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7.xml" ContentType="application/vnd.openxmlformats-officedocument.drawing+xml"/>
  <Override PartName="/xl/drawings/drawing26.xml" ContentType="application/vnd.openxmlformats-officedocument.drawing+xml"/>
  <Override PartName="/xl/drawings/drawing16.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7.xml" ContentType="application/vnd.openxmlformats-officedocument.spreadsheetml.worksheet+xml"/>
  <Override PartName="/xl/worksheets/sheet26.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5.xml" ContentType="application/vnd.openxmlformats-officedocument.drawing+xml"/>
  <Override PartName="/xl/drawings/drawing6.xml" ContentType="application/vnd.openxmlformats-officedocument.drawing+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drawings/drawing7.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DELL\Desktop\informes junio para firmar\"/>
    </mc:Choice>
  </mc:AlternateContent>
  <bookViews>
    <workbookView xWindow="0" yWindow="0" windowWidth="23040" windowHeight="9072" tabRatio="962"/>
  </bookViews>
  <sheets>
    <sheet name="ESF CONSOLIDADO" sheetId="75" r:id="rId1"/>
    <sheet name="ER CONSOLIDADO" sheetId="76" r:id="rId2"/>
    <sheet name="ORI CONSOLIDADO" sheetId="103" r:id="rId3"/>
    <sheet name="EEPN CONSOLIDADO" sheetId="77" r:id="rId4"/>
    <sheet name="EFF CONSOLIDADO" sheetId="78" r:id="rId5"/>
    <sheet name="1" sheetId="89" r:id="rId6"/>
    <sheet name="2" sheetId="90" r:id="rId7"/>
    <sheet name="3" sheetId="79" r:id="rId8"/>
    <sheet name="4" sheetId="80" r:id="rId9"/>
    <sheet name="5" sheetId="81" r:id="rId10"/>
    <sheet name="6 " sheetId="83" r:id="rId11"/>
    <sheet name="7" sheetId="106" r:id="rId12"/>
    <sheet name="8" sheetId="108" r:id="rId13"/>
    <sheet name="9" sheetId="87" r:id="rId14"/>
    <sheet name="10" sheetId="119" r:id="rId15"/>
    <sheet name="11" sheetId="109" r:id="rId16"/>
    <sheet name="12" sheetId="82" r:id="rId17"/>
    <sheet name="13" sheetId="84" r:id="rId18"/>
    <sheet name="14" sheetId="110" r:id="rId19"/>
    <sheet name="15" sheetId="86" r:id="rId20"/>
    <sheet name="16" sheetId="115" r:id="rId21"/>
    <sheet name="17" sheetId="124" r:id="rId22"/>
    <sheet name="18" sheetId="98" r:id="rId23"/>
    <sheet name="19" sheetId="123" r:id="rId24"/>
    <sheet name="20" sheetId="117" r:id="rId25"/>
    <sheet name="21" sheetId="96" r:id="rId26"/>
    <sheet name="22" sheetId="122" r:id="rId27"/>
  </sheets>
  <definedNames>
    <definedName name="_xlnm._FilterDatabase" localSheetId="7" hidden="1">'3'!$B$11:$E$11</definedName>
    <definedName name="_xlnm._FilterDatabase" localSheetId="8" hidden="1">'4'!$B$13:$F$13</definedName>
    <definedName name="_xlnm._FilterDatabase" localSheetId="9" hidden="1">'5'!#REF!</definedName>
    <definedName name="_xlnm._FilterDatabase" localSheetId="10" hidden="1">'6 '!$B$11:$E$11</definedName>
    <definedName name="_xlnm._FilterDatabase" localSheetId="3" hidden="1">'EEPN CONSOLIDADO'!$B$29:$J$29</definedName>
    <definedName name="AS2DocOpenMode" localSheetId="3" hidden="1">"AS2DocumentBrowse"</definedName>
    <definedName name="AS2DocOpenMode" hidden="1">"AS2DocumentEdit"</definedName>
    <definedName name="OLE_LINK1" localSheetId="6">'2'!$B$169</definedName>
    <definedName name="TextRefCopyRangeCount" localSheetId="3" hidden="1">9</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workbook>
</file>

<file path=xl/calcChain.xml><?xml version="1.0" encoding="utf-8"?>
<calcChain xmlns="http://schemas.openxmlformats.org/spreadsheetml/2006/main">
  <c r="C24" i="124" l="1"/>
  <c r="C27" i="124" s="1"/>
  <c r="C16" i="124"/>
  <c r="C19" i="124"/>
  <c r="C18" i="124"/>
  <c r="C20" i="124" l="1"/>
  <c r="C70" i="117" l="1"/>
  <c r="C62" i="117"/>
  <c r="C58" i="117"/>
  <c r="G11" i="124" l="1"/>
  <c r="G12" i="124" s="1"/>
  <c r="F11" i="124"/>
  <c r="F10" i="124"/>
  <c r="F9" i="124"/>
  <c r="D29" i="86"/>
  <c r="D20" i="86"/>
  <c r="D246" i="82"/>
  <c r="D21" i="82" s="1"/>
  <c r="D240" i="82"/>
  <c r="D15" i="82" s="1"/>
  <c r="D125" i="82"/>
  <c r="D20" i="82" s="1"/>
  <c r="D119" i="82"/>
  <c r="D14" i="82" s="1"/>
  <c r="D103" i="82"/>
  <c r="D19" i="82" s="1"/>
  <c r="D73" i="82"/>
  <c r="D13" i="82" s="1"/>
  <c r="C19" i="84"/>
  <c r="D19" i="84"/>
  <c r="D15" i="84"/>
  <c r="F21" i="119"/>
  <c r="F14" i="119"/>
  <c r="D50" i="87"/>
  <c r="D37" i="87"/>
  <c r="D13" i="87" s="1"/>
  <c r="D26" i="87"/>
  <c r="D12" i="87" s="1"/>
  <c r="D15" i="108"/>
  <c r="D16" i="106"/>
  <c r="D14" i="83"/>
  <c r="D26" i="81"/>
  <c r="D19" i="81"/>
  <c r="D22" i="80"/>
  <c r="D17" i="80"/>
  <c r="E15" i="79"/>
  <c r="D16" i="115"/>
  <c r="F12" i="124" l="1"/>
  <c r="D22" i="82"/>
  <c r="D16" i="82"/>
  <c r="D15" i="87"/>
  <c r="G26" i="77"/>
  <c r="H26" i="77"/>
  <c r="E70" i="117"/>
  <c r="F24" i="75"/>
  <c r="F22" i="75" s="1"/>
  <c r="E62" i="117" l="1"/>
  <c r="E58" i="117"/>
  <c r="F35" i="117" l="1"/>
  <c r="E35" i="117"/>
  <c r="D35" i="117"/>
  <c r="C35" i="117"/>
  <c r="E42" i="117" l="1"/>
  <c r="D42" i="117"/>
  <c r="C42" i="117"/>
  <c r="F42" i="117"/>
  <c r="C26" i="117"/>
  <c r="D26" i="117"/>
  <c r="E26" i="117"/>
  <c r="F26" i="117"/>
  <c r="C19" i="117"/>
  <c r="D19" i="117"/>
  <c r="E19" i="117"/>
  <c r="F19" i="117"/>
  <c r="D22" i="103"/>
  <c r="D20" i="103"/>
  <c r="D18" i="103"/>
  <c r="G17" i="77"/>
  <c r="F17" i="77"/>
  <c r="E17" i="77"/>
  <c r="D17" i="77"/>
  <c r="C17" i="77"/>
  <c r="E14" i="119" l="1"/>
  <c r="E21" i="119"/>
  <c r="F28" i="109"/>
  <c r="E26" i="109"/>
  <c r="E28" i="109" s="1"/>
  <c r="C20" i="109"/>
  <c r="C240" i="82"/>
  <c r="C15" i="82" s="1"/>
  <c r="C246" i="82"/>
  <c r="C21" i="82" s="1"/>
  <c r="C119" i="82"/>
  <c r="C14" i="82" s="1"/>
  <c r="C125" i="82"/>
  <c r="C20" i="82" s="1"/>
  <c r="E16" i="110"/>
  <c r="F25" i="110"/>
  <c r="D34" i="96"/>
  <c r="D32" i="96"/>
  <c r="D31" i="96"/>
  <c r="C32" i="96"/>
  <c r="C31" i="96"/>
  <c r="C33" i="96" s="1"/>
  <c r="C16" i="115"/>
  <c r="C20" i="86"/>
  <c r="C29" i="86"/>
  <c r="E17" i="110" l="1"/>
  <c r="D18" i="110"/>
  <c r="E18" i="110" s="1"/>
  <c r="C15" i="84" l="1"/>
  <c r="C37" i="87" l="1"/>
  <c r="C13" i="87" s="1"/>
  <c r="C50" i="87"/>
  <c r="C26" i="87"/>
  <c r="C15" i="108"/>
  <c r="C16" i="106"/>
  <c r="C14" i="83"/>
  <c r="C26" i="81"/>
  <c r="C19" i="81"/>
  <c r="C22" i="80"/>
  <c r="C17" i="80"/>
  <c r="D15" i="79"/>
  <c r="J26" i="77"/>
  <c r="H17" i="77"/>
  <c r="J17" i="77" s="1"/>
  <c r="H16" i="77"/>
  <c r="J16" i="77" s="1"/>
  <c r="C22" i="77"/>
  <c r="D22" i="77"/>
  <c r="E22" i="77"/>
  <c r="F22" i="77"/>
  <c r="G22" i="77"/>
  <c r="H25" i="77"/>
  <c r="J25" i="77" s="1"/>
  <c r="C17" i="103" s="1"/>
  <c r="C18" i="103" s="1"/>
  <c r="C20" i="103" s="1"/>
  <c r="C22" i="103" s="1"/>
  <c r="H24" i="77"/>
  <c r="J24" i="77" s="1"/>
  <c r="H23" i="77"/>
  <c r="J23" i="77" s="1"/>
  <c r="H21" i="77"/>
  <c r="J21" i="77" s="1"/>
  <c r="H20" i="77"/>
  <c r="J20" i="77" s="1"/>
  <c r="H19" i="77"/>
  <c r="J19" i="77" s="1"/>
  <c r="H18" i="77"/>
  <c r="J18" i="77" s="1"/>
  <c r="H15" i="77"/>
  <c r="J15" i="77" s="1"/>
  <c r="C12" i="87" l="1"/>
  <c r="C15" i="87" s="1"/>
  <c r="H22" i="77"/>
  <c r="J22" i="77" s="1"/>
  <c r="I27" i="77"/>
  <c r="I28" i="77" s="1"/>
  <c r="G27" i="77"/>
  <c r="G28" i="77" s="1"/>
  <c r="F27" i="77"/>
  <c r="F28" i="77" s="1"/>
  <c r="E27" i="77"/>
  <c r="E28" i="77" s="1"/>
  <c r="D27" i="77"/>
  <c r="C27" i="77"/>
  <c r="C28" i="77" s="1"/>
  <c r="D13" i="103"/>
  <c r="C13" i="103"/>
  <c r="D46" i="76"/>
  <c r="C46" i="76"/>
  <c r="D37" i="76"/>
  <c r="C37" i="76"/>
  <c r="D33" i="76"/>
  <c r="C33" i="76"/>
  <c r="D27" i="76"/>
  <c r="C27" i="76"/>
  <c r="D20" i="76"/>
  <c r="D15" i="76"/>
  <c r="C20" i="76"/>
  <c r="C15" i="76"/>
  <c r="F47" i="75"/>
  <c r="F49" i="75" s="1"/>
  <c r="C34" i="96" s="1"/>
  <c r="C35" i="96" s="1"/>
  <c r="G40" i="75"/>
  <c r="F33" i="75"/>
  <c r="F40" i="75" s="1"/>
  <c r="F50" i="75" s="1"/>
  <c r="F39" i="75"/>
  <c r="G27" i="75"/>
  <c r="F26" i="75"/>
  <c r="G18" i="75"/>
  <c r="F18" i="75"/>
  <c r="F27" i="75" l="1"/>
  <c r="H27" i="77"/>
  <c r="D28" i="77"/>
  <c r="J27" i="77" l="1"/>
  <c r="J28" i="77" s="1"/>
  <c r="H28" i="77"/>
  <c r="XER37" i="87" l="1"/>
  <c r="C73" i="82" l="1"/>
  <c r="C13" i="82" s="1"/>
  <c r="C16" i="82" s="1"/>
  <c r="C103" i="82"/>
  <c r="C19" i="82" s="1"/>
  <c r="C22" i="82" s="1"/>
</calcChain>
</file>

<file path=xl/sharedStrings.xml><?xml version="1.0" encoding="utf-8"?>
<sst xmlns="http://schemas.openxmlformats.org/spreadsheetml/2006/main" count="1135" uniqueCount="872">
  <si>
    <t>Efectivo y equivalentes de efectivo</t>
  </si>
  <si>
    <t>Cuentas por cobrar</t>
  </si>
  <si>
    <t>9</t>
  </si>
  <si>
    <t>10</t>
  </si>
  <si>
    <t>Deudas financieras</t>
  </si>
  <si>
    <t>11</t>
  </si>
  <si>
    <t>Deudas comerciales</t>
  </si>
  <si>
    <t>12</t>
  </si>
  <si>
    <t>13</t>
  </si>
  <si>
    <t>14</t>
  </si>
  <si>
    <t>15</t>
  </si>
  <si>
    <t>Jair Antonio de Lima</t>
  </si>
  <si>
    <t>Pedro Cassildo Pascutti</t>
  </si>
  <si>
    <t>(Expresado en millones de guaraníes)</t>
  </si>
  <si>
    <t xml:space="preserve">Nota </t>
  </si>
  <si>
    <t>8</t>
  </si>
  <si>
    <t>Total activo corriente</t>
  </si>
  <si>
    <t>Total activo no corriente</t>
  </si>
  <si>
    <t>TOTAL ACTIVO</t>
  </si>
  <si>
    <t>PASIVO</t>
  </si>
  <si>
    <t>Pasivo corriente</t>
  </si>
  <si>
    <t>Total pasivo corriente</t>
  </si>
  <si>
    <t>TOTAL PASIVO</t>
  </si>
  <si>
    <t>Ajuste de conversión</t>
  </si>
  <si>
    <t xml:space="preserve">Gastos de administración </t>
  </si>
  <si>
    <t xml:space="preserve"> </t>
  </si>
  <si>
    <t>Resultados financieros</t>
  </si>
  <si>
    <t>Gastos bancarios</t>
  </si>
  <si>
    <t>Diferencia de cambio</t>
  </si>
  <si>
    <t>Reserva Legal</t>
  </si>
  <si>
    <t>Resultado del ejercicio</t>
  </si>
  <si>
    <t>Pagos efectuados a proveedores y empleados</t>
  </si>
  <si>
    <t>Flujo neto de efectivo de actividades operativas</t>
  </si>
  <si>
    <t>Adquisición de propiedad, planta y equipo</t>
  </si>
  <si>
    <t>Flujo neto de efectivo de actividades de inversión</t>
  </si>
  <si>
    <t>Variación neta de efectivo y equivalentes de efectivo</t>
  </si>
  <si>
    <t>Efectivo y equivalentes de efectivo al inicio del año</t>
  </si>
  <si>
    <t xml:space="preserve">ENTIDAD MATRIZ </t>
  </si>
  <si>
    <t xml:space="preserve">Finalmente, en fecha 2 de agosto de 2001 según Escritura Pública N° 68, se decidió transformar la personería jurídica de Sociedad de Responsabilidad Limitada a Sociedad Anónima. </t>
  </si>
  <si>
    <t>NOTA 2 -  PRINCIPALES POLÍTICAS CONTABLES</t>
  </si>
  <si>
    <t xml:space="preserve">a.   Entidad informante </t>
  </si>
  <si>
    <t xml:space="preserve">b. Bases de preparación de Estados Financieros Consolidados </t>
  </si>
  <si>
    <t>COMPAÑIAS CONTROLADAS DIRECTAMENTE</t>
  </si>
  <si>
    <t>COMPAÑIAS CONTROLADAS INDIRECTAMENTE</t>
  </si>
  <si>
    <t>Los cambios en la participación del Grupo en una filial que no dan lugar a una pérdida de control se contabilizan como transacciones de capital.</t>
  </si>
  <si>
    <t>Cuando el Grupo pierde el control de una subsidiaria, da de baja los activos y pasivos de la misma, así como cualquier pérdida de control relacionado y otros componentes del Patrimonio Neto. Cualquier ganancia o pérdida resultante se reconoce en el estado de Resultados. Cualquier participación retenida en la antigua subsidiaria se contabiliza a su valor razonable cuando se pierde el control.</t>
  </si>
  <si>
    <t xml:space="preserve">Si las partes significativas de algún inmueble tienen vidas útiles diferentes, se contabilizan como elementos separados (componentes principales) del inmueble material. </t>
  </si>
  <si>
    <t>Las pérdidas y ganancias derivadas de la enajenación de Propiedades, Plantas y Equipos se reconocen en el resultado del ejercicio.</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</si>
  <si>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</si>
  <si>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NOTA 3 -  EFECTIVO Y EQUIVALENTES DE EFECTIVO</t>
  </si>
  <si>
    <t>Cifras expresadas en millones de guaraníes</t>
  </si>
  <si>
    <t xml:space="preserve">El detalle de efectivo y equivalentes de efectivo es el siguiente: </t>
  </si>
  <si>
    <t>Concepto</t>
  </si>
  <si>
    <t xml:space="preserve">Total efectivo y equivalentes de efectivo </t>
  </si>
  <si>
    <t>NOTA 4- CUENTAS POR COBRAR</t>
  </si>
  <si>
    <t>El detalle de cuentas por cobrar es el siguiente:</t>
  </si>
  <si>
    <t>CORRIENTE</t>
  </si>
  <si>
    <t>Clientes del exterior</t>
  </si>
  <si>
    <t>Clientes locales</t>
  </si>
  <si>
    <t>Total cuentas por cobrar corriente</t>
  </si>
  <si>
    <t>NO CORRIENTE</t>
  </si>
  <si>
    <t>NOTA 5- OTRAS CUENTAS POR COBRAR</t>
  </si>
  <si>
    <t>El detalle de otras cuentas por cobrar es el siguiente:</t>
  </si>
  <si>
    <t>NOTA 6 - INVENTARIOS</t>
  </si>
  <si>
    <t>El detalle de inventarios es el siguiente</t>
  </si>
  <si>
    <t xml:space="preserve">Total </t>
  </si>
  <si>
    <t xml:space="preserve">El detalle de propiedades, planta y equipo es el siguiente: </t>
  </si>
  <si>
    <t>9.1 PROPIEDAD, PLANTA Y EQUIPO</t>
  </si>
  <si>
    <t>Construcciones en curso</t>
  </si>
  <si>
    <t>-</t>
  </si>
  <si>
    <t>La siguiente tabla muestra la técnica de valoración utilizada en la medición del valor razonable de las propiedades de inversión, así como los datos significativos no observables utilizados:</t>
  </si>
  <si>
    <t>Tierras (Chaco)</t>
  </si>
  <si>
    <t>Precio por hectárea (US$)</t>
  </si>
  <si>
    <t>El detalle de deudas financieras es el siguiente:</t>
  </si>
  <si>
    <t>Total deudas financieras corriente</t>
  </si>
  <si>
    <t>Banco Regional S.A.E.C.A.</t>
  </si>
  <si>
    <t>Financiera Paraguayo Japonesa S.A.</t>
  </si>
  <si>
    <t>Banco Bradesco S.A.</t>
  </si>
  <si>
    <t>Banco Santander</t>
  </si>
  <si>
    <t>Banco Familiar S.A.E.C.A.</t>
  </si>
  <si>
    <t>Banco FIE</t>
  </si>
  <si>
    <t>Interfisa Banco S.A.E.C.A.</t>
  </si>
  <si>
    <t>Los intereses pactados en dólares estadounidenses se ubican entre el  6.3%  y el 10% anual.</t>
  </si>
  <si>
    <t>Corriente</t>
  </si>
  <si>
    <t>Intereses a pagar por bonos emitidos</t>
  </si>
  <si>
    <t>Importe en USD :</t>
  </si>
  <si>
    <t>Denominación del Programa de Emisión Global:</t>
  </si>
  <si>
    <t>USD3</t>
  </si>
  <si>
    <t>Series No.:</t>
  </si>
  <si>
    <t>Moneda de emisión:</t>
  </si>
  <si>
    <t>Dólares Americanos</t>
  </si>
  <si>
    <t>Corte:</t>
  </si>
  <si>
    <t>Tipo de interés:</t>
  </si>
  <si>
    <t>Fecha de vencimiento:</t>
  </si>
  <si>
    <t>Fecha de Emisión:</t>
  </si>
  <si>
    <t>Plazo de vencimiento:</t>
  </si>
  <si>
    <t>Pago del Capital:</t>
  </si>
  <si>
    <t>Al vencimiento</t>
  </si>
  <si>
    <t>Método de Pago de Intereses:</t>
  </si>
  <si>
    <t>Trimestral</t>
  </si>
  <si>
    <t>Importe en Guaraníes:</t>
  </si>
  <si>
    <t>G3</t>
  </si>
  <si>
    <t>Guarani</t>
  </si>
  <si>
    <t>El detalle de deudas comerciales es el siguiente:</t>
  </si>
  <si>
    <t xml:space="preserve">El detalle de los pasivos diferidos es el siguiente: </t>
  </si>
  <si>
    <t xml:space="preserve"> Activos </t>
  </si>
  <si>
    <t xml:space="preserve"> Pasivos </t>
  </si>
  <si>
    <t xml:space="preserve">     - </t>
  </si>
  <si>
    <t>Saldos al 31/12/2022</t>
  </si>
  <si>
    <t>Deudas fiscales</t>
  </si>
  <si>
    <t>Otros pasivos</t>
  </si>
  <si>
    <t>Ventas locales</t>
  </si>
  <si>
    <t>El Grupo considera que un activo financiero está en mora cuando:</t>
  </si>
  <si>
    <t>Total</t>
  </si>
  <si>
    <t>Riesgo de divisas</t>
  </si>
  <si>
    <t>Activo corriente</t>
  </si>
  <si>
    <t>No corriente</t>
  </si>
  <si>
    <t>Pasivo no corriente</t>
  </si>
  <si>
    <t>Central de la Carne Concepción S.A.</t>
  </si>
  <si>
    <t>Transportadora Concepción S.A.</t>
  </si>
  <si>
    <t>Concepción Palace Hotel S.A.</t>
  </si>
  <si>
    <t>Agroganadera Concepción S.A.</t>
  </si>
  <si>
    <t>GJ Emprendimientos S.A.</t>
  </si>
  <si>
    <t>Ingresos</t>
  </si>
  <si>
    <t>a)    Capital</t>
  </si>
  <si>
    <t>Accionistas</t>
  </si>
  <si>
    <t>Carina Prado Durán de Lima Tiburcio</t>
  </si>
  <si>
    <t>a.1      Acciones ordinarias</t>
  </si>
  <si>
    <t>a.2 Gestión del capital</t>
  </si>
  <si>
    <t xml:space="preserve">Endeudamiento neto </t>
  </si>
  <si>
    <t>Total patrimonio neto</t>
  </si>
  <si>
    <t>Ratio de deuda neta sobre Patrimonio Neto</t>
  </si>
  <si>
    <t>Plusvalía</t>
  </si>
  <si>
    <t xml:space="preserve">NOTA 7 - ACTIVOS BIOLOGICOS </t>
  </si>
  <si>
    <t xml:space="preserve">El detalle de los activos biológicos es el siguiente; </t>
  </si>
  <si>
    <t>NOTA 8 - INVERSIONES REGISTRADAS POR EL METODO DE LA PARTICIPACION</t>
  </si>
  <si>
    <t>El detalle de las Inversiones es el siguiente:</t>
  </si>
  <si>
    <t>Inversiones en empresas asociadas *</t>
  </si>
  <si>
    <t>Activo no corriente</t>
  </si>
  <si>
    <t>Total pasivo no corriente</t>
  </si>
  <si>
    <t>NOTA 9 - PROPIEDADES, PLANTA Y EQUIPO</t>
  </si>
  <si>
    <t xml:space="preserve">Conciliacion del valor contable: </t>
  </si>
  <si>
    <t xml:space="preserve"> - </t>
  </si>
  <si>
    <t>• Edificios</t>
  </si>
  <si>
    <t>25 a 40 años</t>
  </si>
  <si>
    <t>• Maquinarias</t>
  </si>
  <si>
    <t>10 a 15 años</t>
  </si>
  <si>
    <t>• Rodados</t>
  </si>
  <si>
    <t>3 a 5 años</t>
  </si>
  <si>
    <t>• Muebles y utiles, Equipos e Instalaciones</t>
  </si>
  <si>
    <t>3 a 8 años</t>
  </si>
  <si>
    <t>Los inmuebles, las instalaciones y el equipamiento incluyen los activos recibidos en forma de acondicionamiento gratuito de tiendas, que se reconocen por su valor razonable. Estos activos y otras mejoras de los locales arrendados se amortizan a lo largo de su vida útil o del plazo del arrendamiento, el menor de los dos, a menos que la entidad espere utilizar los activos más allá del plazo del arrendamiento.</t>
  </si>
  <si>
    <t>b.1 Consolidación</t>
  </si>
  <si>
    <t>b.2       Subsidiarias</t>
  </si>
  <si>
    <t>A la fecha de emisión de este informe, se han adquirido acciones de otro de los socios de Frigorífico BFC S.A., totalizando una participación del 80% del capital.</t>
  </si>
  <si>
    <t>En 2022 Frigorífico Concepción compró las acciones pertenecientes a Frigorífico BFC, obteniendo una participación del 99,5% del capital.</t>
  </si>
  <si>
    <t>El grupo ha aplicado las siguientes normas y modificaciones por primera vez para su ejercicio anual que comienza el 1 de enero de 2023:</t>
  </si>
  <si>
    <t>d.3 Conversión de los saldos de la moneda funcional a la moneda de presentación</t>
  </si>
  <si>
    <t>Los presentes estados financieros consolidados se han elaborado siguiendo el principio del costo histórico.</t>
  </si>
  <si>
    <t>En el estado de situación financiera consolidado, los saldos se clasifican en función de sus vencimientos, es decir, como corrientes aquellos con vencimiento igual o inferior a doce meses y como no corrientes, aquellos con vencimiento superior a dicho periodo.</t>
  </si>
  <si>
    <t>Para las pérdidas por deterioro del valor de las cuentas por cobrar, el Grupo determinó el modelo de Pérdida Crediticia Estimada (Expected Credit Loss = ECL) adoptando el enfoque simplificado.</t>
  </si>
  <si>
    <t>Deterioro</t>
  </si>
  <si>
    <t xml:space="preserve">Se reconoce una pérdida por deterioro si el importe en libros de un activo de unidad generadora de efectivo supera su importe recuperable. </t>
  </si>
  <si>
    <t>Representan desembolsos para gastos futuros. Se reconocen en la cuenta de resultados cuando se reciben los bienes y servicios.</t>
  </si>
  <si>
    <t>x.2 Clasificación y valoración posterior</t>
  </si>
  <si>
    <t>Los activos financieros no se reclasifican tras su reconocimiento inicial, a menos que el Grupo cambie su modelo de negocio para gestionar los activos financieros, en cuyo caso todos los activos financieros afectados se reclasifican el primer día del primer periodo sobre el que se informa tras el cambio de modelo de negocio.</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</si>
  <si>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</si>
  <si>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En la elaboración de los presentes estados financieros consolidados, el Directorio ha realizado juicios y estimaciones sobre el futuro que afectan a la aplicación de las políticas contables del Grupo y a los importes registrados de activos, pasivos, ingresos y gastos. Los resultados reales pueden diferir de estas estimaciones.</t>
  </si>
  <si>
    <t>Las estimaciones e hipótesis subyacentes se revisan de forma continua y son coherentes con la gestión de riesgos del Grupo cuando se realizan. Las revisiones de las estimaciones se reconocen de forma prospectiva.</t>
  </si>
  <si>
    <t>Bancos</t>
  </si>
  <si>
    <t>Cajas</t>
  </si>
  <si>
    <t>Recaudaciones a depositar</t>
  </si>
  <si>
    <t xml:space="preserve">Clasificación como equivalentes de efectivo </t>
  </si>
  <si>
    <t>Los depósitos a plazo se presentan como equivalentes de efectivo si tienen un vencimiento de tres meses o menos a partir de la fecha de adquisición y son reembolsables con un preaviso de 24 horas sin pérdida de intereses. Véase la nota 1.1 para otras políticas contables del grupo sobre efectivo y equivalentes de efectivo.</t>
  </si>
  <si>
    <t xml:space="preserve">(ii) Valores razonables de ls cuentas por cobrar </t>
  </si>
  <si>
    <t>Asignación de costo al inventario</t>
  </si>
  <si>
    <t xml:space="preserve">(ii) Estimaciones significativas - Valuaciones de terrenos y edificios </t>
  </si>
  <si>
    <t xml:space="preserve">Más arriba el detalle sobre la valuación de terrenos y edificios. </t>
  </si>
  <si>
    <t xml:space="preserve">NOTA 10 - PLUSVALIA </t>
  </si>
  <si>
    <t>El detalle de los activos intangibles es el siguiente:</t>
  </si>
  <si>
    <t xml:space="preserve">Total activos intangibles </t>
  </si>
  <si>
    <t xml:space="preserve">Conciliación del valor contable: </t>
  </si>
  <si>
    <t>Saldo inicial 2023</t>
  </si>
  <si>
    <t xml:space="preserve">(i) Pruebas de deterioro de los activos intangibles </t>
  </si>
  <si>
    <t>(ii) Estimación significativa: Pruebas utilizadas para los cálculos de la plusvalía.</t>
  </si>
  <si>
    <t>NOTA 11 - PROPIEDADES DE INVERSION</t>
  </si>
  <si>
    <t>NOTA 12- DEUDAS FINANCIERAS</t>
  </si>
  <si>
    <t>Credifondo S.A.</t>
  </si>
  <si>
    <t>Banco Bisa</t>
  </si>
  <si>
    <t>Alianza SAFI</t>
  </si>
  <si>
    <t>Banco Fortaleza</t>
  </si>
  <si>
    <t>Banco Fibra</t>
  </si>
  <si>
    <t>Banco Itaú Brasil S.A.</t>
  </si>
  <si>
    <t>Banco Volkswagen</t>
  </si>
  <si>
    <t>Textron</t>
  </si>
  <si>
    <t>Banco Safra S.A.</t>
  </si>
  <si>
    <t>Volvo</t>
  </si>
  <si>
    <t>Ourinvest</t>
  </si>
  <si>
    <t>Banco Caixa</t>
  </si>
  <si>
    <t>Banco IBIPORA</t>
  </si>
  <si>
    <t>Sicoob</t>
  </si>
  <si>
    <t>Banco BNDES</t>
  </si>
  <si>
    <t>Finexpar</t>
  </si>
  <si>
    <t>Sicred</t>
  </si>
  <si>
    <t>Menos: Intereses a devengar</t>
  </si>
  <si>
    <t xml:space="preserve">12.1 Instituciones financieras </t>
  </si>
  <si>
    <t xml:space="preserve">12.2 Bonos internacionales </t>
  </si>
  <si>
    <t xml:space="preserve">12.3 Bonos locales </t>
  </si>
  <si>
    <t>El 23 de marzo de 2023 se inició la colocación de títulos serie 3 dentro del Programa Global de Emisión de Bonos G3 de FRIGORÍFICO CONCEPCIÓN S.A., cuyas características son las siguientes:</t>
  </si>
  <si>
    <t>El 25 de abril de 2023 se inició la colocación de títulos serie 4 dentro del Programa Global de Emisión de Bonos G3 de FRIGORÍFICO CONCEPCIÓN S.A., cuyas características son las siguientes:</t>
  </si>
  <si>
    <t>El 12 de octubre de 2023 se inició la colocación de títulos serie 5 dentro del Programa Global de Emisión de Bonos G3 de FRIGORÍFICO CONCEPCIÓN S.A., cuyas características son las siguientes:</t>
  </si>
  <si>
    <t>12,75% por año</t>
  </si>
  <si>
    <t>11,5% por año</t>
  </si>
  <si>
    <t>1.638 días</t>
  </si>
  <si>
    <t>El 27 de noviembre de 2023 se inició la colocación de títulos serie 6 dentro del Programa Global de Emisión de Bonos G3 de FRIGORÍFICO CONCEPCIÓN S.A., cuyas características son las siguientes:</t>
  </si>
  <si>
    <t>Gs. 75.000.000.000</t>
  </si>
  <si>
    <t>11% por año</t>
  </si>
  <si>
    <t xml:space="preserve">Intereses a pagar por bonos emitidos </t>
  </si>
  <si>
    <t>Proveedores</t>
  </si>
  <si>
    <t>El impuesto sobre la renta diferida correspondiente se detalla en el siguiente cuadro:</t>
  </si>
  <si>
    <t>ACTIVOS</t>
  </si>
  <si>
    <t>Saldos al 31 de diciembre de 2023</t>
  </si>
  <si>
    <t>NOTA 13 - DEUDAS COMERCIALES</t>
  </si>
  <si>
    <t>Activos biológicos</t>
  </si>
  <si>
    <t>7</t>
  </si>
  <si>
    <r>
      <t xml:space="preserve">(Expresado en </t>
    </r>
    <r>
      <rPr>
        <sz val="10"/>
        <rFont val="Cambria"/>
        <family val="1"/>
        <scheme val="major"/>
      </rPr>
      <t xml:space="preserve">millones de </t>
    </r>
    <r>
      <rPr>
        <i/>
        <sz val="10"/>
        <rFont val="Cambria"/>
        <family val="1"/>
        <scheme val="major"/>
      </rPr>
      <t>guaraníes)</t>
    </r>
  </si>
  <si>
    <r>
      <rPr>
        <b/>
        <sz val="10"/>
        <color rgb="FF7A96A3"/>
        <rFont val="Cambria"/>
        <family val="1"/>
        <scheme val="major"/>
      </rPr>
      <t>Frigorífico CFC SpA</t>
    </r>
    <r>
      <rPr>
        <b/>
        <sz val="10"/>
        <color theme="1"/>
        <rFont val="Cambria"/>
        <family val="1"/>
        <scheme val="major"/>
      </rPr>
      <t>:</t>
    </r>
    <r>
      <rPr>
        <sz val="10"/>
        <color theme="1"/>
        <rFont val="Cambria"/>
        <family val="1"/>
        <scheme val="major"/>
      </rPr>
      <t xml:space="preserve"> El 11 de abril de 2022, Frigorífico Concepción S.A. compró las acciones pertenecientes a Frigorífico CFC, obteniendo el 100% del capital. La empresa está ubicada en Santiago de Chile y su actividad principal es la importación de productos cárnicos y la comercialización al por mayor a clientes del país. </t>
    </r>
  </si>
  <si>
    <r>
      <rPr>
        <b/>
        <sz val="10"/>
        <color rgb="FF7A96A3"/>
        <rFont val="Cambria"/>
        <family val="1"/>
        <scheme val="major"/>
      </rPr>
      <t>ALL PAR CASINGS S.A. (Paraguay)</t>
    </r>
    <r>
      <rPr>
        <b/>
        <sz val="10"/>
        <color rgb="FF255E91"/>
        <rFont val="Cambria"/>
        <family val="1"/>
        <scheme val="major"/>
      </rPr>
      <t xml:space="preserve">: </t>
    </r>
    <r>
      <rPr>
        <sz val="10"/>
        <rFont val="Cambria"/>
        <family val="1"/>
        <scheme val="major"/>
      </rPr>
      <t>En 2021, BFC S.A ha suscrito el compromiso de aporte de capital por el 72% del capital social de la empresa All Par Casings S.A., empresa dedicada al procesamiento de tripas bovinas y porcinas, ubicada en la ciudad de Naranjal, departamento de Alto Paraná (Paraguay).</t>
    </r>
  </si>
  <si>
    <r>
      <rPr>
        <b/>
        <sz val="10"/>
        <color rgb="FF7A96A3"/>
        <rFont val="Cambria"/>
        <family val="1"/>
        <scheme val="major"/>
      </rPr>
      <t>BMG IMPORTAÇAO EXPORTAÇAO (BRASIL)</t>
    </r>
    <r>
      <rPr>
        <b/>
        <sz val="10"/>
        <color rgb="FF255E91"/>
        <rFont val="Cambria"/>
        <family val="1"/>
        <scheme val="major"/>
      </rPr>
      <t xml:space="preserve">:  </t>
    </r>
    <r>
      <rPr>
        <sz val="10"/>
        <rFont val="Cambria"/>
        <family val="1"/>
        <scheme val="major"/>
      </rPr>
      <t>Es una sociedad de responsabilidad limitada individual, que produce, procesa y distribuye carne de cerdo y de res, ubicada en la ciudad de Nova Iguaçu en el estado de Rio de Janeiro. Fue adquirida al 100% en 2021.</t>
    </r>
  </si>
  <si>
    <r>
      <rPr>
        <b/>
        <sz val="10"/>
        <color rgb="FF7A96A3"/>
        <rFont val="Cambria"/>
        <family val="1"/>
        <scheme val="major"/>
      </rPr>
      <t>FRIGORÍFICO VILA BELA EIRELI (BRASIL)</t>
    </r>
    <r>
      <rPr>
        <b/>
        <sz val="10"/>
        <color rgb="FF255E91"/>
        <rFont val="Cambria"/>
        <family val="1"/>
        <scheme val="major"/>
      </rPr>
      <t xml:space="preserve">: </t>
    </r>
    <r>
      <rPr>
        <sz val="10"/>
        <rFont val="Cambria"/>
        <family val="1"/>
        <scheme val="major"/>
      </rPr>
      <t xml:space="preserve">Con la adquisición BMG IMPORTAÇAO EXPORTAÇAO, se incorporaron las acciones correspondientes a la empresa Frigorífico Vila Bela, industria procesadora de carne ubicada en la ciudad de Vila Bela, estado de Mato Grosso – Brasil.
</t>
    </r>
  </si>
  <si>
    <t>Equipos en fideicomiso</t>
  </si>
  <si>
    <t>Inmuebles edificios en fideicomiso</t>
  </si>
  <si>
    <t>Inmuebles terrenos en fideicomiso</t>
  </si>
  <si>
    <t>Reconocido en Reserva de Revalúo</t>
  </si>
  <si>
    <t>Saldo al 31/12/2023</t>
  </si>
  <si>
    <t xml:space="preserve">Pasivos por impuestos diferidos </t>
  </si>
  <si>
    <t>Costo de ventas</t>
  </si>
  <si>
    <t>Variación del valor razonable de los activos biológicos</t>
  </si>
  <si>
    <t>Gastos de comercialización y distribución</t>
  </si>
  <si>
    <t>Saldo inicial</t>
  </si>
  <si>
    <t>Saldo final</t>
  </si>
  <si>
    <t>El Grupo asume que el riesgo de crédito de un activo financiero ha aumentado significativamente si tiene más de 150 días de mora.</t>
  </si>
  <si>
    <t>Riesgo en las tasas de intereses</t>
  </si>
  <si>
    <t>Riesgo de materia prima</t>
  </si>
  <si>
    <t>Como parte de su actividad habitual, el Grupo está expuesto al riesgo de los precios de las materias primas derivado de las compras de ganado vacuno y porcino.</t>
  </si>
  <si>
    <t>Por el momento, la empresa no utiliza instrumentos financieros derivados, como contratos a plazo y opciones.</t>
  </si>
  <si>
    <t>Los riesgos son mitigados por medio de estrategias comerciales a través de las condiciones y el calendario de compra.</t>
  </si>
  <si>
    <t>Cotizaciones laborales, el 12,71% del total ganado por el trabajador se aporta al fondo público. Además, los siguientes porcentajes para el financiamiento del fondo solidario.</t>
  </si>
  <si>
    <t>Son pagados por el empleador:</t>
  </si>
  <si>
    <t>Créditos fiscales – IVA</t>
  </si>
  <si>
    <t>Otros créditos</t>
  </si>
  <si>
    <t>Menos: Previsión por incobrables</t>
  </si>
  <si>
    <t>Total otras cuentas por cobrar no corriente</t>
  </si>
  <si>
    <t>Acreedores varios</t>
  </si>
  <si>
    <t>Provisiones por deudas a los empleados</t>
  </si>
  <si>
    <t xml:space="preserve">Deudas por propiedad industrial </t>
  </si>
  <si>
    <t>Provisiones por contingencias (1)</t>
  </si>
  <si>
    <t>Arrendamientos por pagar</t>
  </si>
  <si>
    <t>Carne</t>
  </si>
  <si>
    <t>Beneficio por Acción por el resultado de las actividades económicas atribuible a los accionistas de la empresa:</t>
  </si>
  <si>
    <t>i) Las partidas que no se reclasificarán a resultados</t>
  </si>
  <si>
    <t>ESTADO DE FLUJOS DE EFECTIVO CONSOLIDADO POR EL PERIODO</t>
  </si>
  <si>
    <t xml:space="preserve">ESTADO DE RESULTADOS Y OTROS RESULTADOS INTEGRALES CONSOLIDADO </t>
  </si>
  <si>
    <t>RESULTADO DEL EJERCICIO</t>
  </si>
  <si>
    <t>(iii) Deterioro de las cuentas por cobrar y reposición al riesgo crediticio</t>
  </si>
  <si>
    <t>Costos de emisión</t>
  </si>
  <si>
    <t xml:space="preserve">(i)   Clasificación como Cuentas por Cobrar </t>
  </si>
  <si>
    <t xml:space="preserve"> Participación minoritaria </t>
  </si>
  <si>
    <t>(i)              Revalúos, métodos de depreciaciones y años de vida útil</t>
  </si>
  <si>
    <t>Cierre</t>
  </si>
  <si>
    <t>Promedio</t>
  </si>
  <si>
    <t>Guaraníes</t>
  </si>
  <si>
    <t>Gs 7.278,37 = US$ 1</t>
  </si>
  <si>
    <t>Gs 7.293,42 = US$ 1</t>
  </si>
  <si>
    <t>Bolivianos</t>
  </si>
  <si>
    <t>Gs 1.060,99 = Bs 1</t>
  </si>
  <si>
    <t>Gs 1.064,24 = Bs 1</t>
  </si>
  <si>
    <t>Gs 1505,51 = Rs 1</t>
  </si>
  <si>
    <t>Gs 1.461,58 = Rs 1</t>
  </si>
  <si>
    <t>Gs 8,22 = $ 1</t>
  </si>
  <si>
    <t>Gs 8,71 = $ 1</t>
  </si>
  <si>
    <t>Otras cuentas por pagar</t>
  </si>
  <si>
    <t>Resultados acumulados y otros resultados integrales</t>
  </si>
  <si>
    <t>Patrimonio neto atribuible a los dueños de la compañía</t>
  </si>
  <si>
    <t>Interés no controlante</t>
  </si>
  <si>
    <t xml:space="preserve">Las notas que se acompañan forman parte integrante de estos estados financieros consolidados. </t>
  </si>
  <si>
    <t>MARGEN BRUTO</t>
  </si>
  <si>
    <t>RESULTADO OPERATIVO</t>
  </si>
  <si>
    <t>Resultados financieros neto</t>
  </si>
  <si>
    <t>RESULTADO ANTES DEL IMPUESTO A LA RENTA</t>
  </si>
  <si>
    <t>Impuesto a la renta (nota 14)</t>
  </si>
  <si>
    <t>Dueños de la compañía</t>
  </si>
  <si>
    <t>Otros resultados integrales:</t>
  </si>
  <si>
    <t>Diferencia de conversión</t>
  </si>
  <si>
    <t>Otros resultados integrales del ejercicio, neto de impuestos</t>
  </si>
  <si>
    <t xml:space="preserve">Interés no controlante </t>
  </si>
  <si>
    <t>Las notas que se acompañan forman parte integrante de estos estados financieros consolidados.</t>
  </si>
  <si>
    <t>Capital</t>
  </si>
  <si>
    <r>
      <t>FRIGORIFICO CONCEPCIÓN S.A. (la Compañía)</t>
    </r>
    <r>
      <rPr>
        <sz val="10"/>
        <rFont val="Cambria"/>
        <family val="1"/>
        <scheme val="major"/>
      </rPr>
      <t xml:space="preserve"> La Compañía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t>
    </r>
  </si>
  <si>
    <t>NOTA 1 – INFORMACIÓN DE LA COMPAÑÍA Y SUBSIDIARIAS</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</si>
  <si>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</si>
  <si>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La Compañía se dedica principalmente a la compra y procesamiento de ganado vacuno, y a la comercialización de carnes tanto en el mercado local como en el exterior.</t>
  </si>
  <si>
    <t xml:space="preserve">Según Escritura Pública N° 46, de fecha 25 de junio de 2008, la Compañía también puede emitir Títulos – Valores que podrán ser negociados a través de la Bolsa de Valores y Productos de Asunción S.A. previa autorización de la Comisión Nacional de Valores y de conformidad a las leyes que regulan la materia. </t>
  </si>
  <si>
    <t>La dirección legal es Avda. Santa Teresa e/ Av. Aviadores de Chaco, Edificio Torres Del Paseo – Torre 1, Pisos 17 y 18, Asunción, Paraguay.</t>
  </si>
  <si>
    <t xml:space="preserve">• </t>
  </si>
  <si>
    <t>NIC (Normas Internacionales de Contabilidad)</t>
  </si>
  <si>
    <t>Interpretaciones elaboradas por el Comité de Interpretaciones de las NIIF (Comité de Interpretaciones NIIF) o su órgano predecesor, el Comité Permanente de Interpretación (CINIIF).</t>
  </si>
  <si>
    <t>Estos estados financieros consolidados incluyen los activos, pasivos, resultados y flujos de efectivo de la Compañía y sus subsidiarias. Se han eliminado los efectos de las transacciones significativas realizadas con las empresas filiales y se ha reconocido la participación de los inversores minoritarios, que se presenta en el estado de situación financiera consolidado y en el estado de resultados consolidado, en la cuenta de interés no controlante.</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</si>
  <si>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 Los estados financieros de las subsidiarias se incluyen en los estados financieros consolidados desde la fecha en que se inicia el control hasta la fecha en que cesa.</t>
  </si>
  <si>
    <t>Frigorífico BFC S.A. bajo inscripción del 8 de junio de 2018, según el Servicio de Impuestos Nacionales, certifica que está bajo Régimen General y el año fiscal termina el 30 de junio de cada año.</t>
  </si>
  <si>
    <t>El 15 de enero de 2020, la subsidiaria fue autorizada por el Servicio de Impuestos Nacionales (Bolivia) a realizar el cambio de ejercicio fiscal al 31 de diciembre de cada año a partir de 2020.</t>
  </si>
  <si>
    <t>Los intereses no controlantes se valoran inicialmente por su parte proporcional de los activos netos identificables de la entidad adquirida en su fecha de adquisición.</t>
  </si>
  <si>
    <t>c.2 Nuevas normas e interpretaciones aún no adoptadas</t>
  </si>
  <si>
    <t>Adicionalmente, para clasificar un activo como corriente se considera la expectativa o intención de la Dirección de venderlo o consumirlo en el ciclo de explotación del Grupo.</t>
  </si>
  <si>
    <t>k.1 Estado de situación financiera</t>
  </si>
  <si>
    <t>La Compañía y sus subsidiarias han determinado la clasificación por naturaleza de sus activos y pasivos (corrientes y no corrientes) como formato de presentación de su estado de situación financiera consolidado.</t>
  </si>
  <si>
    <t>Activos financieros</t>
  </si>
  <si>
    <t>Activos no financieros</t>
  </si>
  <si>
    <t>Los terrenos y edificios se presentan por su valor de tasación, netos de depreciación y pérdida por deterioro (Nota 9).</t>
  </si>
  <si>
    <t>Gastos posteriores</t>
  </si>
  <si>
    <t>Propiedades, planta y equipo</t>
  </si>
  <si>
    <t xml:space="preserve">     </t>
  </si>
  <si>
    <t>x.1 Reconocimiento y valoración inicial</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</si>
  <si>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los costos de transacción que sean directamente atribuibles a su adquisición o emisión. Un crédito comercial sin un componente de financiación significativo se valora inicialmente al precio de la transacción.</t>
  </si>
  <si>
    <t>En su reconocimiento inicial, un activo financiero se clasifica como valorado a costo amortizado; valor razonable con cambios en otro resultado integral - inversión de deuda; valor razonable con cambios en otro resultado integral - inversión de capital; o valor razonable con cambios en otro resultado global valor razonable con cambios en resultados.</t>
  </si>
  <si>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mensurables con suficiente seguridad.</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</si>
  <si>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</si>
  <si>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t>La información sobre los juicios realizados al aplicar las políticas contables que tienen los efectos más significativos sobre los importes reconocidos en los estados financieros consolidados se incluye en las notas siguientes:</t>
  </si>
  <si>
    <t>Los Estados Financieros Consolidados han sido elaborados en concordancia con las Normas Internacionales de Información Financiera (NIIF) emitidas por el Consejo de Normas Internacionales de Contabilidad (IASB). Las Normas Internacionales de Información Financiera comprenden las siguientes:</t>
  </si>
  <si>
    <t>NIIF (Normas Internacionales de Información Financiera)</t>
  </si>
  <si>
    <t xml:space="preserve">•       </t>
  </si>
  <si>
    <r>
      <t xml:space="preserve">FRIGORÍFICO BFC S.A. (Bolivia): </t>
    </r>
    <r>
      <rPr>
        <sz val="10"/>
        <rFont val="Cambria"/>
        <family val="1"/>
        <scheme val="major"/>
      </rPr>
      <t>Fue constituido mediante testimonio Nº 0289/2018 del 6 de junio de 2018, con el número de identificación tributaria N° 360698020, Registro público de comercio bajo matricula N° 00397250, con domicilio legal en Calle Víctor Pinto, Edificio Torre Dúo, piso 12 en Santa Cruz – Bolivia.</t>
    </r>
  </si>
  <si>
    <t>La Subsidiaria se dedica principalmente a la compra y procesamiento de ganado vacuno, y a la comercialización de carnes tanto en el mercado local como en el exterior.</t>
  </si>
  <si>
    <t xml:space="preserve">La Subsidiaria constituye un capital, totalmente integrado de Bs. 4,630,000 (cuatro millones seiscientos treinta mil bolivianos), de los cuales Frigorífico Concepción S.A. es dueño del 51% del capital. </t>
  </si>
  <si>
    <r>
      <rPr>
        <b/>
        <sz val="10"/>
        <color rgb="FF7A96A3"/>
        <rFont val="Cambria"/>
        <family val="1"/>
        <scheme val="major"/>
      </rPr>
      <t>BFC-PAR S.A. (Paraguay)</t>
    </r>
    <r>
      <rPr>
        <b/>
        <sz val="10"/>
        <color rgb="FF255E91"/>
        <rFont val="Cambria"/>
        <family val="1"/>
        <scheme val="major"/>
      </rPr>
      <t>:</t>
    </r>
    <r>
      <rPr>
        <sz val="10"/>
        <rFont val="Cambria"/>
        <family val="1"/>
        <scheme val="major"/>
      </rPr>
      <t>En fecha 2 de agosto de 2021 Frigorífico BFC S.A. adquirió el 99,5% de las acciones y participaciones con derecho a voto de “Societé Agrícola Ganadera Sociedad Anónima” (SAGASA), posteriormente SAGASA mediante Acta de Accionistas cambió su denominación por la de “BFC-PAR S.A.” la empresa se dedica a la explotación agrícola y ganadera, y a las actividades de compra y venta.</t>
    </r>
  </si>
  <si>
    <r>
      <rPr>
        <b/>
        <sz val="10"/>
        <color rgb="FF7A96A3"/>
        <rFont val="Cambria"/>
        <family val="1"/>
        <scheme val="major"/>
      </rPr>
      <t>CABAÑA EL NIDO S.A. (Paraguay)</t>
    </r>
    <r>
      <rPr>
        <b/>
        <sz val="10"/>
        <color rgb="FF255E91"/>
        <rFont val="Cambria"/>
        <family val="1"/>
        <scheme val="major"/>
      </rPr>
      <t>:</t>
    </r>
    <r>
      <rPr>
        <b/>
        <sz val="10"/>
        <rFont val="Cambria"/>
        <family val="1"/>
        <scheme val="major"/>
      </rPr>
      <t xml:space="preserve"> </t>
    </r>
    <r>
      <rPr>
        <sz val="10"/>
        <rFont val="Cambria"/>
        <family val="1"/>
        <scheme val="major"/>
      </rPr>
      <t>En fecha 31 de agosto de 2021 BFC-PAR S.A. procede a adquirir el 99% del paquete accionario de “Cabaña El Nido S.A.”, la cual se encuentra ubicada en la ciudad de Fram departamento de Itapúa. La empresa dedicada principalmente a la cría, reproducción y engorde de cerdos de alta genética, de las razas DUROC, LANDRACE, YORKSHIRE, y la producción propia denominada MASTER X.</t>
    </r>
  </si>
  <si>
    <r>
      <rPr>
        <b/>
        <sz val="10"/>
        <color rgb="FF7A96A3"/>
        <rFont val="Cambria"/>
        <family val="1"/>
        <scheme val="major"/>
      </rPr>
      <t>INDUSTRIA DE CARNES KATUETE S.A. “INCKA S.A.” (PARAGUAY):</t>
    </r>
    <r>
      <rPr>
        <b/>
        <sz val="10"/>
        <color rgb="FF255E91"/>
        <rFont val="Cambria"/>
        <family val="1"/>
        <scheme val="major"/>
      </rPr>
      <t xml:space="preserve"> </t>
    </r>
    <r>
      <rPr>
        <sz val="10"/>
        <color rgb="FF000000"/>
        <rFont val="Cambria"/>
        <family val="1"/>
        <scheme val="major"/>
      </rPr>
      <t>BFC Par S.A. ha sido incorporada a la empresa “INCKA” en el año 2022, con el aporte del 94% del capital, la empresa está ubicada en la ciudad de Katuete, departamento de Canindeyú Paraguay, se dedicará a la faena y procesamiento de cerdos, actualmente la planta se encuentra en construcción.</t>
    </r>
  </si>
  <si>
    <r>
      <rPr>
        <b/>
        <sz val="10"/>
        <color rgb="FF7A96A3"/>
        <rFont val="Cambria"/>
        <family val="1"/>
        <scheme val="major"/>
      </rPr>
      <t>BMG TRANSPORTES NACIONAL E INTERNACIONAL LTDA (BRASIL)</t>
    </r>
    <r>
      <rPr>
        <b/>
        <sz val="10"/>
        <color rgb="FF255E91"/>
        <rFont val="Cambria"/>
        <family val="1"/>
        <scheme val="major"/>
      </rPr>
      <t xml:space="preserve">: </t>
    </r>
    <r>
      <rPr>
        <sz val="10"/>
        <color rgb="FF000000"/>
        <rFont val="Cambria"/>
        <family val="1"/>
        <scheme val="major"/>
      </rPr>
      <t>BMG Transportes se constituyó en la ciudad de Ipora-Brasil en febrero de 2022 como una sociedad unipersonal de responsabilidad limitada, cuya actividad comercial principal es el transporte nacional e internacional de carga, a partir de un capital de R$ 200.000 (aproximadamente US$ 42.000). Se adquirió el 100% en 2022.</t>
    </r>
  </si>
  <si>
    <r>
      <rPr>
        <b/>
        <sz val="10"/>
        <color rgb="FF7A96A3"/>
        <rFont val="Cambria"/>
        <family val="1"/>
        <scheme val="major"/>
      </rPr>
      <t>BMG AGRICOLA LTDA (BRASIL)</t>
    </r>
    <r>
      <rPr>
        <b/>
        <sz val="10"/>
        <color rgb="FF255E91"/>
        <rFont val="Cambria"/>
        <family val="1"/>
        <scheme val="major"/>
      </rPr>
      <t xml:space="preserve">: </t>
    </r>
    <r>
      <rPr>
        <sz val="10"/>
        <color rgb="FF000000"/>
        <rFont val="Cambria"/>
        <family val="1"/>
        <scheme val="major"/>
      </rPr>
      <t>BMG Agrícola se constituyó en la ciudad de Entre Ríos do Oeste-Brasil en febrero de 2022 como sociedad unipersonal de responsabilidad limitada, cuya actividad comercial principal es el engorde y la cría de cerdos, y ha iniciado sus actividades con un capital de R$500.000 (aproximadamente US$105.000) y ha adquirido animales de una piara cuyo valor al 31/03/2022 fue de aproximadamente US$11.500.000. Fue adquirida 100% en 2022.</t>
    </r>
  </si>
  <si>
    <r>
      <rPr>
        <b/>
        <sz val="10"/>
        <color rgb="FF7A96A3"/>
        <rFont val="Cambria"/>
        <family val="1"/>
        <scheme val="major"/>
      </rPr>
      <t>UNIÃO CASINGS IMPORTACÃO E EXPORTACAO LTDA (BRASIL)</t>
    </r>
    <r>
      <rPr>
        <b/>
        <sz val="10"/>
        <color rgb="FF255E91"/>
        <rFont val="Cambria"/>
        <family val="1"/>
        <scheme val="major"/>
      </rPr>
      <t>:</t>
    </r>
    <r>
      <rPr>
        <sz val="10"/>
        <color rgb="FF7A96A3"/>
        <rFont val="Cambria"/>
        <family val="1"/>
        <scheme val="major"/>
      </rPr>
      <t xml:space="preserve"> </t>
    </r>
    <r>
      <rPr>
        <sz val="10"/>
        <rFont val="Cambria"/>
        <family val="1"/>
        <scheme val="major"/>
      </rPr>
      <t>All Par Casings S.A. adquirió el 100% de las acciones correspondientes a União Casings mediante un contrato firmado por ambas partes. União Casings es una empresa que figura entre las mayores industrias de tripas naturales del mundo. Actúa en los segmentos de tripas naturales y su red de distribución abarca todas las regiones de Brasil y tiene una importante participación en el mercado de exportación. Fue adquirida al 100% en 2023.</t>
    </r>
  </si>
  <si>
    <t>Menos: Previsión para deudores incobrables</t>
  </si>
  <si>
    <t>Créditos en gestión de cobro</t>
  </si>
  <si>
    <t>Total cuentas por cobrar no corriente</t>
  </si>
  <si>
    <t>Gastos pagados por adelantado</t>
  </si>
  <si>
    <t>Adiciones de propiedad, planta y equipo</t>
  </si>
  <si>
    <t>Enfoque comparativo de Mercado</t>
  </si>
  <si>
    <t>762 US$ -  790 US$ por hectárea</t>
  </si>
  <si>
    <t>Los ingresos de la nueva emisión se utilizaron para recomprar los bonos senior garantizados al 10,25% con vencimiento en 2025, para pagar los gastos de la oferta pública, el capital operativo y para la adquisición de activos estratégicos, siempre y cuando surjan oportunidades.</t>
  </si>
  <si>
    <t>El 7 de julio de 2022 se inició la colocación de los títulos de la serie 1 dentro del Programa de Emisión de Bonos Globales de USD3 de FRIGORIFICO CONCEPCIÓN SOCIEDAD ANÓNIMA. Los detalles de las series emitidas son las siguientes:</t>
  </si>
  <si>
    <t>US$10.000.000</t>
  </si>
  <si>
    <t>USD 1.000</t>
  </si>
  <si>
    <t>7,00% por año</t>
  </si>
  <si>
    <t>2.548 días (7 años)</t>
  </si>
  <si>
    <t>El 6 de septiembre de 2022 se inició la colocación de títulos de la serie 1 dentro del Programa de Emisión de Bonos Globales G3 de FRIGORÍFICO CONCEPCIÓN S.A., cuyas características son las siguientes:</t>
  </si>
  <si>
    <t>Gs70.000.000.000</t>
  </si>
  <si>
    <t>Gs35.000.000.000</t>
  </si>
  <si>
    <t>11,00% por año</t>
  </si>
  <si>
    <t>10,50% por año</t>
  </si>
  <si>
    <t>Fecha de emisión</t>
  </si>
  <si>
    <t>1.820 días (5 años)</t>
  </si>
  <si>
    <t>1.092 días (5 años)</t>
  </si>
  <si>
    <t>Gs. 15.000.000.000. -</t>
  </si>
  <si>
    <t>Guarani,</t>
  </si>
  <si>
    <t>Fecha de emisión:</t>
  </si>
  <si>
    <t>1.096 días (3 años)</t>
  </si>
  <si>
    <t>Mensual</t>
  </si>
  <si>
    <t>Gs10.000.000.000</t>
  </si>
  <si>
    <t>1.095 días (3 años)</t>
  </si>
  <si>
    <t>Gs100.000.000.000</t>
  </si>
  <si>
    <t xml:space="preserve">371 días </t>
  </si>
  <si>
    <t xml:space="preserve">Intereses a devengar por bonos emitidos </t>
  </si>
  <si>
    <t xml:space="preserve">Bonos locales </t>
  </si>
  <si>
    <t>Total bonos locales no corriente</t>
  </si>
  <si>
    <t>Anticipos a proveedores</t>
  </si>
  <si>
    <t>NOTA 14 –PASIVOS POR IMPUESTOS DIFERIDOS</t>
  </si>
  <si>
    <t>14.1 Activos y pasivos por impuesto diferido</t>
  </si>
  <si>
    <t xml:space="preserve">Saldo neto </t>
  </si>
  <si>
    <t xml:space="preserve">Activos </t>
  </si>
  <si>
    <t xml:space="preserve">Pasivos </t>
  </si>
  <si>
    <t xml:space="preserve">Propiedad, planta y equipos </t>
  </si>
  <si>
    <t>14.2 Movimiento de los saldos de impuestos diferidos</t>
  </si>
  <si>
    <t>Reconocido en ajuste de conversión</t>
  </si>
  <si>
    <t>NOTA 15 – OTRAS CUENTAS POR PAGAR</t>
  </si>
  <si>
    <t>El detalle de otras cuentas por pagar es el siguiente</t>
  </si>
  <si>
    <t>Egresos</t>
  </si>
  <si>
    <t>Conciliación del valor contable:</t>
  </si>
  <si>
    <t xml:space="preserve">Las empresas están expuestas a los siguientes riesgos asociados a la utilización de instrumentos financieros: </t>
  </si>
  <si>
    <t>El grupo mide la pérdida de valor por un importe igual a las pérdidas crediticias esperadas a lo largo de la vida del activo para los créditos comerciales sobre la base de la estimación de pérdida crediticia esperada con enfoque simplificado.</t>
  </si>
  <si>
    <t>Al determinar si el riesgo de crédito de un activo financiero ha aumentado significativamente desde el reconocimiento inicial y al estimar las pérdidas crediticias esperadas,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</si>
  <si>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hasta R$1.320.00 – 7,5% - ninguna porción a deducir.</t>
  </si>
  <si>
    <t>de R$1.320,01 a R$2.571,29 – 9,0% - porción a deducir: R$19,80.</t>
  </si>
  <si>
    <t>de R$2.571,30 a R$3.856,94 – 12,0% - porción a deducir: R$96,94.</t>
  </si>
  <si>
    <t>de R$3.856,95 a R$7.507,49 – 14,0% - porción a deducir: R$174,08.</t>
  </si>
  <si>
    <t>Saldos al 31/12/2023</t>
  </si>
  <si>
    <t xml:space="preserve">Total de deudas financieras (corriente + no corriente) </t>
  </si>
  <si>
    <t xml:space="preserve">Menos: efectivo y equivalentes de efectivo </t>
  </si>
  <si>
    <t xml:space="preserve"> El saldo del ajuste de conversión se determina como se explica en la nota 2.d. </t>
  </si>
  <si>
    <r>
      <t>Las categorías de propiedades, planta y equipo es el siguiente</t>
    </r>
    <r>
      <rPr>
        <sz val="10"/>
        <color rgb="FF000000"/>
        <rFont val="Cambria"/>
        <family val="1"/>
        <scheme val="major"/>
      </rPr>
      <t>:</t>
    </r>
  </si>
  <si>
    <t xml:space="preserve"> Pasivos por impuestos diferidos </t>
  </si>
  <si>
    <t>PATRIMONIO NETO</t>
  </si>
  <si>
    <t>TOTAL PATRIMONIO NETO</t>
  </si>
  <si>
    <t>TOTAL PASIVO Y PATRIMONIO NETO</t>
  </si>
  <si>
    <t>Créditos fiscales - IVA</t>
  </si>
  <si>
    <t>Créditos fiscales - Alquiler</t>
  </si>
  <si>
    <t>Total de otras cuentas por cobrar corriente</t>
  </si>
  <si>
    <t>Materiales-Suministros Industriales</t>
  </si>
  <si>
    <t>Inventarios totales</t>
  </si>
  <si>
    <t>Los costos de los artículos individuales del inventario se determinan usando costos promedio ponderados. Los reembolsos o descuentos por volumen se consideran al estimar el costo del inventario si es probable que se hayan ganado y entren en vigencia. Ver nota (l.ii) para otras políticas contables del grupo para inventarios,</t>
  </si>
  <si>
    <t>Ganado porcino</t>
  </si>
  <si>
    <t>Ganado vacuno</t>
  </si>
  <si>
    <t>Activos biológicos totales</t>
  </si>
  <si>
    <t>Propiedad, planta y equipo 9.1</t>
  </si>
  <si>
    <t>Propiedad, planta y equipo en fideicomiso 9.2</t>
  </si>
  <si>
    <t>Derecho de uso</t>
  </si>
  <si>
    <t>Total Propiedades, planta y equipo</t>
  </si>
  <si>
    <t>Terrenos y edificios</t>
  </si>
  <si>
    <t>Maquinarias y equipos</t>
  </si>
  <si>
    <t>Subtotal</t>
  </si>
  <si>
    <t>Inclusión de propiedades, planta y equipo de nuevas inversiones.</t>
  </si>
  <si>
    <t>Reserva de revalúo</t>
  </si>
  <si>
    <t>Ajustes de conversión</t>
  </si>
  <si>
    <t>Depreciaciones del ejercicio</t>
  </si>
  <si>
    <t>Técnica de valoración</t>
  </si>
  <si>
    <t>No observable significativo</t>
  </si>
  <si>
    <t>entradas</t>
  </si>
  <si>
    <t>Promedio ponderado por rango</t>
  </si>
  <si>
    <t>Instituciones financieras 12.1</t>
  </si>
  <si>
    <t>Bonos internacionales 12.2</t>
  </si>
  <si>
    <t>Bonos locales 12.3</t>
  </si>
  <si>
    <t>Total deudas financieras no corrientes</t>
  </si>
  <si>
    <t>Letter of credit</t>
  </si>
  <si>
    <t>Banco sofisa</t>
  </si>
  <si>
    <t>Fondo de Estrellas</t>
  </si>
  <si>
    <t>Banco do Brasil S.A.</t>
  </si>
  <si>
    <t xml:space="preserve">                      - </t>
  </si>
  <si>
    <t>Banco Río S.A.</t>
  </si>
  <si>
    <t>Banco Atlas S.A.</t>
  </si>
  <si>
    <t>Banco RCI Brasil S.A.</t>
  </si>
  <si>
    <t>BXB Ftda</t>
  </si>
  <si>
    <t>Financiera Stellantis</t>
  </si>
  <si>
    <t>Total entidades financieras corriente</t>
  </si>
  <si>
    <t>Total entidades financieras no corrientes</t>
  </si>
  <si>
    <t>Total de bonos internacionales corrientes</t>
  </si>
  <si>
    <t>Bonos bursátiles internacionales</t>
  </si>
  <si>
    <t>Total bonos internacionales no corrientes</t>
  </si>
  <si>
    <t>Total de bonos locales corriente</t>
  </si>
  <si>
    <t>Total deudas comerciales corrientes</t>
  </si>
  <si>
    <t>Anticipo de los clientes</t>
  </si>
  <si>
    <t>Total deudas comerciales no corrientes</t>
  </si>
  <si>
    <t>ACTUAL</t>
  </si>
  <si>
    <t>Total corriente otras cuentas por pagar</t>
  </si>
  <si>
    <t>Total otras cuentas por pagar no corrientes</t>
  </si>
  <si>
    <t xml:space="preserve">(1) Corresponde a provisiones constituidas por litigios con riesgo clasificado como pérdida probable. El Grupo no registra beneficios post-empleo como planes de aportación.
Todos los beneficios y licencias retribuidas de corta duración, así como la participación en las utilidades y las bonificaciones, se ajustan a los requisitos de las normas contables respectivas.
</t>
  </si>
  <si>
    <t>Cambio en el valor razonable de los activos biológicos</t>
  </si>
  <si>
    <t>Ventas de exportación</t>
  </si>
  <si>
    <t>Compras</t>
  </si>
  <si>
    <t>El Directorio es responsable de establecer y supervisar la estructura de gestión de riesgos de las empresas. La gerencia es responsable de desarrollar y monitorear la gestión de riesgos del Grupo e informa periódicamente al Directorio sobre sus actividades.</t>
  </si>
  <si>
    <t>Las políticas de gestión de riesgos se establecen para identificar y analizar los riesgos que enfrentan el Grupo y la Filial, establecer límites y controles de riesgo adecuados, y monitorear los riesgos y el cumplimiento de los límites. Las políticas y sistemas de gestión de riesgos se revisan periódicamente para reflejar los cambios en las condiciones y actividades del mercado. El Grupo, a través de sus normas y procedimientos de gestión, pretende desarrollar un entorno de control disciplinado y constructivo en el que todos los empleados comprendan sus funciones y obligaciones.</t>
  </si>
  <si>
    <t>Valores de transacción para el período finalizado</t>
  </si>
  <si>
    <t>Venta de bienes</t>
  </si>
  <si>
    <t>compras de bienes</t>
  </si>
  <si>
    <t>Agroganadera Concepción S.A. (1)</t>
  </si>
  <si>
    <t>compras de servicio</t>
  </si>
  <si>
    <t>Compras de servicios de transporte y logística.</t>
  </si>
  <si>
    <t>Compras de servicios de hotelería y gastronomía</t>
  </si>
  <si>
    <t>(1) compras de ganado</t>
  </si>
  <si>
    <t>Capital en guaraníes</t>
  </si>
  <si>
    <t>% de propiedad</t>
  </si>
  <si>
    <t>Renán Prado Durán de Lima</t>
  </si>
  <si>
    <t xml:space="preserve">Los titulares de estas acciones tienen derecho a los dividendos declarados periódicamente y tienen derecho a un voto por acción en las juntas generales de la Sociedad. Todos los derechos inherentes a las acciones de la Compañía en poder del Grupo quedan suspendidos hasta que dichas acciones sean reemitidas.
Todas las acciones ordinarias tienen la misma clasificación con respecto a los activos residuales de la Sociedad.
</t>
  </si>
  <si>
    <t>De acuerdo con las leyes paraguayas y bolivianas, Frigorífico Concepción S.A. y Frigorífico BFC S.A. deben destinar el 5% de sus utilidades netas del año a constituir una reserva legal hasta que el saldo de la reserva represente el 20% del capital pagado de Frigorífico Concepción S.A. y 50% para Frigorífico BFC S.A.</t>
  </si>
  <si>
    <t>Corresponde a aumentos o disminuciones resultantes de revaluaciones, los cambios en los valores razonables de las propiedades, planta y equipo fueron determinados por valuador independiente como se explica en la nota 9.</t>
  </si>
  <si>
    <t>Otras cuentas por cobrar</t>
  </si>
  <si>
    <t>Inventarios</t>
  </si>
  <si>
    <t>Inversiones contabilizadas por el método de la participación</t>
  </si>
  <si>
    <t>Propiedades de inversión</t>
  </si>
  <si>
    <t>Pasivo por impuestos diferido</t>
  </si>
  <si>
    <t>Reservas</t>
  </si>
  <si>
    <t>Presentados en forma comparativa con el ejercicio terminado el 31 de diciembre de 2023</t>
  </si>
  <si>
    <t>Intereses bancarios</t>
  </si>
  <si>
    <t>Intereses por emisión de bonos</t>
  </si>
  <si>
    <t>Resultados atribuibles a:</t>
  </si>
  <si>
    <t>Resultados atribuible a:</t>
  </si>
  <si>
    <t>Atribuible a los dueños de la compañía</t>
  </si>
  <si>
    <t xml:space="preserve"> Capital  </t>
  </si>
  <si>
    <t xml:space="preserve"> Ajuste por conversion  </t>
  </si>
  <si>
    <t xml:space="preserve"> Reserva Legal </t>
  </si>
  <si>
    <t xml:space="preserve"> Reserva de Revalúo </t>
  </si>
  <si>
    <t xml:space="preserve"> Resultados acumulados  </t>
  </si>
  <si>
    <t xml:space="preserve"> TOTAL </t>
  </si>
  <si>
    <t>Saldo al 31 de diciembre de 2022 reexpresado</t>
  </si>
  <si>
    <t xml:space="preserve">Capitalización de resultados acumulados </t>
  </si>
  <si>
    <t>Total de transacciones con los propietarios de la Sociedad</t>
  </si>
  <si>
    <t>Inclusión de los saldos de las empresas relacionadas directa indirectamente</t>
  </si>
  <si>
    <t>ORI – Reserva de revalúo del año</t>
  </si>
  <si>
    <t>ORI – Ajuste de conversión</t>
  </si>
  <si>
    <t xml:space="preserve">Resultado integral total del período </t>
  </si>
  <si>
    <t>Saldo al 31 de diciembre de 2023</t>
  </si>
  <si>
    <t xml:space="preserve"> FLUJO DE EFECTIVO DE ACTIVIDADES OPERATIVAS</t>
  </si>
  <si>
    <t>Cobranzas efectuadas a clientes</t>
  </si>
  <si>
    <t>Efectivo generado por las operaciones</t>
  </si>
  <si>
    <t xml:space="preserve">Pago impuesto a la renta </t>
  </si>
  <si>
    <t xml:space="preserve">FLUJO DE EFECTIVO DE ACTIVIDADES DE INVERSIÓN </t>
  </si>
  <si>
    <t xml:space="preserve">Inversiones en  subsidiarias </t>
  </si>
  <si>
    <t>FLUJO DE EFECTIVO DE ACTIVIDADES DE FINANCIACIÓN</t>
  </si>
  <si>
    <t>Aumento de deudas bancarias y bonos bursátiles</t>
  </si>
  <si>
    <t>Pagos de capital</t>
  </si>
  <si>
    <t>Pagos de intereses</t>
  </si>
  <si>
    <t>Flujo neto de efectivo de actividades de financiación</t>
  </si>
  <si>
    <t>ii. Interés no controlante</t>
  </si>
  <si>
    <t>III. Pérdida de control</t>
  </si>
  <si>
    <t>Se eliminan los saldos y transacciones intragrupo, y cualquier ingreso y gasto no realizado (excepto ganancias o pérdidas por transacciones en moneda extranjera) que surjan de transacciones intragrupo.</t>
  </si>
  <si>
    <t>Las subsidiarias detalladas se incluyen en los Estados Financieros Consolidados, considerando que Frigorífico Concepción S.A. tiene el control al mantener la mayoría accionaria de las mismas y de los miembros del Directorio, situación que a juicio de la administración no debería cambiar en el corto plazo.</t>
  </si>
  <si>
    <t>c.1 Normas nuevas y modificadas adoptadas por el grupo.</t>
  </si>
  <si>
    <t>• NIIF 17 Contratos de Seguros</t>
  </si>
  <si>
    <t>• Definición sobre las estimaciones contables – Modificaciones de la NIC 8</t>
  </si>
  <si>
    <t>• Reforma fiscal Internacional – Modificaciones sobre la NIC 12. Si no fue adoptado el ejercicio anterior, la lista debería incluir: Impuestos diferidos relacionados con activos y pasivos derivados de una única transacción (modificaciones de la NIC 12).</t>
  </si>
  <si>
    <t>• Información a revelar sobre políticas contables – Modificaciones de la NIC 1 y de la Declaración de Prácticas de la NIIF 2. El grupo también decidió adoptar anticipadamente las siguientes modificaciones:</t>
  </si>
  <si>
    <t>Las modificaciones enumeradas anteriormente no tuvieron impacto en los montos reconocidos en períodos anteriores y no se espera que afecten materialmente períodos actuales o futuros.</t>
  </si>
  <si>
    <t>d.1. Moneda de presentación</t>
  </si>
  <si>
    <t>La información financiera Consolidada se presenta en moneda Guaraní (Gs.) a marzo de 2024 y diciembre de 2023.</t>
  </si>
  <si>
    <t>d.2 Moneda funcional de la Matriz y Subsidiaria</t>
  </si>
  <si>
    <t>Frigorífico Concepción S.A. (Empresa Matriz):</t>
  </si>
  <si>
    <t>La moneda funcional definida por la matriz a partir del 1 de enero de 2021 es dólar estadounidense (US$).</t>
  </si>
  <si>
    <t>Cambio de moneda funcional</t>
  </si>
  <si>
    <t>De acuerdo con la Norma Internacional de Contabilidad 21 (NIC 21), la administración de la Compañía ha evaluado la influencia de las monedas involucradas en el entorno económico en el que Frigorífico Concepción opera y ha definido el dólar estadounidense como moneda funcional desde el 1 de enero de 2021.</t>
  </si>
  <si>
    <t>La moneda funcional de la Compañía para los años anteriores a estos Estados Financieros Consolidados fue el Guaraní (Gs.). Sin embargo, para poder emitir informes comparables con la industria procesadora de carne a nivel mundial se ha utilizado el dólar estadounidense (USD) como moneda de presentación.</t>
  </si>
  <si>
    <t>Como base para el cambio y determinación de la moneda funcional (dólares estadounidenses), se han considerado los siguientes criterios mencionados en la NIC 21:</t>
  </si>
  <si>
    <t>A partir del año 2021, con base en los factores mencionados anteriormente, Frigorífico Concepción S.A. considera como “factor principal” el dólar estadounidense para financiamiento y Capex próximo.</t>
  </si>
  <si>
    <t>La conversión de los saldos de la moneda funcional (Bs. – US$ – R$. - $) a la moneda de presentación (Gs.) se realizó aplicando los criterios establecidos en la Norma Internacional de Contabilidad 21, como se detalla a continuación:</t>
  </si>
  <si>
    <t>d.4 Conversión de los saldos de la moneda funcional guaraníes a dólar</t>
  </si>
  <si>
    <t>El efecto del cambio de moneda funcional mencionado en la Nota c.2 fue contabilizado por Frigorífico Concepción S.A. de manera prospectiva de acuerdo con los criterios establecidos en la Norma Internacional de Contabilidad 21. Es decir, la Compañía convirtió todas las partidas a la nueva moneda funcional utilizando el tipo de cambio a la fecha de transacción. Los importes convertidos resultantes para partidas no monetarias se calcularon al costo histórico. El efecto del cambio se contabilizó en el patrimonio como “Ajuste de conversión”.</t>
  </si>
  <si>
    <t>Dado que la inflación acumulada de los últimos tres años, calculada con base en el Índice de Precios al Consumidor emitido por el Banco Central del Paraguay, ha sido inferior al 100%, los estados financieros se presentan en una unidad de medida heterogénea. En consecuencia, los estados financieros no fueron reexpresados ​​en moneda homogénea de poder adquisitivo constante.</t>
  </si>
  <si>
    <t>Estos estados financieros consolidados fueron preparados utilizando el costo histórico como principal criterio de valoración, con las excepciones mencionadas en los siguientes párrafos de esta nota.</t>
  </si>
  <si>
    <t>Las transacciones en moneda extranjera se convierten a la moneda funcional respectiva al tipo de cambio vigente en las fechas de las transacciones. Los activos y pasivos monetarios denominados en moneda extranjera a la fecha de presentación de informes se convierten a la moneda funcional al tipo de cambio de esa fecha. Los activos y pasivos no monetarios que se miden a valor razonable en moneda extranjera se convierten a la moneda funcional al tipo de cambio cuando se determinó el valor razonable. Las partidas no monetarias que se miden con base en el costo histórico en moneda extranjera se convierten al tipo de cambio de la fecha de la transacción. Las diferencias en moneda extranjera generalmente se reconocen en resultados y se presentan dentro de los gastos financieros.</t>
  </si>
  <si>
    <t>Las diferencias de moneda extranjera que surgen de la reconversión generalmente se reconocen en el Estado de Resultados.</t>
  </si>
  <si>
    <t>A continuación, se detallan los tipos de cambio de monedas distintas al Dólar como Guaraníes (Gs.), Bolivianos (Bs.), Real Brasileño (R$) y Pesos Chilenos ($). emitido por el banco central de cada país:</t>
  </si>
  <si>
    <t>Real brasileño</t>
  </si>
  <si>
    <t>Peso chileno</t>
  </si>
  <si>
    <t>La información contenida en estos estados financieros consolidados es responsabilidad de la Gerencia de la Compañía. La preparación de los estados financieros consolidados requiere que la Gerencia realice estimaciones y utilice supuestos que afectan los montos incluidos en estos estados financieros consolidados y sus notas relacionadas.</t>
  </si>
  <si>
    <t>Las estimaciones realizadas y los supuestos utilizados por la Compañía se basan en la experiencia histórica, cambios en la industria e información proporcionada por fuentes externas calificadas. Sin embargo, los resultados finales podrían diferir de las estimaciones en determinadas condiciones distintas a las actuales y, en algunos casos, variar significativamente.</t>
  </si>
  <si>
    <t>Las estimaciones y políticas contables significativas se definen como aquellas que son importantes para reflejar correctamente la situación financiera y los resultados de la Compañía y/o aquellas que requieren un alto grado de juicio por parte de la Gerencia.</t>
  </si>
  <si>
    <t>Las principales estimaciones y aplicaciones de juicio profesional que, como consecuencia de su variación, podrían dar lugar a ajustes significativos en los valores contables de los activos y pasivos dentro del próximo ejercicio, están relacionadas con los siguientes conceptos:</t>
  </si>
  <si>
    <t>- La vida útil de los activos tangibles e intangibles y su valor residual.</t>
  </si>
  <si>
    <t>- Pérdidas por deterioro de determinados activos, incluidas cuentas por cobrar a clientes.</t>
  </si>
  <si>
    <t>- Provisiones para compromisos adquiridos con terceros y pasivos contingentes.</t>
  </si>
  <si>
    <t>- La recuperabilidad de los impuestos diferidos.</t>
  </si>
  <si>
    <t>Si bien estas estimaciones se han realizado con base en la mejor información disponible a la fecha de formulación de estos estados financieros consolidados, es posible que acontecimientos que puedan tener lugar en el futuro obliguen a modificarlas (al alza o a la baja) en próximos ejercicios, los cuales se realizarían de manera prospectiva, reconociendo los efectos del cambio de estimaciones en los correspondientes estados financieros futuros.</t>
  </si>
  <si>
    <t>A partir del período 2022, los estados financieros de las subsidiarias han sido preparados de acuerdo con las Normas Internacionales de Información Financiera - NIIF.</t>
  </si>
  <si>
    <t>k.2 Cuentas de resultados</t>
  </si>
  <si>
    <t>La Compañía y sus subsidiarias presentan su estado de resultados consolidado.</t>
  </si>
  <si>
    <t>k.3 Estado de cambios en el patrimonio Neto</t>
  </si>
  <si>
    <t>La Compañía y sus subsidiarias presentan su estado de cambios y/o variaciones en las cuentas relacionadas con capital, reservas y resultados de manera comparativa.</t>
  </si>
  <si>
    <t>k4 Estado de flujos de efectivo</t>
  </si>
  <si>
    <t>La Compañía y sus subsidiarias han optado por presentar su estado de flujos de efectivo según el método directo.</t>
  </si>
  <si>
    <t>k.5 Períodos de cobertura</t>
  </si>
  <si>
    <t>Estos estados financieros consolidados cubren los siguientes períodos:</t>
  </si>
  <si>
    <t>A continuación, se presenta una descripción de las principales políticas contables adoptadas en la preparación de estos estados financieros consolidados. Tal como lo exigen las Normas Internacionales de Información Financiera - NIIF, estas políticas han sido diseñadas con base en las NIIF vigentes al año en que se emitieron los estados financieros consolidados; además, fueron aplicados uniformemente a todos los años presentados en estos estados financieros consolidados.</t>
  </si>
  <si>
    <t>Un activo financiero se revisa a la fecha de cada estado financiero para determinar si existe evidencia objetiva de deterioro. Un activo financiero se considera deteriorado si existe evidencia objetiva que indica que uno o más eventos han tenido un efecto negativo en los flujos de efectivo futuros del activo.</t>
  </si>
  <si>
    <t>Las pérdidas por deterioro de activos financieros valorados a coste amortizado se calculan como la diferencia entre el valor en libros del activo y el valor actual de los flujos de efectivo futuros estimados, descontados al tipo de interés efectivo.</t>
  </si>
  <si>
    <t>Los activos financieros individualmente significativos se evalúan individualmente para determinar su deterioro. Los activos financieros restantes se evalúan en grupos que comparten características de riesgo crediticio similares.</t>
  </si>
  <si>
    <t>Todas las pérdidas por deterioro se reconocen en resultados.</t>
  </si>
  <si>
    <t>Una pérdida por deterioro se revierte si la reversión puede atribuirse a un evento que ocurrió posteriormente al reconocimiento de la pérdida por deterioro. En el caso de activos financieros registrados a costo amortizado, la reversión se reconoce en resultados.</t>
  </si>
  <si>
    <t>Los valores en libros de los activos del Grupo distintos de inventarios e impuestos diferidos se revisan a la fecha de cada estado financiero para determinar si existe algún indicio de deterioro. Si existe algún indicio de deterioro, el monto recuperable del activo se estima como el mayor entre el precio de venta neto y el valor en uso, y se reconoce una pérdida por deterioro en el estado de resultados cuando el valor en libros del activo o su efectivo- unidad generadora excede su monto recuperable.</t>
  </si>
  <si>
    <t>Las pérdidas por deterioro reconocidas en períodos anteriores se analizan en la fecha de cierre de cada ejercicio en busca de indicios de que la pérdida es menor o ha desaparecido. Una pérdida por deterioro se revierte hasta el importe que no exceda del valor en libros que hubiera sido aplicable si no se hubiera reconocido el deterioro, cuando posteriormente se produce un aumento en la estimación del importe recuperable.</t>
  </si>
  <si>
    <t>Para la preparación del estado consolidado de saldos de flujos de efectivo, se consideró como efectivo la disponibilidad en cuentas bancarias y, en su caso, las inversiones temporales equivalentes a efectivo (altamente líquidas y con vencimiento originalmente pactado a un plazo menor a tres meses).</t>
  </si>
  <si>
    <t>Las existencias se valoran a su costo de adquisición, o a su valor neto de realización si éste fuera menor. Los ajustes a los valores netos realizables se incluyen en el costo de los bienes vendidos.</t>
  </si>
  <si>
    <t>Los productos terminados, así como las materias primas, materiales e insumos consumidos se tomaron a su costo promedio ponderado.</t>
  </si>
  <si>
    <t>Los activos biológicos se miden a su valor razonable menos el costo de venta, y cualquier cambio en el mismo se reconoce en resultados.</t>
  </si>
  <si>
    <t>Se reconoce un anticipo a proveedores de ganado cuando la empresa tiene la obligación legal o contractual de pagar una determinada cantidad de dinero a un ganadero a cambio de la entrega futura de ganado. El anticipo de ganado se mide al costo, que incluye la cantidad de dinero pagada más los intereses aplicables.</t>
  </si>
  <si>
    <t>Si la empresa tiene evidencia objetiva de que no recibirá el ganado, se debe reconocer una pérdida en el estado de resultados.</t>
  </si>
  <si>
    <t>Las propiedades de inversión se miden inicialmente al costo y posteriormente a su valor razonable y cualquier cambio en el mismo se reconoce en resultados.</t>
  </si>
  <si>
    <t>Cualquier ganancia o pérdida por enajenación de propiedades de inversión (calculada como la diferencia entre los ingresos netos de la enajenación y el valor en libros de la partida) se reconoce en resultados. Cuando se venden propiedades de inversión que previamente estaban clasificadas como propiedad, planta y equipo, cualquier monto relacionado incluido en la reserva de revaluación se transfiere a ganancias retenidas.</t>
  </si>
  <si>
    <t>El Grupo contabiliza combinaciones de negocios bajo el método de adquisición cuando el conjunto de actividades y activos adquiridos cumple con la definición de negocio y el control se transfiere al Grupo. Para determinar si un conjunto particular de actividades y activos es un negocio, el Grupo evalúa si el conjunto de activos y actividades adquiridos incluye, como mínimo, un insumo y un proceso sustantivo y si el conjunto adquirido tiene la capacidad de producir resultados.</t>
  </si>
  <si>
    <t>El Grupo tiene la opción de aplicar una prueba de concentración que permite una evaluación simplificada de si un conjunto de actividades y activos adquiridos no es un negocio. La prueba de concentración opcional se cumple si sustancialmente todo el valor razonable de los activos brutos adquiridos se concentra en un único activo identificable o grupo de activos identificables similares.</t>
  </si>
  <si>
    <t>La contraprestación transferida no incluye importes relacionados con la liquidación de relaciones preexistentes. Estos importes generalmente se reconocen en resultados.</t>
  </si>
  <si>
    <t>Valor bruto</t>
  </si>
  <si>
    <t>Las propiedades, plantas y equipos se valoran a su costo de adquisición, menos la depreciación acumulada y las pérdidas por deterioro acumuladas cuando corresponda (Nota 9).</t>
  </si>
  <si>
    <t>Los gastos posteriores relacionados con propiedades, planta y equipo se capitalizan sólo si aumentan los beneficios futuros de la propiedad, planta y equipo. Todos los demás gastos se incluyen en el Estado de Resultados cuando se incurren.</t>
  </si>
  <si>
    <t>Depreciación</t>
  </si>
  <si>
    <t>La depreciación se calcula a tasas fijas, utilizando el método de línea recta de acuerdo con las vidas útiles estimadas de cada categoría de activo, a partir del año siguiente a la incorporación del activo. Los terrenos no se deprecian.</t>
  </si>
  <si>
    <t>Las vidas útiles estimadas de propiedades, planta y equipo para los períodos actuales y comparativos son las siguientes:</t>
  </si>
  <si>
    <t>Edificios: 40 años</t>
  </si>
  <si>
    <t>Maquinaria y equipo: 4 - 10 años</t>
  </si>
  <si>
    <t>Vehículos: 5 años</t>
  </si>
  <si>
    <t>Los métodos de depreciación, las vidas útiles y los valores residuales se revisan en cada fecha de presentación y se ajustan si corresponde.</t>
  </si>
  <si>
    <t>Propiedades, planta y equipo en fideicomiso</t>
  </si>
  <si>
    <t>El crédito mercantil que surge en la adquisición de subsidiarias se mide al costo menos las pérdidas por deterioro acumuladas.</t>
  </si>
  <si>
    <t>En cada fecha de presentación de informes, el Grupo revisa los valores en libros de sus activos no financieros (distintos de los activos biológicos, las inversiones inmobiliarias, las existencias, activos por contrato y activos por impuestos diferidos) para determinar si existe algún indicio de deterioro. Si existe algún indicio de este tipo, entonces se estima el monto recuperable del activo. La pérdida de valor del fondo de comercio se comprueba anualmente.</t>
  </si>
  <si>
    <t>Para las pruebas de deterioro, los activos se agrupan en el grupo más pequeño de activos que genera entradas de efectivo por su uso continuo que son en gran medida independientes de las entradas de efectivo de otros activos o UGE. La plusvalía resultante de una combinación de negocios se asigna a las UGE o grupos de UGE que se espera se beneficien de las sinergias de la combinación.</t>
  </si>
  <si>
    <t>El importe recuperable de un activo o UGE es el mayor entre su valor en uso y su valor razonable menos los costos de disposición. El valor en uso se basa en los flujos de efectivo futuros estimados, descontados a su valor presente utilizando una tasa de descuento antes de impuestos que refleja las evaluaciones actuales del mercado del valor temporal del dinero y los riesgos específicos del activo o UGE.</t>
  </si>
  <si>
    <t>Las pérdidas por deterioro se reconocen en resultados. Se asignan primero para reducir el valor en libros de cualquier plusvalía asignada a la UGE, y luego para reducir los valores en libros de los otros activos en la UGE de forma prorrateada.</t>
  </si>
  <si>
    <t>Las cuentas por cobrar comerciales y los títulos de deuda emitidos se reconocen inicialmente cuando se originan. Todos los demás activos y pasivos financieros se reconocen inicialmente cuando el Grupo se convierte en parte de las disposiciones contractuales del instrumento.</t>
  </si>
  <si>
    <t>Cada activo financiero del Grupo se valora a coste amortizado si cumple las dos condiciones siguientes:</t>
  </si>
  <si>
    <t>Los activos financieros del Grupo medidos a costo amortizado son Cuentas por cobrar comerciales y otras cuentas por cobrar.</t>
  </si>
  <si>
    <t>Los pasivos financieros se miden posteriormente al costo amortizado utilizando el método de interés efectivo. Los gastos por intereses y las ganancias y pérdidas cambiarias se reconocen en resultados.</t>
  </si>
  <si>
    <t>Cualquier ganancia o pérdida por baja en cuentas también se reconoce en resultados.</t>
  </si>
  <si>
    <t>Al medir el valor razonable de un activo o un pasivo, el Grupo utiliza, en la medida de lo posible, datos de mercado observables. Los valores razonables se clasifican en diferentes niveles en una jerarquía de valor razonable basada en los datos utilizados en las técnicas de valoración de la siguiente manera.</t>
  </si>
  <si>
    <t>– Nivel 1: precios de cotización (no ajustados) en mercados activos para activos o pasivos idénticos.</t>
  </si>
  <si>
    <t>– Nivel 2: datos distintos de los precios cotizados incluidos en el Nivel 1 que son observables para el activo o pasivo, ya sea directamente (es decir, como precios) o indirectamente (es decir, derivados de precios).</t>
  </si>
  <si>
    <t>– Nivel 3: datos de entrada para el activo o pasivo que no se basan en datos de mercado observables (insumos no observables).</t>
  </si>
  <si>
    <t>Más información sobre los supuestos realizados en la medición de valores razonables con nivel 3 se incluye en la Nota 11 Propiedades de inversión.</t>
  </si>
  <si>
    <t>Si los datos utilizados para medir el valor razonable de un activo o un pasivo caen en diferentes niveles de la jerarquía del valor razonable, entonces la medición del valor razonable se clasifica en su totalidad en el mismo nivel de la jerarquía del valor razonable que el nivel más bajo que es significativo para toda la medición.</t>
  </si>
  <si>
    <t>El Grupo reconoce las transferencias entre niveles de la jerarquía del valor razonable al final del período sobre el que se informa durante el cual se ha producido el cambio.</t>
  </si>
  <si>
    <t>El gasto por impuestos comprende el impuesto corriente y diferido.</t>
  </si>
  <si>
    <t>El impuesto corriente y el impuesto diferido se reconocen en resultados excepto en la medida en que se relacionen con partidas reconocidas directamente en el patrimonio o en otro resultado integral.</t>
  </si>
  <si>
    <t>El impuesto corriente es el impuesto esperado a pagar sobre la renta imponible utilizando la tasa impositiva promulgada en la fecha del informe.</t>
  </si>
  <si>
    <t>Se reconoce un activo por impuestos diferidos por pérdidas fiscales no utilizadas, créditos fiscales y diferencias temporarias deducibles en la medida en que sea probable que se disponga de ganancias fiscales futuras contra las cuales puedan ser utilizadas.</t>
  </si>
  <si>
    <t>Consideraciones sobre aspectos tributarios y tasas aplicables a cada jurisdicción</t>
  </si>
  <si>
    <t>En caso de existir una pérdida fiscal, ésta se acumula. De acuerdo con las leyes y reglamentos vigentes, la pérdida fiscal acumulada puede deducirse de la renta imponible futura, hasta un máximo de tres años posteriores, y las pérdidas acumuladas a deducir no pueden actualizarse.</t>
  </si>
  <si>
    <t>• La empresa controla una subsidiaria sólo si, la empresa tiene:</t>
  </si>
  <si>
    <t>• Poder sobre la subsidiaria (derechos existentes que le confieren la facultad de dirigir las actividades relevantes de la filial).</t>
  </si>
  <si>
    <t>• Exposición o derechos a rendimientos variables derivados de su implicación en la filial.</t>
  </si>
  <si>
    <t>• Puede influir en dichos rendimientos mediante el ejercicio de su poder sobre la filial.</t>
  </si>
  <si>
    <t>-Modificaciones a la NIC 1 – Clasificación de pasivos como corrientes o no corrientes y Modificaciones a la NIC 1 – Pasivos no corrientes con acuerdos.</t>
  </si>
  <si>
    <t>Las cuentas por cobrar comerciales son importes adeudados por los clientes por bienes vendidos o servicios prestados en el curso normal del negocio. Por lo general, deben liquidarse en un plazo de 30 días y, por lo tanto, todos se clasifican como vigentes. Las cuentas por cobrar comerciales se reconocen inicialmente por el monto de la contraprestación que es incondicional, a menos que contengan componentes financieros significativos, cuando se reconocen a su valor razonable. El grupo mantiene las cuentas por cobrar comerciales con el objetivo de cobrar los flujos de efectivo contractuales y, por lo tanto, las mide posteriormente. al costo amortizado utilizando el método de interés efectivo.</t>
  </si>
  <si>
    <t>Debido a la naturaleza de corto plazo de las cuentas por cobrar actuales, se considera que su valor en libros es igual a su valor razonable.</t>
  </si>
  <si>
    <t>* Como parte de la adquisición de Cabaña El Nido S.A, existen acciones que representan el 25,16% de UPISA - Unión de Productores de Itapúa S.A, frigorífico de carne de cerdo líder en Paraguay.</t>
  </si>
  <si>
    <t>El valor razonable de las propiedades, planta y equipo en fideicomiso fue determinado por tasadores de propiedades externos e independientes en julio de 2023, con calificaciones profesionales reconocidas y apropiadas y experiencia reciente en la ubicación y categoría de la propiedad a valuar.</t>
  </si>
  <si>
    <t>La depreciación se calcula utilizando el método de línea recta para asignar el costo o montos revaluados de los activos, neto de sus valores residuales, a lo largo de sus vidas útiles estimadas de la siguiente manera:</t>
  </si>
  <si>
    <t>El grupo comprueba anualmente si la plusvalía no ha sufrido ningún deterioro. Para los períodos de presentación de informes de 2024 y 2023, el importe recuperable de las UGE de las unidades generadoras de efectivo se determinó con base en cálculos del valor en uso que requieren el uso de supuestos. Los cálculos utilizar proyecciones de flujo de efectivo basadas en presupuestos financieros aprobados por la gerencia que cubren un período de cinco años.</t>
  </si>
  <si>
    <t>Los flujos de efectivo más allá del período de cinco años se extrapolan utilizando las tasas de crecimiento estimadas que se indican a continuación. Estas tasas de crecimiento son consistentes con los pronósticos incluidos en informes industriales específicos de la industria en la que opera cada UGE.</t>
  </si>
  <si>
    <t>El valor razonable de las propiedades de inversión fue determinado por tasadores de propiedades externos e independientes, que tenían calificaciones profesionales reconocidas y experiencia reciente en la ubicación y categoría de la propiedad que se estaba tasando. Los tasadores independientes evalúan el valor razonable de los valores del período de la cartera de propiedades de inversión del Grupo, si el aumento o disminución de valor es menor al 15%, la variación no se registra.</t>
  </si>
  <si>
    <t>La medición del valor razonable para todas las propiedades de inversión se ha categorizado como valor razonable de Nivel 3 con base en los datos de la técnica de valoración utilizada.</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</si>
  <si>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</si>
  <si>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</si>
  <si>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</si>
  <si>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</si>
  <si>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</si>
  <si>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El 19 de marzo de 2024 se inició la colocación de títulos serie 7 dentro del Programa de Emisión de Bonos Global USD3 de FRIGORÍFICO CONCEPCIÓN S.A, cuyas características son las siguientes:</t>
  </si>
  <si>
    <t>7,75% anual</t>
  </si>
  <si>
    <t>El Grupo ha cumplido con las cláusulas de sus préstamos bancarios durante ambos períodos presentados.</t>
  </si>
  <si>
    <t>Para la mayoría de los préstamos, los valores razonables no son significativamente diferentes de sus valores en libros, ya que:</t>
  </si>
  <si>
    <t>• el interés pagadero sobre esos préstamos está cerca de las tasas actuales del mercado, o</t>
  </si>
  <si>
    <t>• los préstamos son de corto plazo.</t>
  </si>
  <si>
    <t>Pasivos netos por impuestos diferidos</t>
  </si>
  <si>
    <t>Detalle al 31/12/2023</t>
  </si>
  <si>
    <t>Esta nota presenta información sobre la exposición del Grupo a cada uno de los riesgos anteriores, sus objetivos, políticas y procedimientos para medir y gestionar el riesgo.</t>
  </si>
  <si>
    <t>El riesgo de crédito es el riesgo de pérdida financiera que enfrenta el Grupo si un cliente o contraparte en un instrumento financiero no cumple con sus obligaciones contractuales y surge principalmente de cuentas por cobrar comerciales.</t>
  </si>
  <si>
    <t>La Administración cuenta con políticas crediticias que le permiten mitigar este riesgo a través de un estricto procedimiento de pre aprobación de líneas de crédito de acuerdo con la capacidad financiera de cada cliente y una estructura garantizada para hacer frente a eventuales incumplimientos de la contraparte.</t>
  </si>
  <si>
    <t>Los valores en libros de los activos financieros representan la exposición crediticia máxima.</t>
  </si>
  <si>
    <t>El seguimiento constante de las condiciones del mercado permite evaluar el comportamiento crediticio de la cartera y, en consecuencia, de las previsiones sobre cuentas de cobro dudoso.</t>
  </si>
  <si>
    <t>Provisión para pérdidas para cuentas por cobrar comerciales y otras cuentas por cobrar</t>
  </si>
  <si>
    <t>Para el análisis de la pérdida crediticia esperada,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</si>
  <si>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El riesgo de liquidez es el riesgo de que el Grupo no pueda cumplir con sus obligaciones financieras a su vencimiento. El enfoque empresarial para gestionar la liquidez es garantizar, en la medida de lo posible, que el Grupo siempre tenga suficiente liquidez para hacer frente a sus obligaciones a su vencimiento, tanto en condiciones normales como de tensión, sin incurrir en pérdidas inaceptables ni correr el riesgo de dañar a las empresas.</t>
  </si>
  <si>
    <t>La dirección, a través de su política de subutilización de sus líneas de crédito preaprobadas con bancos y proveedores, busca asegurar el acceso directo a recursos y financiamiento. Además, considera oportunidades en los mercados de capitales,</t>
  </si>
  <si>
    <t>Los montos expuestos incluyen capital por intereses y pagos de intereses, pero no incluyen intereses devengados.</t>
  </si>
  <si>
    <t>El Grupo utiliza el cálculo de costos basado en actividades para calcular el costo de sus productos y servicios, lo que le ayuda a monitorear los requisitos de flujo de efectivo. El Grupo busca mantener el nivel de su efectivo y equivalentes de efectivo en un monto superior a las salidas de efectivo esperadas de pasivos financieros distintos de los comerciales. deudas a pagar en los próximos 60 días para garantizar el acceso directo a recursos y financiación.</t>
  </si>
  <si>
    <t>El riesgo de mercado es el riesgo de que los cambios en los precios de mercado, tales como el tipo de cambio, las tasas de interés variables y otros precios de mercado afecten los ingresos del Grupo o el valor de los instrumentos financieros. Sostiene que la gestión del riesgo de mercado busca mitigar la exposición al riesgo de mercado dentro de parámetros razonables, optimizando al mismo tiempo el rendimiento.</t>
  </si>
  <si>
    <t>Exportaciones del Grupo están sujetas a riesgos</t>
  </si>
  <si>
    <t>El desempeño financiero futuro del Grupo dependerá significativamente del escenario económico y de las condiciones políticas y sociales actuales en nuestros principales mercados de exportación.</t>
  </si>
  <si>
    <t>La capacidad de exportar productos en el futuro puede verse afectada negativamente por factores que están fuera del control del Grupo, como los efectos de la pandemia de COVID-19 en la economía global y la demanda internacional de carne vacuna; variaciones del tipo de cambio; desaceleración de la economía de un mercado de exportación determinado; imposición de mayores aranceles, incluidos aranceles, derechos o impuestos antidumping o barreras comerciales o sanitarias; imposición de controles cambiarios y restricciones a las transacciones de divisas; huelgas u otros eventos que puedan afectar la disponibilidad de puertos y transporte; cumplimiento de diferentes leyes extranjeras y tratados internacionales; y manipulación o sabotaje de nuestros productos.</t>
  </si>
  <si>
    <t>El Grupo está especialmente expuesto a riesgos relacionados con Rusia, que ha sido el mayor mercado de exportación en los últimos años. Las relaciones exteriores rusas han dado lugar a la imposición de sanciones económicas a Rusia por parte de los Estados Unidos y la Unión Europea. Cualquier bloqueo futuro de las importaciones o medidas similares puede afectar negativamente nuestras ventas a Rusia y, en consecuencia, nuestros ingresos brutos totales por exportaciones. Es posible que el Grupo no pueda adaptarse oportunamente a estos cambios o encontrar nuevos mercados para los productos para compensar a un país que prohíbe o reduce la compra de nuestros productos, incluso como resultado de sanciones impuestas por otros países. El desempeño financiero futuro del Grupo dependerá en gran medida de las condiciones económicas, políticas y sociales de los principales mercados de exportación.</t>
  </si>
  <si>
    <t>Las operaciones bolivianas recientemente establecidas están particularmente expuestas a riesgos en China. Creemos que China representa una oportunidad de crecimiento sustancial para nuestro negocio de exportación. Debido a que Paraguay no mantiene relaciones diplomáticas con China, no podemos exportar los productos de Paraguay a China continental. Sin embargo, podemos exportar al mercado chino desde nuestra Filial Boliviana. Si bien Frigorífico BFC exporta productos a varios mercados de exportación además de China y continuará haciéndolo en el futuro, si la demanda de productos de carne vacuna del mercado chino no continúa aumentando de manera consistente con las expectativas del Grupo por cualquier motivo, o si las exportaciones a China son afectadas por otras medidas, nuestro negocio, situación financiera, resultados de operaciones y perspectivas podrían verse afectados significativamente de manera adversa.</t>
  </si>
  <si>
    <t>El Grupo puede estar expuesto a riesgos de tipo de cambio en transacciones distintas del Guaraní y el Boliviano, y especialmente el Dólar estadounidense. El Grupo opera en un entorno de negocios que involucra principalmente dólares estadounidenses para las compras y ventas, por lo que una eventual depreciación del dólar y su efecto en partidas específicas de los estados financieros consolidados se consideraría de menor impacto y baja exposición dentro de las operaciones globales de la Compañía.</t>
  </si>
  <si>
    <t xml:space="preserve">El grupo tiene una exposición al riesgo de tipo de interés de un 12,5% de la estructura de deuda, por lo que la sensibilidad a un cambio en el tipo de referencia no es considerada material por la dirección.
Todos los instrumentos a tasa variable son deuda en Brasil, en su mayoría nominadas en BRL por parte de las empresas adquiridas.
</t>
  </si>
  <si>
    <t>La tasa de referencia es la “CI” brasileña y la compañía no está cubriendo con swaps de tasas de interés por el momento.</t>
  </si>
  <si>
    <t>El 87,5% de la estructura de la deuda tiene tipo de interés fijo, y el Grupo verifica constantemente la evolución de los tipos</t>
  </si>
  <si>
    <t>Frigorífico Concepción, BFC PAR, Cabaña “El Nido”, All Par Casings e Industria de Carnes Katuete ofrecen a sus empleados seguridad social y un programa de jubilaciones y pensiones, administrado en Paraguay por el Instituto de Previsión Social o IPS. Estos beneficios se financian mediante contribuciones tanto del empleador como de deducciones del salario de cada trabajador. Estar registrado es obligatorio para los trabajadores en Paraguay, con muy pocas excepciones. Según la ley, el aporte que realiza el trabajador debe ser del 9% y se calcula sobre sus ingresos mensuales. Esto incluye salario regular, horas extras, regalías, comisiones, premios y cualquier otra compensación. Sólo se exceptúa el aguinaldo, por su parte el empleador deberá aportar el 16.5%. Al empleado se le concede una jubilación o pensión al cumplir los requisitos de edad y antigüedad establecidos por la ley o al jubilarse por incapacidad para el trabajo.</t>
  </si>
  <si>
    <t>Cuadro INSS completo y actualizado, publicado en el Diario Oficial de la Unión DOU - MPS/MF Orden Interministerial N° 27, de 04 de mayo de 2023:</t>
  </si>
  <si>
    <t>Por otro lado, el empleador deberá aportar el 20% sobre la misma base de cálculo, observando la tasa del RAT del 1,2% o multiplicar el 3% del RAT por el FAP - factor de prevención de accidentes según el grado de riesgo de la actividad, observando también el salario educativo previsto en el código FPAS. El RAT y el FPAS están descritos en el registro nacional de actividad económica CNAE de la empresa.</t>
  </si>
  <si>
    <t>Frigorífico BFC S.A, ofrece a sus empleados seguridad social de corto plazo Caja Nacional de Salud y seguridad social de largo plazo Gestora Pública, que administra beneficios de jubilación y pensión en Bolivia.</t>
  </si>
  <si>
    <t>Estos beneficios se financian mediante aportes patronales y de empleados en los siguientes porcentajes.</t>
  </si>
  <si>
    <t>Aportes patronales, del total percibido por el trabajador, el 10% se aporta a la Caja Nacional de Salud y el 6,71% a la Gestora Pública.</t>
  </si>
  <si>
    <t>Diez por ciento el 10% de la diferencia entre su total Solidario menos Bs 35.000 TREINTA Y CINCO MIL 00/100 BOLIVIANOS, cuando la diferencia sea positiva.</t>
  </si>
  <si>
    <t>Cinco por ciento el 5% de la diferencia entre su Total Solidario menos Bs 25.000 VEINTICINCO MIL 00/100 BOLIVIANOS, cuando la diferencia sea positiva.</t>
  </si>
  <si>
    <t>Uno por ciento el 1% de la diferencia entre su Total Solidario menos Bs 13.000 TRECE MIL 00/100 BOLIVIANOS, cuando la diferencia sea positiva..</t>
  </si>
  <si>
    <t>Estos montos se calculan y deducen del total de los ingresos: salario básico, horas extras, comisiones, premios, bonificaciones y cualquier otra compensación. Sólo se exceptúan las bonificaciones salariales decimoterceras. Por otro lado, en resumen, el empleador debe aportar el 16,71% y el empleado el 12,71%. Al empleado se le otorga una jubilación o pensión cuando cumple con los requisitos de edad y antigüedad establecidos por la ley o cuando se jubila por incapacidad para trabajar.</t>
  </si>
  <si>
    <t>En CFC CHILE cabe señalar que la empresa ha cumplido cabalmente con sus obligaciones laborales y previsionales respecto de sus trabajadores, Los descuentos previsionales descontados a los trabajadores se entregan a las Administradoras de Fondos de Pensiones en estas instituciones se recauda el dinero para el retiro, estos descuentos son aproximadamente del 11,2%, ya que cada administrador tiene su propia tasa de descuento.</t>
  </si>
  <si>
    <t>Otro descuento obligatorio que se le cobra al trabajador es el 7% de la remuneración imponible, este descuento se paga al fondo nacional de salud FONASA, con esto el trabajador puede recibir tratamiento en el sistema público u otro de su elección.</t>
  </si>
  <si>
    <t>Seguro de Accidentes O,93%se aplica sobre el total de la remuneración imponible y se paga a la Asociación Chilena de Seguridad, entidad que se dedica exclusivamente a brindar servicios de rehabilitación a los trabajadores en caso de accidentes de tránsito o laborales. Seguro de Invalidez y Sobrevivencia 1.6% este seguro opera en casos extremos en los que el empleado, como consecuencia de un accidente o enfermedad grave, no puede continuar trabajando o queda incapacitado.</t>
  </si>
  <si>
    <t>BFC USA no tiene empleados y es administrado por el representante legal de la entidad.</t>
  </si>
  <si>
    <r>
      <t xml:space="preserve">Frigorifico BFC S.A.: </t>
    </r>
    <r>
      <rPr>
        <sz val="10"/>
        <color rgb="FF000000"/>
        <rFont val="Cambria"/>
        <family val="1"/>
        <scheme val="major"/>
      </rPr>
      <t>Bolivianos (Bs.)</t>
    </r>
  </si>
  <si>
    <r>
      <t xml:space="preserve">Frigorífico CFC SPA: </t>
    </r>
    <r>
      <rPr>
        <sz val="10"/>
        <color rgb="FF000000"/>
        <rFont val="Cambria"/>
        <family val="1"/>
        <scheme val="major"/>
      </rPr>
      <t>Pesos chilenos ($)</t>
    </r>
  </si>
  <si>
    <r>
      <t>BFC-Par S.A.:</t>
    </r>
    <r>
      <rPr>
        <b/>
        <sz val="10"/>
        <color rgb="FF255E91"/>
        <rFont val="Cambria"/>
        <family val="1"/>
        <scheme val="major"/>
      </rPr>
      <t xml:space="preserve"> </t>
    </r>
    <r>
      <rPr>
        <sz val="10"/>
        <color rgb="FF000000"/>
        <rFont val="Cambria"/>
        <family val="1"/>
        <scheme val="major"/>
      </rPr>
      <t>Guaraní (Gs.)</t>
    </r>
  </si>
  <si>
    <r>
      <t xml:space="preserve">Cabaña El Nido S.A.: </t>
    </r>
    <r>
      <rPr>
        <sz val="10"/>
        <color rgb="FF000000"/>
        <rFont val="Cambria"/>
        <family val="1"/>
        <scheme val="major"/>
      </rPr>
      <t>Guaraní (Gs.)</t>
    </r>
  </si>
  <si>
    <r>
      <t xml:space="preserve">Todo Par Casings S.A.: </t>
    </r>
    <r>
      <rPr>
        <sz val="10"/>
        <color rgb="FF000000"/>
        <rFont val="Cambria"/>
        <family val="1"/>
        <scheme val="major"/>
      </rPr>
      <t>Guaraní (Gs.)</t>
    </r>
  </si>
  <si>
    <r>
      <t xml:space="preserve">BMG Importaçao Exportaçao Ltda.: </t>
    </r>
    <r>
      <rPr>
        <sz val="10"/>
        <color rgb="FF000000"/>
        <rFont val="Cambria"/>
        <family val="1"/>
        <scheme val="major"/>
      </rPr>
      <t>Real brasileño (R$)</t>
    </r>
  </si>
  <si>
    <r>
      <t xml:space="preserve">Frigorífico Vila Bela EIRELI: </t>
    </r>
    <r>
      <rPr>
        <sz val="10"/>
        <color rgb="FF000000"/>
        <rFont val="Cambria"/>
        <family val="1"/>
        <scheme val="major"/>
      </rPr>
      <t>Real brasileño (R$)</t>
    </r>
  </si>
  <si>
    <r>
      <t xml:space="preserve">INCKA S.A.: </t>
    </r>
    <r>
      <rPr>
        <sz val="10"/>
        <color rgb="FF000000"/>
        <rFont val="Cambria"/>
        <family val="1"/>
        <scheme val="major"/>
      </rPr>
      <t>Guaraní (Gs.)</t>
    </r>
  </si>
  <si>
    <r>
      <t xml:space="preserve">BMG Transportes Nacional e Internacional LTDA: </t>
    </r>
    <r>
      <rPr>
        <sz val="10"/>
        <color rgb="FF000000"/>
        <rFont val="Cambria"/>
        <family val="1"/>
        <scheme val="major"/>
      </rPr>
      <t>Real brasileño (R$)</t>
    </r>
  </si>
  <si>
    <r>
      <t>BMG Agrícola LTDA:</t>
    </r>
    <r>
      <rPr>
        <b/>
        <sz val="10"/>
        <color rgb="FF255E91"/>
        <rFont val="Cambria"/>
        <family val="1"/>
        <scheme val="major"/>
      </rPr>
      <t xml:space="preserve"> </t>
    </r>
    <r>
      <rPr>
        <sz val="10"/>
        <color rgb="FF000000"/>
        <rFont val="Cambria"/>
        <family val="1"/>
        <scheme val="major"/>
      </rPr>
      <t>Real brasileño (R$)</t>
    </r>
  </si>
  <si>
    <r>
      <t>BFC EE.UU. LLC:</t>
    </r>
    <r>
      <rPr>
        <b/>
        <sz val="10"/>
        <color rgb="FF255E91"/>
        <rFont val="Cambria"/>
        <family val="1"/>
        <scheme val="major"/>
      </rPr>
      <t xml:space="preserve"> </t>
    </r>
    <r>
      <rPr>
        <sz val="10"/>
        <color rgb="FF000000"/>
        <rFont val="Cambria"/>
        <family val="1"/>
        <scheme val="major"/>
      </rPr>
      <t>dólar estadounidense (US$)</t>
    </r>
  </si>
  <si>
    <r>
      <t xml:space="preserve">União Envolturas Importacão E Exportacao Ltda: </t>
    </r>
    <r>
      <rPr>
        <sz val="10"/>
        <color rgb="FF000000"/>
        <rFont val="Cambria"/>
        <family val="1"/>
        <scheme val="major"/>
      </rPr>
      <t>Real brasileño (R$)</t>
    </r>
  </si>
  <si>
    <r>
      <t>Paraguay</t>
    </r>
    <r>
      <rPr>
        <sz val="10"/>
        <color rgb="FF000000"/>
        <rFont val="Cambria"/>
        <family val="1"/>
        <scheme val="major"/>
      </rPr>
      <t>: La tasa del impuesto a la renta corporativa vigente a la fecha de los estados financieros es del 10%.</t>
    </r>
  </si>
  <si>
    <r>
      <t>Bolivia</t>
    </r>
    <r>
      <rPr>
        <sz val="10"/>
        <color rgb="FF000000"/>
        <rFont val="Cambria"/>
        <family val="1"/>
        <scheme val="major"/>
      </rPr>
      <t xml:space="preserve">: La subsidiaria está sujeta al Impuesto sobre las Utilidades de las Empresas (IUE), el cual se calcula aplicando la tasa impositiva del 25% a la base imponible que resulta de ajustar el valor contable de los ingresos de acuerdo a lo establecido en las leyes y reglamentos tributarios. Dado que el pago del IUE se considera un pago a cuenta del Impuesto sobre Transacciones (TT) del año siguiente, la subsidiaria paga el IUE o el TT, el que sea mayor. </t>
    </r>
  </si>
  <si>
    <r>
      <t xml:space="preserve">Brasil: </t>
    </r>
    <r>
      <rPr>
        <sz val="10"/>
        <color rgb="FF000000"/>
        <rFont val="Cambria"/>
        <family val="1"/>
        <scheme val="major"/>
      </rPr>
      <t>La tasa del impuesto a las subsidiarias vigente en la fecha de los estados financieros es del 15%.</t>
    </r>
  </si>
  <si>
    <r>
      <t>IV.</t>
    </r>
    <r>
      <rPr>
        <sz val="10"/>
        <rFont val="Cambria"/>
        <family val="1"/>
        <scheme val="major"/>
      </rPr>
      <t xml:space="preserve"> </t>
    </r>
    <r>
      <rPr>
        <b/>
        <sz val="10"/>
        <color rgb="FF7A96A3"/>
        <rFont val="Cambria"/>
        <family val="1"/>
        <scheme val="major"/>
      </rPr>
      <t>Transacciones eliminadas en la consolidación</t>
    </r>
  </si>
  <si>
    <t>a.    Nuevos pronunciamientos contables</t>
  </si>
  <si>
    <t>b.    Moneda funcional y de presentación</t>
  </si>
  <si>
    <t>●       Moneda de influencias fundamentales en los precios de venta de productos refrigerados.</t>
  </si>
  <si>
    <t>●       Moneda de influencias fundamentales en los costos de compra de materias primas e insumos industriales.</t>
  </si>
  <si>
    <t>●       Moneda en la que se generan los fondos provenientes de actividades de financiación.</t>
  </si>
  <si>
    <t>●       Moneda en la que se mantienen los flujos de efectivo de las actividades operativas.</t>
  </si>
  <si>
    <t>●       Los saldos de activos, pasivos y patrimonio de cada uno de los estados de situación financiera presentados (incluyendo cifras comparativas) fueron convertidos al tipo de cambio de cierre a la fecha del correspondiente estado de situación financiera. Los rubros Capital y Resultados de años anteriores se presentan a sus valores nominales en (Bs.), ($), (R$) Y (US$) y la conversión de dichos rubros se carga a la cuenta del patrimonio.</t>
  </si>
  <si>
    <t>●       Los saldos de ingresos y gastos de cada una de las partidas del estado de resultados (incluyendo cifras comparativas) fueron convertidos al tipo de cambio promedio del período.</t>
  </si>
  <si>
    <t>●       Todas las diferencias de conversión que surgieron como resultado de lo anterior fueron reconocidas como un componente separado del patrimonio neto en la cuenta de ajuste de conversión.</t>
  </si>
  <si>
    <t>c.    Bases de valoración y efectos de la inflación</t>
  </si>
  <si>
    <t>d.    Moneda extranjera</t>
  </si>
  <si>
    <t>e.    Responsabilidad de la información y estimaciones realizadas</t>
  </si>
  <si>
    <t>f.     Bases de medición</t>
  </si>
  <si>
    <t>g.    Clasificación de saldos en corrientes y no corrientes.</t>
  </si>
  <si>
    <t>h.    Cambios en las políticas contables.</t>
  </si>
  <si>
    <t>i.     Presentación de estados financieros consolidados</t>
  </si>
  <si>
    <t>j.     Resumen de las principales políticas contables</t>
  </si>
  <si>
    <t>i.         Efectivo y equivalentes de efectivo</t>
  </si>
  <si>
    <t>ii.       Inventarios</t>
  </si>
  <si>
    <t>iii.      Activos biológicos</t>
  </si>
  <si>
    <t>iv.      Anticipo a los proveedores de ganado</t>
  </si>
  <si>
    <t>v.        Propiedades de inversión</t>
  </si>
  <si>
    <t>vi.      Combinación de negocios</t>
  </si>
  <si>
    <r>
      <t>vii.     Propiedades, planta y equipo</t>
    </r>
    <r>
      <rPr>
        <sz val="10"/>
        <rFont val="Cambria"/>
        <family val="1"/>
        <scheme val="major"/>
      </rPr>
      <t xml:space="preserve">     </t>
    </r>
  </si>
  <si>
    <t>viii.   Activos intangibles</t>
  </si>
  <si>
    <t>ix.      Gastos pagados por adelantado</t>
  </si>
  <si>
    <t>x.        Instrumentos financieros</t>
  </si>
  <si>
    <r>
      <t xml:space="preserve">               i.          </t>
    </r>
    <r>
      <rPr>
        <b/>
        <sz val="10"/>
        <color rgb="FF7A96A3"/>
        <rFont val="Cambria"/>
        <family val="1"/>
        <scheme val="major"/>
      </rPr>
      <t>Activos financieros</t>
    </r>
  </si>
  <si>
    <r>
      <t>·        se mantiene dentro de un modelo de negocio cuyo objetivo es mantener activos para cobrar efectivo contractual</t>
    </r>
    <r>
      <rPr>
        <sz val="10"/>
        <rFont val="Cambria"/>
        <family val="1"/>
        <scheme val="major"/>
      </rPr>
      <t>; y</t>
    </r>
  </si>
  <si>
    <r>
      <t xml:space="preserve">·        sus términos contractuales dan lugar en fechas específicas a flujos de efectivo que son únicamente pagos de </t>
    </r>
    <r>
      <rPr>
        <sz val="10"/>
        <rFont val="Cambria"/>
        <family val="1"/>
        <scheme val="major"/>
      </rPr>
      <t>principal e intereses sobre el monto del principal pendiente.</t>
    </r>
  </si>
  <si>
    <r>
      <t xml:space="preserve">             ii.           </t>
    </r>
    <r>
      <rPr>
        <b/>
        <sz val="10"/>
        <color rgb="FF7A96A3"/>
        <rFont val="Cambria"/>
        <family val="1"/>
        <scheme val="major"/>
      </rPr>
      <t>Activos financieros – Medición posterior y ganancias y pérdidas</t>
    </r>
  </si>
  <si>
    <r>
      <t xml:space="preserve">            iii.          </t>
    </r>
    <r>
      <rPr>
        <b/>
        <sz val="10"/>
        <color rgb="FF7A96A3"/>
        <rFont val="Cambria"/>
        <family val="1"/>
        <scheme val="major"/>
      </rPr>
      <t>Pasivos financieros</t>
    </r>
  </si>
  <si>
    <r>
      <t xml:space="preserve">          iv.    </t>
    </r>
    <r>
      <rPr>
        <b/>
        <sz val="10"/>
        <color rgb="FF7A96A3"/>
        <rFont val="Cambria"/>
        <family val="1"/>
        <scheme val="major"/>
      </rPr>
      <t>Medición de los valores razonables</t>
    </r>
  </si>
  <si>
    <t>xi.      Impuesto a la renta</t>
  </si>
  <si>
    <r>
      <t>El impuesto diferido se calcula utilizando método de activos y pasivos</t>
    </r>
    <r>
      <rPr>
        <sz val="10"/>
        <rFont val="Cambria"/>
        <family val="1"/>
        <scheme val="major"/>
      </rPr>
      <t>, s</t>
    </r>
    <r>
      <rPr>
        <sz val="10"/>
        <color rgb="FF000000"/>
        <rFont val="Cambria"/>
        <family val="1"/>
        <scheme val="major"/>
      </rPr>
      <t>e determina a partir de diferencias temporarias entre los valores en libros de los activos y pasivos y los montos utilizados para fines fiscales. El monto del impuesto diferido se calcula con base en la forma esperada de realización o liquidación de los valores en libros de los activos y pasivos utilizando la tasa impositiva aprobada a la fecha de los estados financieros.</t>
    </r>
  </si>
  <si>
    <t>xii.     Activos y pasivos contingentes y obligaciones legales</t>
  </si>
  <si>
    <t>·          Nota 2.b, consolidación: si el Grupo tiene control “de facto” sobre una participada.</t>
  </si>
  <si>
    <t xml:space="preserve">·          Nota 8, valor patrimonial proporcional en inversiones: si el Grupo tiene influencia significativa sobre una participada; y </t>
  </si>
  <si>
    <t>·          Nota 2.xiv, reconocimiento de ingresos: si los ingresos por ventas de carne se reconocen a lo largo del tiempo o en un momento determinado.</t>
  </si>
  <si>
    <t>·          Nota 4, medición de la provisión de ECL para cuentas por cobrar comerciales y activos de contratos;</t>
  </si>
  <si>
    <t>·          Nota 7, determinación del valor razonable de los activos biológicos sobre la base de datos significativos no observables;</t>
  </si>
  <si>
    <t>·          Nota 8, adquisición de asociada: valor razonable de la contraprestación transferida (incluida la contraprestación contingente) y valor razonable de los activos adquiridos y pasivos asumidos, medidos de forma provisional.</t>
  </si>
  <si>
    <t>·          Nota 10, prueba de deterioro del fondo de comercio: hipótesis clave en las que se basan los importes recuperables, incluida la recuperabilidad de los costos de desarrollo.</t>
  </si>
  <si>
    <t>·          Nota 2.14, reconocimiento de activos por impuestos diferidos: disponibilidad de ganancias fiscales futuras contra las cuales se pueden utilizar las diferencias temporarias deducibles y las pérdidas fiscales arrastradas;</t>
  </si>
  <si>
    <t>9.1   PROPIEDAD, PLANTA Y EQUIPO EN FIDEICOMISO:</t>
  </si>
  <si>
    <t>·           es poco probable que el deudor pague sus obligaciones crediticias al Grupo en su totalidad, sin que el Grupo recurra a acciones tales como la realización de garantías, si las tuviera; o</t>
  </si>
  <si>
    <t>·         el activo financiero tiene una mora superior a 365 días.</t>
  </si>
  <si>
    <t>(i)                Cumplimiento de las cláusulas de los préstamos</t>
  </si>
  <si>
    <t>(ii)               Valor razonable</t>
  </si>
  <si>
    <t>(iii)            Exposición al riesgo</t>
  </si>
  <si>
    <t xml:space="preserve">b)           Reserva legal </t>
  </si>
  <si>
    <t>c)           Reserva de revalúo</t>
  </si>
  <si>
    <t>d)           Ajuste de conversión</t>
  </si>
  <si>
    <t>Otras cuentas por cobrar
 nota 5</t>
  </si>
  <si>
    <t>Otras cuentas por pagar
 nota 15</t>
  </si>
  <si>
    <t>Presentado en forma comparativa con el ejercicio terminado el 31 de diciembre de 2023</t>
  </si>
  <si>
    <t>Deudas comerciales
 nota 13</t>
  </si>
  <si>
    <t>Cuentas por cobrar
nota 4</t>
  </si>
  <si>
    <t>1092 días</t>
  </si>
  <si>
    <t>US$ 10.000.000. -</t>
  </si>
  <si>
    <t>Dólares americanos</t>
  </si>
  <si>
    <r>
      <rPr>
        <b/>
        <sz val="10"/>
        <color rgb="FF7A96A3"/>
        <rFont val="Cambria"/>
        <family val="1"/>
        <scheme val="major"/>
      </rPr>
      <t>BFC USA LLC (USA)</t>
    </r>
    <r>
      <rPr>
        <b/>
        <sz val="10"/>
        <color rgb="FF255E91"/>
        <rFont val="Cambria"/>
        <family val="1"/>
        <scheme val="major"/>
      </rPr>
      <t>:</t>
    </r>
    <r>
      <rPr>
        <sz val="10"/>
        <color rgb="FF7A96A3"/>
        <rFont val="Cambria"/>
        <family val="1"/>
        <scheme val="major"/>
      </rPr>
      <t xml:space="preserve"> </t>
    </r>
    <r>
      <rPr>
        <sz val="10"/>
        <rFont val="Cambria"/>
        <family val="1"/>
        <scheme val="major"/>
      </rPr>
      <t>BFC USA LLC es una sociedad constituida en el estado de Florida-USA para representar al grupo como  Bróker, a partir del 31 de diciembre de 2022. Fue adquirida al 100% en 2022.</t>
    </r>
  </si>
  <si>
    <r>
      <t xml:space="preserve">Como se revela en los estados financieros consolidados al 31 de diciembre de 2020, la Compañía constituyó en 2020 un fideicomiso fiduciario identificado como “Contrato de Fideicomiso de Administración y Garantía – Bonos Internacionales Frigorífico Concepción S.A.” entre Frigorífico Concepción S.A. fideicomitente, beneficiario de Wilmington Trust National Association y síndico de Finexpar SAECA. El 21 de julio de 2021, se modificó el Acuerdo de Fideicomiso de Garantía que rige la nueva emisión de bonos, previendo </t>
    </r>
    <r>
      <rPr>
        <b/>
        <sz val="10"/>
        <rFont val="Cambria"/>
        <family val="1"/>
        <scheme val="major"/>
      </rPr>
      <t>i)</t>
    </r>
    <r>
      <rPr>
        <sz val="10"/>
        <rFont val="Cambria"/>
        <family val="1"/>
        <scheme val="major"/>
      </rPr>
      <t xml:space="preserve"> la liberación de la garantía real del Fideicomiso sobre todas las garantías, excepto las propiedades y equipos inmobiliarios, y la eliminación de los garantes individuales iniciales, </t>
    </r>
    <r>
      <rPr>
        <b/>
        <sz val="10"/>
        <rFont val="Cambria"/>
        <family val="1"/>
        <scheme val="major"/>
      </rPr>
      <t>ii)</t>
    </r>
    <r>
      <rPr>
        <sz val="10"/>
        <rFont val="Cambria"/>
        <family val="1"/>
        <scheme val="major"/>
      </rPr>
      <t xml:space="preserve"> cambio de definición. de obligaciones garantizadas bajo los bonos, </t>
    </r>
    <r>
      <rPr>
        <b/>
        <sz val="10"/>
        <rFont val="Cambria"/>
        <family val="1"/>
        <scheme val="major"/>
      </rPr>
      <t>iii)</t>
    </r>
    <r>
      <rPr>
        <sz val="10"/>
        <rFont val="Cambria"/>
        <family val="1"/>
        <scheme val="major"/>
      </rPr>
      <t xml:space="preserve"> eliminando la obligación de mantener un valor mínimo de las cuentas por cobrar como garantía y </t>
    </r>
    <r>
      <rPr>
        <b/>
        <sz val="10"/>
        <rFont val="Cambria"/>
        <family val="1"/>
        <scheme val="major"/>
      </rPr>
      <t>iv)</t>
    </r>
    <r>
      <rPr>
        <sz val="10"/>
        <rFont val="Cambria"/>
        <family val="1"/>
        <scheme val="major"/>
      </rPr>
      <t xml:space="preserve"> cambiando Wilmington Trust National Association por The Bank of New York Mellon como Fiduciario y beneficiario del Acuerdo de Fideicomiso de Garantía. Además, se firmó un Contrato de Prenda de Acciones bolivianas, otorgando garantía real de primera prioridad sobre las acciones de Frigorífico BFC propiedad de la Compañía.</t>
    </r>
  </si>
  <si>
    <t xml:space="preserve">El 29 de enero de 2020, FRIGORIFICO CONCEPCION S.A. (la "Compañía controladora") emitió Bonos Corporativos Garantizados (Regla 144 A/Reg. S) cotizados en el Mercado de Luxemburgo, con vencimiento en enero de 2025 (los "Bonos Iniciales"). Los bonos fueron garantizados con una garantía colocada en Financiera Finexpar S.A. como fiduciario. Esta emisión fue ampliada el 28 de octubre de 2020 por USD. 40.000.000 (cuarenta millones de dólares) y el 22 de diciembre de 2020 por 21.000.000 de dólares (veintiún millones de dólares). </t>
  </si>
  <si>
    <t xml:space="preserve">En julio de 2021, la empresa procedió a la emisión de un nuevo bono 144 A / Reg. S, con vencimiento en 2028, también cotizado en la Bolsa de Luxemburgo, por USD 300.000.000. Los nuevos bonos cuentan con una garantía a través de un Security Trust Agreement y están garantizados por una prenda de acciones de Frigorífico BFC S.A. ("BFC"). Estos cupones se han registrado a una tasa del 7,7%. </t>
  </si>
  <si>
    <t>BMG foods, Frigorífico Vila Bela, BMG Agrícola y BMG Transportes, realizan la cotización patronal a la seguridad social INSS Patronal, una contribución pagada por el empleador para financiar la seguridad social, es decir, el conjunto de acciones emprendidas por el público. autoridades y sociedad para garantizar los derechos de los brasileños en materia de salud, seguridad social y asistencia social. Estos beneficios se financian mediante aportes patronales y deducciones del salario de cada trabajador. El registro es obligatorio para los trabajadores en Brasil bajo el sistema de Consolidación de Leyes Laborales CLT. El salario cotizado es el monto total percibido durante el período, limitado al techo de cotización del INSS de 7.507,49 reales. Incluye salario ordinario, horas extras, primas de seguridad y salud, comisiones y otros, utilizando una tabla progresiva actualizada anualmente para calcular la deducción del trabajador.</t>
  </si>
  <si>
    <r>
      <t xml:space="preserve">Determinadas empresas del Grupo se encuentran involucradas en procedimientos administrativos y litigios fiscales, civiles, penales y laborales.
Estas reclamaciones que vinculan a las empresas, como demandadas, se clasifican en función del riesgo de pérdida, teniendo el siguiente tratamiento contable:
</t>
    </r>
    <r>
      <rPr>
        <b/>
        <sz val="10"/>
        <color theme="1"/>
        <rFont val="Cambria"/>
        <family val="1"/>
        <scheme val="major"/>
      </rPr>
      <t>i.</t>
    </r>
    <r>
      <rPr>
        <sz val="10"/>
        <color theme="1"/>
        <rFont val="Cambria"/>
        <family val="1"/>
        <scheme val="major"/>
      </rPr>
      <t xml:space="preserve"> Para juicios con probable riesgo de pérdida, se constituyen provisiones por el 100% del monto;
</t>
    </r>
    <r>
      <rPr>
        <b/>
        <sz val="10"/>
        <color theme="1"/>
        <rFont val="Cambria"/>
        <family val="1"/>
        <scheme val="major"/>
      </rPr>
      <t>ii.</t>
    </r>
    <r>
      <rPr>
        <sz val="10"/>
        <color theme="1"/>
        <rFont val="Cambria"/>
        <family val="1"/>
        <scheme val="major"/>
      </rPr>
      <t xml:space="preserve"> Para los juicios cuyo riesgo de pérdida es “posible” la información correspondiente se revela en las Notas, no reconociéndose una previsión; y
</t>
    </r>
    <r>
      <rPr>
        <b/>
        <sz val="10"/>
        <color theme="1"/>
        <rFont val="Cambria"/>
        <family val="1"/>
        <scheme val="major"/>
      </rPr>
      <t xml:space="preserve">
iii.</t>
    </r>
    <r>
      <rPr>
        <sz val="10"/>
        <color theme="1"/>
        <rFont val="Cambria"/>
        <family val="1"/>
        <scheme val="major"/>
      </rPr>
      <t xml:space="preserve"> Para causas en las que un riesgo de pérdida remota no está sujeto a formación de previsión o divulgación.
Las previsiones contables relacionadas con siniestros se componen de montos actualizados periódicamente para representar la mejor estimación de desembolsos futuros, con base en informes emitidos por el departamento jurídico interno.
A continuación, se detalla la demanda contra el Frigorífico Concepción catalogada como “Posible” pendiente de resolución.
La Compañía mantiene una demanda civil presentada por una entidad extranjera bajo el rubro “Corporación Alimenticia Rubezh c/ Frigorifico Concepción S.A. s/ ejecución de sentencias dictadas en el extranjero Nro. 292/2019” Rubezh Food Corporation v. Frigorifico Concepción S.A. s/ ejecución de sentencias extranjeras Nro. 292/2019, el valor de principal demandado asciende a USD 5.259.730 más intereses USD 77.951,08.
“Rubezh” empresa rusa a partir de un supuesto acuerdo promueve un litigio con la Empresa por un supuesto pedido de carne por aproximadamente USD 11.755.226,22 La denuncia alega que luego de haber pagado el 100 % de la suma indicada, la Empresa despachó carne por sólo USD 6.495.496,66 y por lo que incumplió entregas por valor de USD 5.259.730. La Compañía sostiene firmemente que todas estas acusaciones son falsas, que el supuesto acuerdo nunca existió.
</t>
    </r>
  </si>
  <si>
    <t>Al 30/06/2024 y 31/12/2023, las propiedades de inversión están compuestas por 4 fincas que suman 11.121 hectáreas ubicadas en el departamento de Alto Paraguay. Únicamente están destinados a generar plusvalías y no se utilizan para ningún otro fin.</t>
  </si>
  <si>
    <t>Valor razonable al 30/06/2024</t>
  </si>
  <si>
    <t>Detalle al 30/06/2024</t>
  </si>
  <si>
    <t>Saldo al 30/06/2024</t>
  </si>
  <si>
    <t>Total al 30/06/2024</t>
  </si>
  <si>
    <t>Número de acciones</t>
  </si>
  <si>
    <t xml:space="preserve">ESTADO DE CAMBIOS EN EL PATRIMONIO NETO CONSOLIDADO POR EL PERIODO TERMINADO EL 30 DE JUNIO DE 2024 </t>
  </si>
  <si>
    <t>ESTADO DE SITUACION FINANCIERA CONSOLIDADO  POR EL PERIODO TERMINADO EL 30 DE JUNIO DE 2024</t>
  </si>
  <si>
    <t>POR EL PERIODO TERMINADO EL 30 DE JUNIO DE 2024</t>
  </si>
  <si>
    <t>POR EL PERIODO TERMINADO El 30 DE JUNIO DE 2024</t>
  </si>
  <si>
    <t>TERMINADO EL 30 DE JUNIO DE 2024</t>
  </si>
  <si>
    <t>– Estado de resultados consolidado, cambios en el patrimonio y flujos de efectivo: para los períodos de tres meses terminados el 30 DE JUNIO de 2024, en comparación con el 30 DE JUNIO de 2023.</t>
  </si>
  <si>
    <t>Las propiedades, planta y equipo mantenidos en fideicomiso (Nota 9.2) se miden a valor razonable, de acuerdo con los avalúos de los activos actualizados al 30 DE JUNIO de 2024.</t>
  </si>
  <si>
    <t>Se han publicado ciertas modificaciones de las normas contables que no son obligatorias para los períodos de presentación de informes que finalizan el 30 de junio de 2024 y no han sido adoptadas anticipadamente por el grupo. No se espera que estas modificaciones tengan un impacto material en la entidad en períodos de presentación de informes actuales o futuros y transacciones futuras previsibles.</t>
  </si>
  <si>
    <t>Al 30 de junio de 2023, las monedas funcionales de las subsidiarias son las siguientes:</t>
  </si>
  <si>
    <t>Del análisis de deterioro de inventarios realizado por el Grupo al 30 de junio de 2024 y 31 de diciembre de 2023, se ha concluido que no existe indicio de deterioro, los bienes son de alta rotación y en situaciones de variaciones de precios pueden ser fácilmente reubicados,</t>
  </si>
  <si>
    <t>A continuación, se detallan las asociadas del grupo al 30 de junio de 2024 que, en opinión de los directores, son materiales para el grupo. Las entidades que se enumeran a continuación tienen un capital social que consiste únicamente en acciones ordinarias, que son propiedad directa del grupo. El país de constitución o registro es también su lugar principal de negocios y la proporción de participación en la propiedad es la misma que la proporción de derechos de voto.</t>
  </si>
  <si>
    <t>Al 30 de junio de 2024 tanto los Activos Fijos del Fideicomiso como los restantes activos se encuentran depreciados con el fin de calcular los efectos del desgaste de los activos depreciables de acuerdo a los criterios tributarios permitidos en su normativa vigente.</t>
  </si>
  <si>
    <t>Saldos al 30 de junio de 2024</t>
  </si>
  <si>
    <t>Al 30 de junio de 2024 y 31 de diciembre de 2023 el capital social del Grupo es de millones de Gs. 1.380.600 representado por 13.806 acciones nominativas de valor nominal Gs. 100.000.000 cada una, las cuales se encuentran totalmente integradas.</t>
  </si>
  <si>
    <t xml:space="preserve">El 25 de enero de 2018, el tribunal dictó sentencia contra la Compañía por el pago de un monto de USD 5.337.681 la “Sentencia Rubezh” con base en esta reclamación, y una apelación final de esta sentencia fue denegada por la Corte Suprema de Rusia en marzo. 2019. El 18 de mayo de 2020, la Compañía interpuso una demanda ante los tribunales paraguayos para impugnar la ejecución de la Sentencia Rubezh ante los tribunales paraguayos.
El 11 de mayo de 2023, la Corte de Apelaciones emitió la Resolución No. 271 en la que decidió revocar la Resolución anterior emitida por el Tribunal en lo Civil y Comercial y en consecuencia: 1. Dar lugar a la solicitud de raíz; 2. negarse a ejecutar la sentencia extranjera por existir una demanda pendiente entre ambas partes; 3 imponer las costas al demandante Rubezh.
Por lo tanto, Rubezh no puede iniciar una nueva ejecución de la sentencia hasta que se adopte una decisión definitiva en el caso de incumplimiento de la deuda. Los representantes de Rubezh pueden apelar esta decisión en última instancia ante el Tribunal Supremo de Justicia. Al 30 de junio de 2024, no existen otras situaciones contingentes, ni reclamaciones que puedan resultar en la generación de obligaciones para el Frigorífico Concepción S.A., adicionales a las presentadas en estos estados financieros.
</t>
  </si>
  <si>
    <t>Presentado en forma comparativa con el periodo terminado el 30 de junio de 2023</t>
  </si>
  <si>
    <t>Saldo al 30 de junio de 2024</t>
  </si>
  <si>
    <t>– Estado de situación financiera consolidado: al 30 de junio de 2024 respecto al 31 de diciembre de 2023.</t>
  </si>
  <si>
    <t>Vehículos</t>
  </si>
  <si>
    <t xml:space="preserve">La política del Grupo es mantener una base de capital sólida para mantener la confianza de los inversores, acreedores y del mercado y sostener el desarrollo futuro del negocio.
La junta directiva busca mantener un equilibrio entre los mayores rendimientos que podrían ser posibles con mayores niveles de endeudamiento y las ventajas y seguridad que brinda una sólida posición de capital.
El objetivo del Grupo es alcanzar una rentabilidad sobre el capital superior al 36%; en 2022 la rentabilidad fue del 48% 2021: 36%.
El Grupo monitorea el capital utilizando una proporción de "deuda neta" a "capital". La deuda neta se calcula como pasivos totales como se muestra en el estado de situación financiera menos efectivo y equivalentes de efectivo. La relación deuda neta a patrimonio ajustado del Grupo al 30 de junio de 2024 fue la siguiente:
</t>
  </si>
  <si>
    <t xml:space="preserve">Banco Nacional de Fomento </t>
  </si>
  <si>
    <t xml:space="preserve">Banco de Crédito de Bolivia S.A. </t>
  </si>
  <si>
    <t>Sudameris Bank S.A.E.C.A.</t>
  </si>
  <si>
    <t>Vision Banco S.A.E.C.A.</t>
  </si>
  <si>
    <t>Facchini</t>
  </si>
  <si>
    <t>FIAT Financiamento</t>
  </si>
  <si>
    <t>Stars Fundo</t>
  </si>
  <si>
    <t>STELLANTIS FINANCIAMIENTO</t>
  </si>
  <si>
    <t>AAC</t>
  </si>
  <si>
    <t>Stars Fundo de Investimento</t>
  </si>
  <si>
    <t>Banco toyota</t>
  </si>
  <si>
    <t>Capital + Safi</t>
  </si>
  <si>
    <t>Sudameris Bank S.A.E.C.A</t>
  </si>
  <si>
    <t>Banco Bradesco</t>
  </si>
  <si>
    <t>Banco Toyota</t>
  </si>
  <si>
    <t>Banco union</t>
  </si>
  <si>
    <t>Bonos a pagar</t>
  </si>
  <si>
    <t>Costo de emisión</t>
  </si>
  <si>
    <t>Los presentes estados financieros consolidados al 30 de junio de 2024 y 31 de diciembre de 2023 respectivamente, comprenden los Estados Financieros de la Compañía (Frigorífico Concepción S.A.) y sus subsidiarias controladas directa e indirectamente, denominadas en conjunto el “Grupo”.</t>
  </si>
  <si>
    <t>Gs. 7.539,62 = USD. 1</t>
  </si>
  <si>
    <t>Gs  1.356,44 = Rs 1</t>
  </si>
  <si>
    <t>Gs 7.393,36 = US$ 1</t>
  </si>
  <si>
    <t>Gs  1,455,63 = Rs 1</t>
  </si>
  <si>
    <t>Gs  1.099,31 = Bs 1</t>
  </si>
  <si>
    <t>Gs  1,077,82 = Bs 1</t>
  </si>
  <si>
    <t xml:space="preserve">Banco FIE </t>
  </si>
  <si>
    <t xml:space="preserve">Banco Itaú Brasil S.A. </t>
  </si>
  <si>
    <t xml:space="preserve">Volvo </t>
  </si>
  <si>
    <t xml:space="preserve">Facchini </t>
  </si>
  <si>
    <t xml:space="preserve">Banco RCI Brasil S.A. </t>
  </si>
  <si>
    <t xml:space="preserve">Banco Safra S.A. </t>
  </si>
  <si>
    <t xml:space="preserve">Stellantis </t>
  </si>
  <si>
    <t xml:space="preserve">Fiat Financiamiento </t>
  </si>
  <si>
    <t xml:space="preserve">Banco Familiar S.A.E.C.A. </t>
  </si>
  <si>
    <t xml:space="preserve">Interfisa Banco S.A.E.C.A. </t>
  </si>
  <si>
    <t xml:space="preserve">Banco Santander </t>
  </si>
  <si>
    <t xml:space="preserve">Banco Safi </t>
  </si>
  <si>
    <t xml:space="preserve">Credifondo </t>
  </si>
  <si>
    <t xml:space="preserve">Banco Rio S.A.  </t>
  </si>
  <si>
    <t xml:space="preserve">BISA </t>
  </si>
  <si>
    <t xml:space="preserve">FORTALEZA </t>
  </si>
  <si>
    <t xml:space="preserve">11.1 Medición de valores razonables </t>
  </si>
  <si>
    <t>Compañias vinculadas LP</t>
  </si>
  <si>
    <t>Compañias vinculadas CP</t>
  </si>
  <si>
    <t>Gj Emprendimientos S.A.</t>
  </si>
  <si>
    <t>Transportadora Concepcion S.A.</t>
  </si>
  <si>
    <t>Gs 7,92 = $ 1</t>
  </si>
  <si>
    <t>Gs 7,87 = $ 1</t>
  </si>
  <si>
    <t xml:space="preserve">En el curso normal de nuestro negocio, el Grupo realiza transacciones con partes relacionadas en condiciones de mercado. Nuestras transacciones con partes relacionadas se documentan a través de facturas legales de acuerdo con las leyes tributarias aplicables y contratos de cuenta corriente de acuerdo con las leyes civiles y comerciales. Otras transacciones con partes relacionadas, incluidos préstamos entre compañías, se realizan en relación con nuestras operaciones en el curso ordinario de los negocios. Nuestros préstamos entre compañías devengan intereses.
Regularmente realizamos transacciones comerciales con nuestras partes relacionadas, incluidos ciertos miembros del Grupo Concepción, nuestro directorio y nuestro directorio ejecutivo. Estas transacciones, las cuales se realizan a precios y condiciones de mercado, se relacionan principalmente con la compra de carne vacuna o de ganado para matadero, servicios logísticos, ventas de nuestros productos en el mercado interno, servicios hoteleros del Hotel Concepción Palace en Concepción y arrendamientos de ciertas de nuestras instalaciones operativas.
</t>
  </si>
  <si>
    <t>Para el período a junio de 2024</t>
  </si>
  <si>
    <t>Para el período a junio de 2023</t>
  </si>
  <si>
    <t>Ingresos (nota 16)</t>
  </si>
  <si>
    <t>Costo de ventas (nota 17)</t>
  </si>
  <si>
    <t>Otros ingresos</t>
  </si>
  <si>
    <t>Otros gastos</t>
  </si>
  <si>
    <t>Gastos de comercialización y distribución (nota 17)</t>
  </si>
  <si>
    <t>Gastos de administración (nota 17)</t>
  </si>
  <si>
    <t>NOTA 16 - INGRESOS</t>
  </si>
  <si>
    <t>NOTA 17 - EGRESOS</t>
  </si>
  <si>
    <t>NOTA 18 -  ADMINISTRACIÓN DE RIESGOS FINANCIEROS</t>
  </si>
  <si>
    <t xml:space="preserve">NOTA 19 - GASTOS ADMINISTRATIVOS </t>
  </si>
  <si>
    <t>NOTA 20 – PARTES RELACIONADAS</t>
  </si>
  <si>
    <t>NOTA 21 – PATRIMONIO</t>
  </si>
  <si>
    <t xml:space="preserve">NOTA 22 – CONTINGENCIAS Y COMPROMISOS </t>
  </si>
  <si>
    <r>
      <t xml:space="preserve">20.1 </t>
    </r>
    <r>
      <rPr>
        <b/>
        <sz val="10"/>
        <rFont val="Cambria"/>
        <family val="1"/>
      </rPr>
      <t>El detalle de las partes vinculadas es la siguiente</t>
    </r>
    <r>
      <rPr>
        <b/>
        <sz val="10"/>
        <color rgb="FF000000"/>
        <rFont val="Cambria"/>
        <family val="1"/>
      </rPr>
      <t>:</t>
    </r>
  </si>
  <si>
    <t>20.2 Las transacciones con empresas relacionadas son las siguientes:</t>
  </si>
  <si>
    <t>18.1 Riesgos de Gestión</t>
  </si>
  <si>
    <t>18.1.1     Riesgo de crédito</t>
  </si>
  <si>
    <t>18.1.2 Riesgo de liquidez</t>
  </si>
  <si>
    <t>18.1.3 Riesgo de mercado</t>
  </si>
  <si>
    <t>16. 1 Detalle de ingresos</t>
  </si>
  <si>
    <t>Partes relacionadas (nota 20)</t>
  </si>
  <si>
    <t>●      Riesgo de crédito (Nota 18.1.1)</t>
  </si>
  <si>
    <t>●      Riesgo de liquidez (Nota 18.1.2)</t>
  </si>
  <si>
    <r>
      <t xml:space="preserve">●      </t>
    </r>
    <r>
      <rPr>
        <sz val="10"/>
        <rFont val="Cambria"/>
        <family val="1"/>
        <scheme val="major"/>
      </rPr>
      <t>Riesgo de mercado (Nota 18.1.3)</t>
    </r>
  </si>
  <si>
    <t>Beneficio básico por acción (nota 21)</t>
  </si>
  <si>
    <t>xiii.   Reconocimiento de ingresos</t>
  </si>
  <si>
    <t>xiv.      Uso de estimaciones y juicios contables</t>
  </si>
  <si>
    <t>xv.   Juicio profesional</t>
  </si>
  <si>
    <t>xvi. Supuestos e incertidumbres en las estimaciones.</t>
  </si>
  <si>
    <t xml:space="preserve">
La información sobre el deterioro de las cuentas por cobrar y la exposición del grupo al riesgo de crédito y al riesgo de tipo de cambio se puede encontrar en la nota 18. </t>
  </si>
  <si>
    <t>Los terrenos y edificios se reconocen a su valor razonable con base en valoraciones periódicas, pero al menos trienales, realizadas por tasadores externos independientes, menos la depreciación posterior de los edificios. Un superávit de revaluación se acredita a otras reservas en la nota 21 del capital contable. El resto del activo fijo material se contabiliza al costo histórico menos las depreciaciones.</t>
  </si>
  <si>
    <t>La plusvalía es supervisada por el Directorio a nivel de los segmentos operativos.</t>
  </si>
  <si>
    <t>El detalle de la exposición del grupo a riesgos derivados de endeudamiento corriente y no corriente se detalla en la nota 18.</t>
  </si>
  <si>
    <t>Total corriente</t>
  </si>
  <si>
    <t>Total no corriente</t>
  </si>
  <si>
    <t>Resultados del periodo/ejercicio</t>
  </si>
  <si>
    <t>RESULTADO DEL PERIODO</t>
  </si>
  <si>
    <t>TOTAL RESULTADOS  INTEGRALES DEL PERIODO</t>
  </si>
  <si>
    <t xml:space="preserve">Resultado integral total del periodo </t>
  </si>
  <si>
    <t>Efectivo y equivalentes de efectivo al final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</si>
</sst>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_-* #,##0\ _P_t_s_-;\-* #,##0\ _P_t_s_-;_-* &quot;-&quot;\ _P_t_s_-;_-@_-"/>
    <numFmt numFmtId="178" formatCode="dd/mm/yyyy;@"/>
    <numFmt numFmtId="179" formatCode="_-* #,##0\ _€_-;\-* #,##0\ _€_-;_-* &quot;-&quot;\ _€_-;_-@_-"/>
    <numFmt numFmtId="180" formatCode="_(* #,##0.00_);_(* \(#,##0.00\);_(* &quot;-&quot;_);_(@_)"/>
    <numFmt numFmtId="181" formatCode="_(* #,##0.0_);_(* \(#,##0.0\);_(* &quot;-&quot;_);_(@_)"/>
  </numFmts>
  <fonts count="37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sz val="11"/>
      <color rgb="FF3F3F76"/>
      <name val="Calibri"/>
      <family val="2"/>
      <scheme val="minor"/>
    </font>
    <font>
      <sz val="11"/>
      <color rgb="FF9C0006"/>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u/>
      <sz val="11"/>
      <color theme="10"/>
      <name val="Calibri"/>
      <family val="2"/>
      <scheme val="minor"/>
    </font>
    <font>
      <sz val="10"/>
      <name val="Cambria"/>
      <family val="1"/>
    </font>
    <font>
      <sz val="10"/>
      <name val="Cambria"/>
      <family val="1"/>
      <scheme val="major"/>
    </font>
    <font>
      <b/>
      <sz val="10"/>
      <color rgb="FFFFFFFF"/>
      <name val="Cambria"/>
      <family val="1"/>
    </font>
    <font>
      <sz val="12"/>
      <color theme="1"/>
      <name val="Calibri"/>
      <family val="2"/>
      <scheme val="minor"/>
    </font>
    <font>
      <sz val="10"/>
      <color theme="1"/>
      <name val="Cambria"/>
      <family val="1"/>
      <scheme val="major"/>
    </font>
    <font>
      <b/>
      <u val="singleAccounting"/>
      <sz val="10"/>
      <color rgb="FFFF0000"/>
      <name val="Cambria"/>
      <family val="1"/>
      <scheme val="major"/>
    </font>
    <font>
      <sz val="10"/>
      <color rgb="FF000000"/>
      <name val="Cambria"/>
      <family val="1"/>
    </font>
    <font>
      <b/>
      <sz val="10"/>
      <name val="Cambria"/>
      <family val="1"/>
    </font>
    <font>
      <sz val="10"/>
      <color rgb="FFFF0000"/>
      <name val="Cambria"/>
      <family val="1"/>
      <scheme val="major"/>
    </font>
    <font>
      <b/>
      <sz val="10"/>
      <name val="Cambria"/>
      <family val="1"/>
      <scheme val="major"/>
    </font>
    <font>
      <i/>
      <sz val="10"/>
      <name val="Cambria"/>
      <family val="1"/>
      <scheme val="major"/>
    </font>
    <font>
      <b/>
      <sz val="10"/>
      <color theme="0"/>
      <name val="Cambria"/>
      <family val="1"/>
      <scheme val="major"/>
    </font>
    <font>
      <b/>
      <sz val="10"/>
      <color theme="1"/>
      <name val="Cambria"/>
      <family val="1"/>
      <scheme val="major"/>
    </font>
    <font>
      <b/>
      <sz val="10"/>
      <color rgb="FF255E91"/>
      <name val="Cambria"/>
      <family val="1"/>
      <scheme val="major"/>
    </font>
    <font>
      <b/>
      <sz val="10"/>
      <color rgb="FFFF0000"/>
      <name val="Cambria"/>
      <family val="1"/>
      <scheme val="major"/>
    </font>
    <font>
      <sz val="10"/>
      <color theme="0"/>
      <name val="Cambria"/>
      <family val="1"/>
      <scheme val="major"/>
    </font>
    <font>
      <sz val="10"/>
      <color rgb="FF255E91"/>
      <name val="Cambria"/>
      <family val="1"/>
      <scheme val="major"/>
    </font>
    <font>
      <sz val="10"/>
      <color rgb="FF000000"/>
      <name val="Cambria"/>
      <family val="1"/>
      <scheme val="major"/>
    </font>
    <font>
      <i/>
      <sz val="10"/>
      <color theme="1"/>
      <name val="Cambria"/>
      <family val="1"/>
      <scheme val="major"/>
    </font>
    <font>
      <u/>
      <sz val="10"/>
      <color theme="10"/>
      <name val="Cambria"/>
      <family val="1"/>
      <scheme val="major"/>
    </font>
    <font>
      <b/>
      <sz val="10"/>
      <color rgb="FFCC0000"/>
      <name val="Cambria"/>
      <family val="1"/>
      <scheme val="major"/>
    </font>
    <font>
      <b/>
      <sz val="10"/>
      <color rgb="FFC00000"/>
      <name val="Cambria"/>
      <family val="1"/>
      <scheme val="major"/>
    </font>
    <font>
      <b/>
      <sz val="10"/>
      <color rgb="FFFFFFFF"/>
      <name val="Cambria"/>
      <family val="1"/>
      <scheme val="major"/>
    </font>
    <font>
      <b/>
      <sz val="10"/>
      <color rgb="FF7A96A3"/>
      <name val="Cambria"/>
      <family val="1"/>
      <scheme val="major"/>
    </font>
    <font>
      <sz val="10"/>
      <color rgb="FF7A96A3"/>
      <name val="Cambria"/>
      <family val="1"/>
      <scheme val="major"/>
    </font>
    <font>
      <i/>
      <sz val="10"/>
      <color rgb="FF000000"/>
      <name val="Cambria"/>
      <family val="1"/>
      <scheme val="major"/>
    </font>
    <font>
      <i/>
      <sz val="10"/>
      <color theme="1"/>
      <name val="Cambria"/>
      <family val="1"/>
    </font>
    <font>
      <b/>
      <sz val="10"/>
      <color rgb="FF000000"/>
      <name val="Cambria"/>
      <family val="1"/>
    </font>
    <font>
      <b/>
      <sz val="10"/>
      <color theme="0"/>
      <name val="Cambria"/>
      <family val="1"/>
    </font>
    <font>
      <sz val="10"/>
      <color theme="0"/>
      <name val="Cambria"/>
      <family val="1"/>
    </font>
    <font>
      <b/>
      <sz val="10"/>
      <color rgb="FF808080"/>
      <name val="Cambria"/>
      <family val="1"/>
    </font>
    <font>
      <b/>
      <i/>
      <sz val="10"/>
      <name val="Cambria"/>
      <family val="1"/>
    </font>
    <font>
      <b/>
      <sz val="10"/>
      <color rgb="FF000000"/>
      <name val="Cambria"/>
      <family val="1"/>
      <scheme val="major"/>
    </font>
    <font>
      <b/>
      <u/>
      <sz val="10"/>
      <color rgb="FF255E91"/>
      <name val="Cambria"/>
      <family val="1"/>
      <scheme val="major"/>
    </font>
    <font>
      <b/>
      <i/>
      <sz val="10"/>
      <color rgb="FF7A96A3"/>
      <name val="Cambria"/>
      <family val="1"/>
      <scheme val="major"/>
    </font>
    <font>
      <b/>
      <sz val="10"/>
      <color rgb="FF7B96A4"/>
      <name val="Cambria"/>
      <family val="1"/>
      <scheme val="major"/>
    </font>
    <font>
      <b/>
      <i/>
      <sz val="10"/>
      <name val="Cambria"/>
      <family val="1"/>
      <scheme val="major"/>
    </font>
    <font>
      <b/>
      <sz val="10"/>
      <color rgb="FFE01017"/>
      <name val="Cambria"/>
      <family val="1"/>
      <scheme val="major"/>
    </font>
    <font>
      <b/>
      <sz val="10"/>
      <color rgb="FFDB1019"/>
      <name val="Cambria"/>
      <family val="1"/>
      <scheme val="major"/>
    </font>
    <font>
      <sz val="10"/>
      <color rgb="FFFFFFFF"/>
      <name val="Cambria"/>
      <family val="1"/>
      <scheme val="major"/>
    </font>
    <font>
      <sz val="9"/>
      <name val="Cambria"/>
      <family val="1"/>
    </font>
  </fonts>
  <fills count="50">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patternFill>
    </fill>
    <fill>
      <patternFill patternType="solid">
        <fgColor rgb="FFFFC7CE"/>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FFFF00"/>
        <bgColor indexed="64"/>
      </patternFill>
    </fill>
    <fill>
      <patternFill patternType="solid">
        <fgColor rgb="FFFFC000"/>
        <bgColor indexed="64"/>
      </patternFill>
    </fill>
    <fill>
      <patternFill patternType="solid">
        <fgColor rgb="FFCC0000"/>
        <bgColor indexed="64"/>
      </patternFill>
    </fill>
    <fill>
      <patternFill patternType="solid">
        <fgColor rgb="FF7A96A3"/>
        <bgColor indexed="64"/>
      </patternFill>
    </fill>
    <fill>
      <patternFill patternType="solid">
        <fgColor rgb="FFC00000"/>
        <bgColor indexed="64"/>
      </patternFill>
    </fill>
    <fill>
      <patternFill patternType="solid">
        <fgColor rgb="FF7B96A4"/>
        <bgColor indexed="64"/>
      </patternFill>
    </fill>
    <fill>
      <patternFill patternType="solid">
        <fgColor indexed="65"/>
        <bgColor theme="0"/>
      </patternFill>
    </fill>
    <fill>
      <patternFill patternType="solid">
        <fgColor rgb="FFDB1019"/>
        <bgColor indexed="64"/>
      </patternFill>
    </fill>
    <fill>
      <patternFill patternType="solid">
        <fgColor rgb="FFDC2619"/>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right/>
      <top/>
      <bottom style="medium">
        <color rgb="FFFFFFFF"/>
      </bottom>
      <diagonal/>
    </border>
    <border>
      <left style="medium">
        <color rgb="FFFFFFFF"/>
      </left>
      <right style="medium">
        <color rgb="FFFFFFFF"/>
      </right>
      <top/>
      <bottom/>
      <diagonal/>
    </border>
    <border>
      <left/>
      <right/>
      <top style="medium">
        <color rgb="FF000000"/>
      </top>
      <bottom/>
      <diagonal/>
    </border>
    <border>
      <left/>
      <right/>
      <top/>
      <bottom style="medium">
        <color rgb="FF000000"/>
      </bottom>
      <diagonal/>
    </border>
    <border>
      <left/>
      <right/>
      <top style="medium">
        <color indexed="64"/>
      </top>
      <bottom/>
      <diagonal/>
    </border>
    <border>
      <left/>
      <right/>
      <top style="medium">
        <color indexed="64"/>
      </top>
      <bottom style="double">
        <color indexed="64"/>
      </bottom>
      <diagonal/>
    </border>
    <border>
      <left/>
      <right/>
      <top style="medium">
        <color indexed="64"/>
      </top>
      <bottom style="medium">
        <color indexed="64"/>
      </bottom>
      <diagonal/>
    </border>
    <border>
      <left style="medium">
        <color rgb="FFFFFFFF"/>
      </left>
      <right style="medium">
        <color rgb="FFFFFFFF"/>
      </right>
      <top style="medium">
        <color rgb="FFFFFFFF"/>
      </top>
      <bottom style="medium">
        <color rgb="FFFFFFFF"/>
      </bottom>
      <diagonal/>
    </border>
    <border>
      <left/>
      <right/>
      <top style="medium">
        <color rgb="FFFFFFFF"/>
      </top>
      <bottom style="medium">
        <color rgb="FF000000"/>
      </bottom>
      <diagonal/>
    </border>
    <border>
      <left/>
      <right/>
      <top/>
      <bottom style="medium">
        <color indexed="64"/>
      </bottom>
      <diagonal/>
    </border>
    <border>
      <left/>
      <right/>
      <top style="thin">
        <color indexed="64"/>
      </top>
      <bottom/>
      <diagonal/>
    </border>
  </borders>
  <cellStyleXfs count="39650">
    <xf numFmtId="0" fontId="0" fillId="0" borderId="0" applyNumberFormat="0" applyFill="0" applyBorder="0" applyAlignment="0" applyProtection="0"/>
    <xf numFmtId="0" fontId="281"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81"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82" fillId="0" borderId="0">
      <alignment vertical="top"/>
    </xf>
    <xf numFmtId="0" fontId="282"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9"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9" fillId="3" borderId="0" applyNumberFormat="0" applyBorder="0" applyAlignment="0" applyProtection="0"/>
    <xf numFmtId="0" fontId="311" fillId="11" borderId="0" applyNumberFormat="0" applyBorder="0" applyAlignment="0" applyProtection="0"/>
    <xf numFmtId="0" fontId="279"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9" fillId="5" borderId="0" applyNumberFormat="0" applyBorder="0" applyAlignment="0" applyProtection="0"/>
    <xf numFmtId="0" fontId="311" fillId="8" borderId="0" applyNumberFormat="0" applyBorder="0" applyAlignment="0" applyProtection="0"/>
    <xf numFmtId="0" fontId="279"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9" fillId="7" borderId="0" applyNumberFormat="0" applyBorder="0" applyAlignment="0" applyProtection="0"/>
    <xf numFmtId="0" fontId="311" fillId="6" borderId="0" applyNumberFormat="0" applyBorder="0" applyAlignment="0" applyProtection="0"/>
    <xf numFmtId="0" fontId="279"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9"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9"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9" fillId="10" borderId="0" applyNumberFormat="0" applyBorder="0" applyAlignment="0" applyProtection="0"/>
    <xf numFmtId="0" fontId="311" fillId="28" borderId="0" applyNumberFormat="0" applyBorder="0" applyAlignment="0" applyProtection="0"/>
    <xf numFmtId="0" fontId="279"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9"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9"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9"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9"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9" fillId="4" borderId="0" applyNumberFormat="0" applyBorder="0" applyAlignment="0" applyProtection="0"/>
    <xf numFmtId="0" fontId="311" fillId="29" borderId="0" applyNumberFormat="0" applyBorder="0" applyAlignment="0" applyProtection="0"/>
    <xf numFmtId="0" fontId="279"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9" fillId="14" borderId="0" applyNumberFormat="0" applyBorder="0" applyAlignment="0" applyProtection="0"/>
    <xf numFmtId="0" fontId="311" fillId="13" borderId="0" applyNumberFormat="0" applyBorder="0" applyAlignment="0" applyProtection="0"/>
    <xf numFmtId="0" fontId="279"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9" fillId="9" borderId="0" applyNumberFormat="0" applyBorder="0" applyAlignment="0" applyProtection="0"/>
    <xf numFmtId="0" fontId="311" fillId="16" borderId="0" applyNumberFormat="0" applyBorder="0" applyAlignment="0" applyProtection="0"/>
    <xf numFmtId="0" fontId="279"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9" fillId="2" borderId="0" applyNumberFormat="0" applyBorder="0" applyAlignment="0" applyProtection="0"/>
    <xf numFmtId="0" fontId="311" fillId="10" borderId="0" applyNumberFormat="0" applyBorder="0" applyAlignment="0" applyProtection="0"/>
    <xf numFmtId="0" fontId="279"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9"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9"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9" fillId="17" borderId="0" applyNumberFormat="0" applyBorder="0" applyAlignment="0" applyProtection="0"/>
    <xf numFmtId="0" fontId="312" fillId="20" borderId="0" applyNumberFormat="0" applyBorder="0" applyAlignment="0" applyProtection="0"/>
    <xf numFmtId="0" fontId="279"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9" fillId="4" borderId="0" applyNumberFormat="0" applyBorder="0" applyAlignment="0" applyProtection="0"/>
    <xf numFmtId="0" fontId="312" fillId="18" borderId="0" applyNumberFormat="0" applyBorder="0" applyAlignment="0" applyProtection="0"/>
    <xf numFmtId="0" fontId="279"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9" fillId="14" borderId="0" applyNumberFormat="0" applyBorder="0" applyAlignment="0" applyProtection="0"/>
    <xf numFmtId="0" fontId="312" fillId="13" borderId="0" applyNumberFormat="0" applyBorder="0" applyAlignment="0" applyProtection="0"/>
    <xf numFmtId="0" fontId="279"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9" fillId="19" borderId="0" applyNumberFormat="0" applyBorder="0" applyAlignment="0" applyProtection="0"/>
    <xf numFmtId="0" fontId="312" fillId="16" borderId="0" applyNumberFormat="0" applyBorder="0" applyAlignment="0" applyProtection="0"/>
    <xf numFmtId="0" fontId="279"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9" fillId="20" borderId="0" applyNumberFormat="0" applyBorder="0" applyAlignment="0" applyProtection="0"/>
    <xf numFmtId="0" fontId="312" fillId="10" borderId="0" applyNumberFormat="0" applyBorder="0" applyAlignment="0" applyProtection="0"/>
    <xf numFmtId="0" fontId="279"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9"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9"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9"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9" fillId="12" borderId="1" applyNumberFormat="0" applyAlignment="0" applyProtection="0"/>
    <xf numFmtId="0" fontId="299" fillId="12" borderId="1" applyNumberFormat="0" applyAlignment="0" applyProtection="0"/>
    <xf numFmtId="0" fontId="315" fillId="12" borderId="15"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9" fillId="12" borderId="1" applyNumberFormat="0" applyAlignment="0" applyProtection="0"/>
    <xf numFmtId="0" fontId="314" fillId="11" borderId="15" applyNumberFormat="0" applyAlignment="0" applyProtection="0"/>
    <xf numFmtId="0" fontId="279"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9" fillId="26" borderId="2" applyNumberFormat="0" applyAlignment="0" applyProtection="0"/>
    <xf numFmtId="0" fontId="279"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9"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6" fillId="0" borderId="5">
      <alignment horizontal="center"/>
    </xf>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84"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5"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9" fillId="0" borderId="0" applyNumberFormat="0" applyFill="0" applyBorder="0" applyAlignment="0" applyProtection="0"/>
    <xf numFmtId="0" fontId="296" fillId="0" borderId="0" applyNumberFormat="0" applyFill="0" applyBorder="0" applyAlignment="0" applyProtection="0"/>
    <xf numFmtId="0" fontId="279"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9" fillId="23" borderId="0" applyNumberFormat="0" applyBorder="0" applyAlignment="0" applyProtection="0"/>
    <xf numFmtId="0" fontId="312" fillId="20" borderId="0" applyNumberFormat="0" applyBorder="0" applyAlignment="0" applyProtection="0"/>
    <xf numFmtId="0" fontId="279"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9" fillId="16" borderId="0" applyNumberFormat="0" applyBorder="0" applyAlignment="0" applyProtection="0"/>
    <xf numFmtId="0" fontId="312" fillId="18" borderId="0" applyNumberFormat="0" applyBorder="0" applyAlignment="0" applyProtection="0"/>
    <xf numFmtId="0" fontId="279"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9" fillId="24" borderId="0" applyNumberFormat="0" applyBorder="0" applyAlignment="0" applyProtection="0"/>
    <xf numFmtId="0" fontId="312" fillId="15" borderId="0" applyNumberFormat="0" applyBorder="0" applyAlignment="0" applyProtection="0"/>
    <xf numFmtId="0" fontId="279"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9" fillId="19" borderId="0" applyNumberFormat="0" applyBorder="0" applyAlignment="0" applyProtection="0"/>
    <xf numFmtId="0" fontId="312" fillId="25" borderId="0" applyNumberFormat="0" applyBorder="0" applyAlignment="0" applyProtection="0"/>
    <xf numFmtId="0" fontId="312" fillId="30" borderId="0" applyNumberFormat="0" applyBorder="0" applyAlignment="0" applyProtection="0"/>
    <xf numFmtId="0" fontId="279"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9" fillId="18" borderId="0" applyNumberFormat="0" applyBorder="0" applyAlignment="0" applyProtection="0"/>
    <xf numFmtId="0" fontId="312" fillId="16" borderId="0" applyNumberFormat="0" applyBorder="0" applyAlignment="0" applyProtection="0"/>
    <xf numFmtId="0" fontId="279"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6" fillId="12" borderId="15"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9" fillId="8" borderId="1" applyNumberFormat="0" applyAlignment="0" applyProtection="0"/>
    <xf numFmtId="0" fontId="316" fillId="13" borderId="15"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5"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80"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8" fillId="27" borderId="6">
      <alignment horizontal="center" vertical="center" wrapText="1"/>
    </xf>
    <xf numFmtId="14" fontId="278" fillId="27" borderId="6">
      <alignment horizontal="center" vertical="center" wrapText="1"/>
    </xf>
    <xf numFmtId="0" fontId="295" fillId="0" borderId="9" applyNumberFormat="0" applyFill="0" applyAlignment="0" applyProtection="0"/>
    <xf numFmtId="14" fontId="278"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8" fillId="27" borderId="6">
      <alignment horizontal="center" vertical="center" wrapText="1"/>
    </xf>
    <xf numFmtId="0" fontId="279"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7"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9" fillId="5" borderId="0" applyNumberFormat="0" applyBorder="0" applyAlignment="0" applyProtection="0"/>
    <xf numFmtId="0" fontId="317"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7" fontId="277" fillId="0" borderId="0" applyFont="0" applyFill="0" applyBorder="0" applyAlignment="0" applyProtection="0"/>
    <xf numFmtId="164"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5"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4"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9"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9"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11" fillId="0" borderId="0"/>
    <xf numFmtId="0" fontId="27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5" fillId="0" borderId="0"/>
    <xf numFmtId="0" fontId="275" fillId="0" borderId="0"/>
    <xf numFmtId="167" fontId="275" fillId="0" borderId="0" applyFont="0" applyFill="0" applyBorder="0" applyAlignment="0" applyProtection="0"/>
    <xf numFmtId="0" fontId="275" fillId="0" borderId="0"/>
    <xf numFmtId="0" fontId="279" fillId="0" borderId="0"/>
    <xf numFmtId="0" fontId="279" fillId="0" borderId="0"/>
    <xf numFmtId="0" fontId="279" fillId="0" borderId="0"/>
    <xf numFmtId="0" fontId="322"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5" fillId="0" borderId="0"/>
    <xf numFmtId="0" fontId="275" fillId="0" borderId="0"/>
    <xf numFmtId="0" fontId="275" fillId="0" borderId="0"/>
    <xf numFmtId="0" fontId="279" fillId="6" borderId="16" applyNumberFormat="0" applyFont="0" applyAlignment="0" applyProtection="0"/>
    <xf numFmtId="0" fontId="320" fillId="11" borderId="17"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279" fillId="0" borderId="0"/>
    <xf numFmtId="0" fontId="279" fillId="0" borderId="0"/>
    <xf numFmtId="0" fontId="318" fillId="0" borderId="0" applyFill="0" applyBorder="0" applyProtection="0">
      <alignment horizontal="center" vertical="top"/>
    </xf>
    <xf numFmtId="0" fontId="299" fillId="0" borderId="0" applyNumberFormat="0" applyFill="0" applyBorder="0" applyAlignment="0" applyProtection="0"/>
    <xf numFmtId="0" fontId="321" fillId="0" borderId="18" applyNumberFormat="0" applyFill="0" applyAlignment="0" applyProtection="0"/>
    <xf numFmtId="0" fontId="321" fillId="0" borderId="18" applyNumberFormat="0" applyFill="0" applyAlignment="0" applyProtection="0"/>
    <xf numFmtId="0" fontId="298" fillId="0" borderId="0" applyNumberFormat="0" applyFill="0" applyBorder="0" applyAlignment="0" applyProtection="0"/>
    <xf numFmtId="167" fontId="275" fillId="0" borderId="0" applyFont="0" applyFill="0" applyBorder="0" applyAlignment="0" applyProtection="0"/>
    <xf numFmtId="9" fontId="275"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275" fillId="0" borderId="0"/>
    <xf numFmtId="0" fontId="279" fillId="0" borderId="0"/>
    <xf numFmtId="0" fontId="322"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320" fillId="11" borderId="17"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8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79" fillId="0" borderId="0" applyFont="0" applyFill="0" applyBorder="0" applyAlignment="0" applyProtection="0"/>
    <xf numFmtId="9" fontId="275" fillId="0" borderId="0" applyFont="0" applyFill="0" applyBorder="0" applyAlignment="0" applyProtection="0"/>
    <xf numFmtId="0" fontId="279" fillId="0" borderId="0"/>
    <xf numFmtId="0" fontId="321" fillId="0" borderId="18" applyNumberFormat="0" applyFill="0" applyAlignment="0" applyProtection="0"/>
    <xf numFmtId="0" fontId="321" fillId="0" borderId="18" applyNumberFormat="0" applyFill="0" applyAlignment="0" applyProtection="0"/>
    <xf numFmtId="0" fontId="298" fillId="0" borderId="0" applyNumberFormat="0" applyFill="0" applyBorder="0" applyAlignment="0" applyProtection="0"/>
    <xf numFmtId="167" fontId="275" fillId="0" borderId="0" applyFont="0" applyFill="0" applyBorder="0" applyAlignment="0" applyProtection="0"/>
    <xf numFmtId="167" fontId="322" fillId="0" borderId="0" applyFont="0" applyFill="0" applyBorder="0" applyAlignment="0" applyProtection="0"/>
    <xf numFmtId="167" fontId="275"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9" fontId="274" fillId="0" borderId="0" applyFont="0" applyFill="0" applyBorder="0" applyAlignment="0" applyProtection="0"/>
    <xf numFmtId="0" fontId="273" fillId="0" borderId="0"/>
    <xf numFmtId="0" fontId="272" fillId="0" borderId="0"/>
    <xf numFmtId="0" fontId="271" fillId="0" borderId="0"/>
    <xf numFmtId="0" fontId="271" fillId="0" borderId="0"/>
    <xf numFmtId="0" fontId="270" fillId="0" borderId="0"/>
    <xf numFmtId="0" fontId="270" fillId="0" borderId="0"/>
    <xf numFmtId="0" fontId="270" fillId="0" borderId="0"/>
    <xf numFmtId="0" fontId="269" fillId="0" borderId="0"/>
    <xf numFmtId="0" fontId="268" fillId="0" borderId="0"/>
    <xf numFmtId="0" fontId="267" fillId="0" borderId="0"/>
    <xf numFmtId="0" fontId="323" fillId="0" borderId="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11"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8"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1"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6"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3"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0"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167" fontId="279" fillId="0" borderId="0" applyFont="0" applyFill="0" applyBorder="0" applyAlignment="0" applyProtection="0"/>
    <xf numFmtId="0" fontId="266" fillId="0" borderId="0"/>
    <xf numFmtId="0" fontId="266" fillId="0" borderId="0"/>
    <xf numFmtId="0" fontId="266" fillId="0" borderId="0"/>
    <xf numFmtId="0" fontId="265" fillId="0" borderId="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9" fontId="265" fillId="0" borderId="0" applyFont="0" applyFill="0" applyBorder="0" applyAlignment="0" applyProtection="0"/>
    <xf numFmtId="0" fontId="264" fillId="0" borderId="0"/>
    <xf numFmtId="0" fontId="317" fillId="31" borderId="0" applyNumberFormat="0" applyBorder="0" applyAlignment="0" applyProtection="0"/>
    <xf numFmtId="0" fontId="312" fillId="32" borderId="0" applyNumberFormat="0" applyBorder="0" applyAlignment="0" applyProtection="0"/>
    <xf numFmtId="0" fontId="312" fillId="33" borderId="0" applyNumberFormat="0" applyBorder="0" applyAlignment="0" applyProtection="0"/>
    <xf numFmtId="0" fontId="263" fillId="34" borderId="0" applyNumberFormat="0" applyBorder="0" applyAlignment="0" applyProtection="0"/>
    <xf numFmtId="0" fontId="312" fillId="35" borderId="0" applyNumberFormat="0" applyBorder="0" applyAlignment="0" applyProtection="0"/>
    <xf numFmtId="0" fontId="312" fillId="36" borderId="0" applyNumberFormat="0" applyBorder="0" applyAlignment="0" applyProtection="0"/>
    <xf numFmtId="0" fontId="263" fillId="37" borderId="0" applyNumberFormat="0" applyBorder="0" applyAlignment="0" applyProtection="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167" fontId="263" fillId="0" borderId="0" applyFont="0" applyFill="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0" borderId="0"/>
    <xf numFmtId="0" fontId="263" fillId="14" borderId="0" applyNumberFormat="0" applyBorder="0" applyAlignment="0" applyProtection="0"/>
    <xf numFmtId="0" fontId="263" fillId="0" borderId="0"/>
    <xf numFmtId="0" fontId="263" fillId="0" borderId="0"/>
    <xf numFmtId="0" fontId="263" fillId="13" borderId="0" applyNumberFormat="0" applyBorder="0" applyAlignment="0" applyProtection="0"/>
    <xf numFmtId="0" fontId="263" fillId="0" borderId="0"/>
    <xf numFmtId="0" fontId="263" fillId="0" borderId="0"/>
    <xf numFmtId="0" fontId="263" fillId="9" borderId="0" applyNumberFormat="0" applyBorder="0" applyAlignment="0" applyProtection="0"/>
    <xf numFmtId="0" fontId="263" fillId="0" borderId="0"/>
    <xf numFmtId="0" fontId="263" fillId="0" borderId="0"/>
    <xf numFmtId="0" fontId="263" fillId="0" borderId="0"/>
    <xf numFmtId="0" fontId="263" fillId="0" borderId="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9" fontId="263" fillId="0" borderId="0" applyFont="0" applyFill="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79" fillId="0" borderId="0"/>
    <xf numFmtId="0" fontId="324" fillId="11" borderId="15" applyNumberFormat="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6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22" fillId="0" borderId="0"/>
    <xf numFmtId="0" fontId="279" fillId="0" borderId="0"/>
    <xf numFmtId="0" fontId="322" fillId="0" borderId="0"/>
    <xf numFmtId="0" fontId="279" fillId="0" borderId="0"/>
    <xf numFmtId="0" fontId="279" fillId="0" borderId="0"/>
    <xf numFmtId="0" fontId="322"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6" borderId="16" applyNumberFormat="0" applyFont="0" applyAlignment="0" applyProtection="0"/>
    <xf numFmtId="0" fontId="320" fillId="11" borderId="17" applyNumberFormat="0" applyAlignment="0" applyProtection="0"/>
    <xf numFmtId="0" fontId="320" fillId="11" borderId="17"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9" fillId="0" borderId="0" applyFont="0" applyFill="0" applyBorder="0" applyAlignment="0" applyProtection="0"/>
    <xf numFmtId="9" fontId="263" fillId="0" borderId="0" applyFont="0" applyFill="0" applyBorder="0" applyAlignment="0" applyProtection="0"/>
    <xf numFmtId="0" fontId="279" fillId="0" borderId="0"/>
    <xf numFmtId="0" fontId="279" fillId="0" borderId="0"/>
    <xf numFmtId="0" fontId="279" fillId="0" borderId="0"/>
    <xf numFmtId="0" fontId="318" fillId="0" borderId="0" applyFill="0" applyBorder="0" applyProtection="0">
      <alignment horizontal="center" vertical="top"/>
    </xf>
    <xf numFmtId="0" fontId="299" fillId="0" borderId="0" applyNumberFormat="0" applyFill="0" applyBorder="0" applyAlignment="0" applyProtection="0"/>
    <xf numFmtId="0" fontId="321" fillId="0" borderId="18" applyNumberFormat="0" applyFill="0" applyAlignment="0" applyProtection="0"/>
    <xf numFmtId="0" fontId="321" fillId="0" borderId="18" applyNumberFormat="0" applyFill="0" applyAlignment="0" applyProtection="0"/>
    <xf numFmtId="0" fontId="321" fillId="0" borderId="18" applyNumberFormat="0" applyFill="0" applyAlignment="0" applyProtection="0"/>
    <xf numFmtId="0" fontId="321" fillId="0" borderId="18"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3" fillId="0" borderId="0"/>
    <xf numFmtId="0" fontId="279" fillId="0" borderId="0"/>
    <xf numFmtId="0" fontId="279" fillId="0" borderId="0"/>
    <xf numFmtId="0" fontId="279" fillId="3" borderId="0" applyNumberFormat="0" applyBorder="0" applyAlignment="0" applyProtection="0"/>
    <xf numFmtId="0" fontId="263" fillId="3" borderId="0" applyNumberFormat="0" applyBorder="0" applyAlignment="0" applyProtection="0"/>
    <xf numFmtId="0" fontId="287"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79" fillId="5" borderId="0" applyNumberFormat="0" applyBorder="0" applyAlignment="0" applyProtection="0"/>
    <xf numFmtId="0" fontId="263" fillId="5" borderId="0" applyNumberFormat="0" applyBorder="0" applyAlignment="0" applyProtection="0"/>
    <xf numFmtId="0" fontId="287"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79" fillId="7" borderId="0" applyNumberFormat="0" applyBorder="0" applyAlignment="0" applyProtection="0"/>
    <xf numFmtId="0" fontId="263" fillId="7" borderId="0" applyNumberFormat="0" applyBorder="0" applyAlignment="0" applyProtection="0"/>
    <xf numFmtId="0" fontId="287"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7"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7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79" fillId="8" borderId="0" applyNumberFormat="0" applyBorder="0" applyAlignment="0" applyProtection="0"/>
    <xf numFmtId="0" fontId="263" fillId="12" borderId="0" applyNumberFormat="0" applyBorder="0" applyAlignment="0" applyProtection="0"/>
    <xf numFmtId="0" fontId="287" fillId="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7"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7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79" fillId="14" borderId="0" applyNumberFormat="0" applyBorder="0" applyAlignment="0" applyProtection="0"/>
    <xf numFmtId="0" fontId="263" fillId="14" borderId="0" applyNumberFormat="0" applyBorder="0" applyAlignment="0" applyProtection="0"/>
    <xf numFmtId="0" fontId="287"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7"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7"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79" fillId="15" borderId="0" applyNumberFormat="0" applyBorder="0" applyAlignment="0" applyProtection="0"/>
    <xf numFmtId="0" fontId="263" fillId="15" borderId="0" applyNumberFormat="0" applyBorder="0" applyAlignment="0" applyProtection="0"/>
    <xf numFmtId="0" fontId="287"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79" fillId="17" borderId="0" applyNumberFormat="0" applyBorder="0" applyAlignment="0" applyProtection="0"/>
    <xf numFmtId="0" fontId="288" fillId="17" borderId="0" applyNumberFormat="0" applyBorder="0" applyAlignment="0" applyProtection="0"/>
    <xf numFmtId="0" fontId="279" fillId="4" borderId="0" applyNumberFormat="0" applyBorder="0" applyAlignment="0" applyProtection="0"/>
    <xf numFmtId="0" fontId="288" fillId="4" borderId="0" applyNumberFormat="0" applyBorder="0" applyAlignment="0" applyProtection="0"/>
    <xf numFmtId="0" fontId="279" fillId="14" borderId="0" applyNumberFormat="0" applyBorder="0" applyAlignment="0" applyProtection="0"/>
    <xf numFmtId="0" fontId="288" fillId="14" borderId="0" applyNumberFormat="0" applyBorder="0" applyAlignment="0" applyProtection="0"/>
    <xf numFmtId="0" fontId="279" fillId="19" borderId="0" applyNumberFormat="0" applyBorder="0" applyAlignment="0" applyProtection="0"/>
    <xf numFmtId="0" fontId="288" fillId="19" borderId="0" applyNumberFormat="0" applyBorder="0" applyAlignment="0" applyProtection="0"/>
    <xf numFmtId="0" fontId="279" fillId="20" borderId="0" applyNumberFormat="0" applyBorder="0" applyAlignment="0" applyProtection="0"/>
    <xf numFmtId="0" fontId="288" fillId="20" borderId="0" applyNumberFormat="0" applyBorder="0" applyAlignment="0" applyProtection="0"/>
    <xf numFmtId="0" fontId="279" fillId="21" borderId="0" applyNumberFormat="0" applyBorder="0" applyAlignment="0" applyProtection="0"/>
    <xf numFmtId="0" fontId="288" fillId="21" borderId="0" applyNumberFormat="0" applyBorder="0" applyAlignment="0" applyProtection="0"/>
    <xf numFmtId="0" fontId="279"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9" fillId="12" borderId="1" applyNumberFormat="0" applyAlignment="0" applyProtection="0"/>
    <xf numFmtId="0" fontId="308" fillId="12" borderId="1" applyNumberFormat="0" applyAlignment="0" applyProtection="0"/>
    <xf numFmtId="0" fontId="314" fillId="11" borderId="15" applyNumberFormat="0" applyAlignment="0" applyProtection="0"/>
    <xf numFmtId="0" fontId="27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9" fillId="0" borderId="4" applyNumberFormat="0" applyFill="0" applyAlignment="0" applyProtection="0"/>
    <xf numFmtId="0" fontId="309" fillId="0" borderId="4" applyNumberFormat="0" applyFill="0" applyAlignment="0" applyProtection="0"/>
    <xf numFmtId="0" fontId="279" fillId="0" borderId="0" applyNumberFormat="0" applyFill="0" applyBorder="0" applyAlignment="0" applyProtection="0"/>
    <xf numFmtId="0" fontId="307" fillId="0" borderId="0" applyNumberFormat="0" applyFill="0" applyBorder="0" applyAlignment="0" applyProtection="0"/>
    <xf numFmtId="0" fontId="279" fillId="23" borderId="0" applyNumberFormat="0" applyBorder="0" applyAlignment="0" applyProtection="0"/>
    <xf numFmtId="0" fontId="288" fillId="23" borderId="0" applyNumberFormat="0" applyBorder="0" applyAlignment="0" applyProtection="0"/>
    <xf numFmtId="0" fontId="279" fillId="16" borderId="0" applyNumberFormat="0" applyBorder="0" applyAlignment="0" applyProtection="0"/>
    <xf numFmtId="0" fontId="288" fillId="16" borderId="0" applyNumberFormat="0" applyBorder="0" applyAlignment="0" applyProtection="0"/>
    <xf numFmtId="0" fontId="279" fillId="24" borderId="0" applyNumberFormat="0" applyBorder="0" applyAlignment="0" applyProtection="0"/>
    <xf numFmtId="0" fontId="288" fillId="24" borderId="0" applyNumberFormat="0" applyBorder="0" applyAlignment="0" applyProtection="0"/>
    <xf numFmtId="0" fontId="279" fillId="19" borderId="0" applyNumberFormat="0" applyBorder="0" applyAlignment="0" applyProtection="0"/>
    <xf numFmtId="0" fontId="288" fillId="19" borderId="0" applyNumberFormat="0" applyBorder="0" applyAlignment="0" applyProtection="0"/>
    <xf numFmtId="0" fontId="27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9" fillId="18" borderId="0" applyNumberFormat="0" applyBorder="0" applyAlignment="0" applyProtection="0"/>
    <xf numFmtId="0" fontId="288" fillId="18" borderId="0" applyNumberFormat="0" applyBorder="0" applyAlignment="0" applyProtection="0"/>
    <xf numFmtId="0" fontId="279" fillId="8" borderId="1" applyNumberFormat="0" applyAlignment="0" applyProtection="0"/>
    <xf numFmtId="0" fontId="297"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9" fillId="5" borderId="0" applyNumberFormat="0" applyBorder="0" applyAlignment="0" applyProtection="0"/>
    <xf numFmtId="0" fontId="289" fillId="5"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3" borderId="0" applyNumberFormat="0" applyBorder="0" applyAlignment="0" applyProtection="0"/>
    <xf numFmtId="0" fontId="279" fillId="5" borderId="0" applyNumberFormat="0" applyBorder="0" applyAlignment="0" applyProtection="0"/>
    <xf numFmtId="0" fontId="279" fillId="7" borderId="0" applyNumberFormat="0" applyBorder="0" applyAlignment="0" applyProtection="0"/>
    <xf numFmtId="0" fontId="279" fillId="9" borderId="0" applyNumberFormat="0" applyBorder="0" applyAlignment="0" applyProtection="0"/>
    <xf numFmtId="0" fontId="279" fillId="10" borderId="0" applyNumberFormat="0" applyBorder="0" applyAlignment="0" applyProtection="0"/>
    <xf numFmtId="0" fontId="279" fillId="8" borderId="0" applyNumberFormat="0" applyBorder="0" applyAlignment="0" applyProtection="0"/>
    <xf numFmtId="0" fontId="279" fillId="2"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9" borderId="0" applyNumberFormat="0" applyBorder="0" applyAlignment="0" applyProtection="0"/>
    <xf numFmtId="0" fontId="279" fillId="2" borderId="0" applyNumberFormat="0" applyBorder="0" applyAlignment="0" applyProtection="0"/>
    <xf numFmtId="0" fontId="279" fillId="15" borderId="0" applyNumberFormat="0" applyBorder="0" applyAlignment="0" applyProtection="0"/>
    <xf numFmtId="0" fontId="279" fillId="17"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21" borderId="0" applyNumberFormat="0" applyBorder="0" applyAlignment="0" applyProtection="0"/>
    <xf numFmtId="0" fontId="279" fillId="7" borderId="0" applyNumberFormat="0" applyBorder="0" applyAlignment="0" applyProtection="0"/>
    <xf numFmtId="0" fontId="279" fillId="12" borderId="1" applyNumberFormat="0" applyAlignment="0" applyProtection="0"/>
    <xf numFmtId="0" fontId="279" fillId="26" borderId="2" applyNumberFormat="0" applyAlignment="0" applyProtection="0"/>
    <xf numFmtId="0" fontId="279" fillId="0" borderId="4" applyNumberFormat="0" applyFill="0" applyAlignment="0" applyProtection="0"/>
    <xf numFmtId="0" fontId="279" fillId="0" borderId="0" applyNumberFormat="0" applyFill="0" applyBorder="0" applyAlignment="0" applyProtection="0"/>
    <xf numFmtId="0" fontId="279" fillId="23" borderId="0" applyNumberFormat="0" applyBorder="0" applyAlignment="0" applyProtection="0"/>
    <xf numFmtId="0" fontId="279" fillId="16" borderId="0" applyNumberFormat="0" applyBorder="0" applyAlignment="0" applyProtection="0"/>
    <xf numFmtId="0" fontId="279" fillId="2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79"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5" borderId="0" applyNumberFormat="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167" fontId="263" fillId="0" borderId="0" applyFont="0" applyFill="0" applyBorder="0" applyAlignment="0" applyProtection="0"/>
    <xf numFmtId="0" fontId="279" fillId="0" borderId="0"/>
    <xf numFmtId="0" fontId="279" fillId="0" borderId="0"/>
    <xf numFmtId="0" fontId="322" fillId="0" borderId="0"/>
    <xf numFmtId="0" fontId="279" fillId="0" borderId="0"/>
    <xf numFmtId="0" fontId="279" fillId="0" borderId="0"/>
    <xf numFmtId="0" fontId="279" fillId="6" borderId="16" applyNumberFormat="0" applyFont="0" applyAlignment="0" applyProtection="0"/>
    <xf numFmtId="0" fontId="320" fillId="11" borderId="17"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318" fillId="0" borderId="0" applyFill="0" applyBorder="0" applyProtection="0">
      <alignment horizontal="center" vertical="top"/>
    </xf>
    <xf numFmtId="0" fontId="299" fillId="0" borderId="0" applyNumberFormat="0" applyFill="0" applyBorder="0" applyAlignment="0" applyProtection="0"/>
    <xf numFmtId="0" fontId="321" fillId="0" borderId="18" applyNumberFormat="0" applyFill="0" applyAlignment="0" applyProtection="0"/>
    <xf numFmtId="0" fontId="321" fillId="0" borderId="18" applyNumberFormat="0" applyFill="0" applyAlignment="0" applyProtection="0"/>
    <xf numFmtId="0" fontId="298" fillId="0" borderId="0" applyNumberForma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322" fillId="0" borderId="0"/>
    <xf numFmtId="0" fontId="320" fillId="11" borderId="17"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8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63" fillId="0" borderId="0" applyFont="0" applyFill="0" applyBorder="0" applyAlignment="0" applyProtection="0"/>
    <xf numFmtId="0" fontId="321" fillId="0" borderId="18" applyNumberFormat="0" applyFill="0" applyAlignment="0" applyProtection="0"/>
    <xf numFmtId="0" fontId="321" fillId="0" borderId="18" applyNumberFormat="0" applyFill="0" applyAlignment="0" applyProtection="0"/>
    <xf numFmtId="0" fontId="298" fillId="0" borderId="0" applyNumberFormat="0" applyFill="0" applyBorder="0" applyAlignment="0" applyProtection="0"/>
    <xf numFmtId="167" fontId="263" fillId="0" borderId="0" applyFont="0" applyFill="0" applyBorder="0" applyAlignment="0" applyProtection="0"/>
    <xf numFmtId="167" fontId="322"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6" borderId="0" applyNumberFormat="0" applyBorder="0" applyAlignment="0" applyProtection="0"/>
    <xf numFmtId="0" fontId="263" fillId="10" borderId="0" applyNumberFormat="0" applyBorder="0" applyAlignment="0" applyProtection="0"/>
    <xf numFmtId="0" fontId="263" fillId="0" borderId="0"/>
    <xf numFmtId="0" fontId="263" fillId="0" borderId="0"/>
    <xf numFmtId="0" fontId="263"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9" fontId="263" fillId="0" borderId="0" applyFont="0" applyFill="0" applyBorder="0" applyAlignment="0" applyProtection="0"/>
    <xf numFmtId="0" fontId="262" fillId="0" borderId="0"/>
    <xf numFmtId="0" fontId="262" fillId="0" borderId="0"/>
    <xf numFmtId="0" fontId="261" fillId="0" borderId="0"/>
    <xf numFmtId="0" fontId="260" fillId="0" borderId="0"/>
    <xf numFmtId="167" fontId="260" fillId="0" borderId="0" applyFont="0" applyFill="0" applyBorder="0" applyAlignment="0" applyProtection="0"/>
    <xf numFmtId="0" fontId="259" fillId="0" borderId="0"/>
    <xf numFmtId="0" fontId="258" fillId="0" borderId="0"/>
    <xf numFmtId="167" fontId="258" fillId="0" borderId="0" applyFont="0" applyFill="0" applyBorder="0" applyAlignment="0" applyProtection="0"/>
    <xf numFmtId="0" fontId="258" fillId="29" borderId="0" applyNumberFormat="0" applyBorder="0" applyAlignment="0" applyProtection="0"/>
    <xf numFmtId="0" fontId="258" fillId="28" borderId="0" applyNumberFormat="0" applyBorder="0" applyAlignment="0" applyProtection="0"/>
    <xf numFmtId="0" fontId="258" fillId="34" borderId="0" applyNumberFormat="0" applyBorder="0" applyAlignment="0" applyProtection="0"/>
    <xf numFmtId="0" fontId="258" fillId="37" borderId="0" applyNumberFormat="0" applyBorder="0" applyAlignment="0" applyProtection="0"/>
    <xf numFmtId="0" fontId="279" fillId="0" borderId="0" applyNumberForma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167" fontId="258" fillId="0" borderId="0" applyFont="0" applyFill="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0" borderId="0"/>
    <xf numFmtId="0" fontId="258" fillId="14" borderId="0" applyNumberFormat="0" applyBorder="0" applyAlignment="0" applyProtection="0"/>
    <xf numFmtId="0" fontId="258" fillId="0" borderId="0"/>
    <xf numFmtId="0" fontId="258" fillId="0" borderId="0"/>
    <xf numFmtId="0" fontId="258" fillId="13" borderId="0" applyNumberFormat="0" applyBorder="0" applyAlignment="0" applyProtection="0"/>
    <xf numFmtId="0" fontId="258" fillId="0" borderId="0"/>
    <xf numFmtId="0" fontId="258" fillId="0" borderId="0"/>
    <xf numFmtId="0" fontId="258" fillId="9" borderId="0" applyNumberFormat="0" applyBorder="0" applyAlignment="0" applyProtection="0"/>
    <xf numFmtId="0" fontId="258" fillId="0" borderId="0"/>
    <xf numFmtId="0" fontId="258" fillId="0" borderId="0"/>
    <xf numFmtId="0" fontId="258" fillId="0" borderId="0"/>
    <xf numFmtId="0" fontId="258" fillId="0" borderId="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9" fontId="258" fillId="0" borderId="0" applyFont="0" applyFill="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6" borderId="0" applyNumberFormat="0" applyBorder="0" applyAlignment="0" applyProtection="0"/>
    <xf numFmtId="0" fontId="258" fillId="10"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0" fontId="258" fillId="0" borderId="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57" fillId="0" borderId="0"/>
    <xf numFmtId="0" fontId="256" fillId="0" borderId="0"/>
    <xf numFmtId="0" fontId="255" fillId="0" borderId="0"/>
    <xf numFmtId="0" fontId="255" fillId="0" borderId="0"/>
    <xf numFmtId="0" fontId="254" fillId="0" borderId="0"/>
    <xf numFmtId="0" fontId="253" fillId="0" borderId="0"/>
    <xf numFmtId="0" fontId="323" fillId="0" borderId="0"/>
    <xf numFmtId="0" fontId="252" fillId="0" borderId="0"/>
    <xf numFmtId="167" fontId="252" fillId="0" borderId="0" applyFont="0" applyFill="0" applyBorder="0" applyAlignment="0" applyProtection="0"/>
    <xf numFmtId="0" fontId="251" fillId="0" borderId="0"/>
    <xf numFmtId="167" fontId="251" fillId="0" borderId="0" applyFont="0" applyFill="0" applyBorder="0" applyAlignment="0" applyProtection="0"/>
    <xf numFmtId="0" fontId="250" fillId="0" borderId="0"/>
    <xf numFmtId="167" fontId="249" fillId="0" borderId="0" applyFont="0" applyFill="0" applyBorder="0" applyAlignment="0" applyProtection="0"/>
    <xf numFmtId="167" fontId="249" fillId="0" borderId="0" applyFont="0" applyFill="0" applyBorder="0" applyAlignment="0" applyProtection="0"/>
    <xf numFmtId="167" fontId="300" fillId="0" borderId="0" applyFont="0" applyFill="0" applyBorder="0" applyAlignment="0" applyProtection="0"/>
    <xf numFmtId="167"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9" fillId="0" borderId="0"/>
    <xf numFmtId="0" fontId="249" fillId="0" borderId="0"/>
    <xf numFmtId="0" fontId="249" fillId="0" borderId="0"/>
    <xf numFmtId="0" fontId="249" fillId="0" borderId="0"/>
    <xf numFmtId="0" fontId="300" fillId="0" borderId="0"/>
    <xf numFmtId="0" fontId="300"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9" fontId="300" fillId="0" borderId="0" applyFont="0" applyFill="0" applyBorder="0" applyAlignment="0" applyProtection="0"/>
    <xf numFmtId="9" fontId="300" fillId="0" borderId="0" applyFont="0" applyFill="0" applyBorder="0" applyAlignment="0" applyProtection="0"/>
    <xf numFmtId="9" fontId="249" fillId="0" borderId="0" applyFont="0" applyFill="0" applyBorder="0" applyAlignment="0" applyProtection="0"/>
    <xf numFmtId="0" fontId="248" fillId="0" borderId="0"/>
    <xf numFmtId="0" fontId="247" fillId="0" borderId="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34" borderId="0" applyNumberFormat="0" applyBorder="0" applyAlignment="0" applyProtection="0"/>
    <xf numFmtId="0" fontId="247" fillId="37"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29" borderId="0" applyNumberFormat="0" applyBorder="0" applyAlignment="0" applyProtection="0"/>
    <xf numFmtId="0" fontId="247" fillId="28" borderId="0" applyNumberFormat="0" applyBorder="0" applyAlignment="0" applyProtection="0"/>
    <xf numFmtId="0" fontId="247" fillId="34" borderId="0" applyNumberFormat="0" applyBorder="0" applyAlignment="0" applyProtection="0"/>
    <xf numFmtId="0" fontId="247" fillId="37"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0" fontId="247" fillId="0" borderId="0"/>
    <xf numFmtId="0" fontId="247" fillId="0" borderId="0"/>
    <xf numFmtId="0" fontId="247" fillId="0" borderId="0"/>
    <xf numFmtId="0" fontId="247" fillId="0" borderId="0"/>
    <xf numFmtId="0" fontId="279" fillId="0" borderId="0"/>
    <xf numFmtId="0" fontId="27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79" fillId="0" borderId="0" applyFont="0" applyFill="0" applyBorder="0" applyAlignment="0" applyProtection="0"/>
    <xf numFmtId="9" fontId="279" fillId="0" borderId="0" applyFont="0" applyFill="0" applyBorder="0" applyAlignment="0" applyProtection="0"/>
    <xf numFmtId="9" fontId="247" fillId="0" borderId="0" applyFont="0" applyFill="0" applyBorder="0" applyAlignment="0" applyProtection="0"/>
    <xf numFmtId="0" fontId="247" fillId="0" borderId="0"/>
    <xf numFmtId="0" fontId="246"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34" borderId="0" applyNumberFormat="0" applyBorder="0" applyAlignment="0" applyProtection="0"/>
    <xf numFmtId="0" fontId="245" fillId="37" borderId="0" applyNumberFormat="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4" borderId="0" applyNumberFormat="0" applyBorder="0" applyAlignment="0" applyProtection="0"/>
    <xf numFmtId="0" fontId="245" fillId="37"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4" borderId="0" applyNumberFormat="0" applyBorder="0" applyAlignment="0" applyProtection="0"/>
    <xf numFmtId="0" fontId="244" fillId="37"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4" borderId="0" applyNumberFormat="0" applyBorder="0" applyAlignment="0" applyProtection="0"/>
    <xf numFmtId="0" fontId="244" fillId="37"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167" fontId="243" fillId="0" borderId="0" applyFont="0" applyFill="0" applyBorder="0" applyAlignment="0" applyProtection="0"/>
    <xf numFmtId="0" fontId="242" fillId="0" borderId="0"/>
    <xf numFmtId="0" fontId="241" fillId="0" borderId="0"/>
    <xf numFmtId="167" fontId="241" fillId="0" borderId="0" applyFont="0" applyFill="0" applyBorder="0" applyAlignment="0" applyProtection="0"/>
    <xf numFmtId="0" fontId="240" fillId="0" borderId="0"/>
    <xf numFmtId="167" fontId="240" fillId="0" borderId="0" applyFont="0" applyFill="0" applyBorder="0" applyAlignment="0" applyProtection="0"/>
    <xf numFmtId="0" fontId="239" fillId="0" borderId="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167" fontId="229" fillId="0" borderId="0" applyFont="0" applyFill="0" applyBorder="0" applyAlignment="0" applyProtection="0"/>
    <xf numFmtId="0" fontId="228" fillId="0" borderId="0"/>
    <xf numFmtId="0" fontId="227" fillId="0" borderId="0"/>
    <xf numFmtId="0" fontId="279" fillId="0" borderId="0" applyNumberFormat="0" applyFill="0" applyBorder="0" applyAlignment="0" applyProtection="0"/>
    <xf numFmtId="167" fontId="277" fillId="0" borderId="0" applyFont="0" applyFill="0" applyBorder="0" applyAlignment="0" applyProtection="0"/>
    <xf numFmtId="0" fontId="226" fillId="0" borderId="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167" fontId="212" fillId="0" borderId="0" applyFont="0" applyFill="0" applyBorder="0" applyAlignment="0" applyProtection="0"/>
    <xf numFmtId="0" fontId="212" fillId="0" borderId="0"/>
    <xf numFmtId="0" fontId="212"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165" fontId="197" fillId="0" borderId="0" applyFont="0" applyFill="0" applyBorder="0" applyAlignment="0" applyProtection="0"/>
    <xf numFmtId="0" fontId="196" fillId="0" borderId="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279" fillId="0" borderId="0"/>
    <xf numFmtId="177" fontId="279" fillId="0" borderId="0" applyFont="0" applyFill="0" applyBorder="0" applyAlignment="0" applyProtection="0"/>
    <xf numFmtId="0" fontId="325" fillId="0" borderId="0"/>
    <xf numFmtId="9" fontId="279" fillId="0" borderId="0" applyFont="0" applyFill="0" applyBorder="0" applyAlignment="0" applyProtection="0"/>
    <xf numFmtId="0" fontId="185" fillId="0" borderId="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279" fillId="0" borderId="0"/>
    <xf numFmtId="0" fontId="164"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4" fillId="0" borderId="0"/>
    <xf numFmtId="0" fontId="154" fillId="0" borderId="0"/>
    <xf numFmtId="0" fontId="154" fillId="0" borderId="0"/>
    <xf numFmtId="0" fontId="153" fillId="0" borderId="0"/>
    <xf numFmtId="0" fontId="152" fillId="0" borderId="0"/>
    <xf numFmtId="0" fontId="326" fillId="0" borderId="0" applyNumberFormat="0" applyFill="0" applyBorder="0" applyAlignment="0" applyProtection="0"/>
    <xf numFmtId="0" fontId="327" fillId="0" borderId="0" applyNumberFormat="0" applyFill="0" applyBorder="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279" fillId="0" borderId="0"/>
    <xf numFmtId="0" fontId="145" fillId="0" borderId="0"/>
    <xf numFmtId="0" fontId="144" fillId="0" borderId="0"/>
    <xf numFmtId="0" fontId="144" fillId="0" borderId="0"/>
    <xf numFmtId="0" fontId="144" fillId="0" borderId="0"/>
    <xf numFmtId="0" fontId="144" fillId="0" borderId="0"/>
    <xf numFmtId="0" fontId="144" fillId="0" borderId="0"/>
    <xf numFmtId="165" fontId="144" fillId="0" borderId="0" applyFont="0" applyFill="0" applyBorder="0" applyAlignment="0" applyProtection="0"/>
    <xf numFmtId="0" fontId="144" fillId="0" borderId="0"/>
    <xf numFmtId="165" fontId="144" fillId="0" borderId="0" applyFont="0" applyFill="0" applyBorder="0" applyAlignment="0" applyProtection="0"/>
    <xf numFmtId="0" fontId="143" fillId="0" borderId="0"/>
    <xf numFmtId="0" fontId="143" fillId="0" borderId="0"/>
    <xf numFmtId="0" fontId="143" fillId="0" borderId="0"/>
    <xf numFmtId="0" fontId="143" fillId="0" borderId="0"/>
    <xf numFmtId="0" fontId="142" fillId="0" borderId="0"/>
    <xf numFmtId="0" fontId="142" fillId="0" borderId="0"/>
    <xf numFmtId="0" fontId="141" fillId="0" borderId="0"/>
    <xf numFmtId="0" fontId="140"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0" borderId="0"/>
    <xf numFmtId="0" fontId="131" fillId="0" borderId="0"/>
    <xf numFmtId="0" fontId="131" fillId="0" borderId="0"/>
    <xf numFmtId="0" fontId="130" fillId="0" borderId="0"/>
    <xf numFmtId="0" fontId="129" fillId="0" borderId="0"/>
    <xf numFmtId="0" fontId="128" fillId="0" borderId="0"/>
    <xf numFmtId="0" fontId="127"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5" fillId="0" borderId="0"/>
    <xf numFmtId="0" fontId="125" fillId="0" borderId="0"/>
    <xf numFmtId="0" fontId="124" fillId="0" borderId="0"/>
    <xf numFmtId="0" fontId="124"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1" fillId="0" borderId="0"/>
    <xf numFmtId="0" fontId="110" fillId="0" borderId="0"/>
    <xf numFmtId="0" fontId="109"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6" fillId="0" borderId="0"/>
    <xf numFmtId="0" fontId="96" fillId="0" borderId="0"/>
    <xf numFmtId="0" fontId="95" fillId="0" borderId="0"/>
    <xf numFmtId="0" fontId="95" fillId="0" borderId="0"/>
    <xf numFmtId="0" fontId="95" fillId="0" borderId="0"/>
    <xf numFmtId="0" fontId="94"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0" fillId="0" borderId="0"/>
    <xf numFmtId="0" fontId="89" fillId="0" borderId="0"/>
    <xf numFmtId="0" fontId="89" fillId="0" borderId="0"/>
    <xf numFmtId="0" fontId="89" fillId="0" borderId="0"/>
    <xf numFmtId="0" fontId="89" fillId="0" borderId="0"/>
    <xf numFmtId="0" fontId="89" fillId="0" borderId="0"/>
    <xf numFmtId="0" fontId="88" fillId="0" borderId="0"/>
    <xf numFmtId="0" fontId="88" fillId="0" borderId="0"/>
    <xf numFmtId="0" fontId="88" fillId="0" borderId="0"/>
    <xf numFmtId="0" fontId="87" fillId="0" borderId="0"/>
    <xf numFmtId="0" fontId="86" fillId="0" borderId="0"/>
    <xf numFmtId="0" fontId="86" fillId="0" borderId="0"/>
    <xf numFmtId="0" fontId="8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2" fillId="0" borderId="0"/>
    <xf numFmtId="0" fontId="82" fillId="0" borderId="0"/>
    <xf numFmtId="0" fontId="82" fillId="0" borderId="0"/>
    <xf numFmtId="0" fontId="279" fillId="0" borderId="0"/>
    <xf numFmtId="0" fontId="82"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4" fillId="0" borderId="0"/>
    <xf numFmtId="0" fontId="7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1" fillId="0" borderId="0"/>
    <xf numFmtId="0" fontId="70" fillId="0" borderId="0"/>
    <xf numFmtId="0" fontId="328" fillId="0" borderId="0"/>
    <xf numFmtId="177" fontId="328" fillId="0" borderId="0" applyFont="0" applyFill="0" applyBorder="0" applyAlignment="0" applyProtection="0"/>
    <xf numFmtId="9" fontId="328" fillId="0" borderId="0" applyFont="0" applyFill="0" applyBorder="0" applyAlignment="0" applyProtection="0"/>
    <xf numFmtId="0" fontId="69"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5" fillId="0" borderId="0"/>
    <xf numFmtId="0" fontId="65" fillId="0" borderId="0"/>
    <xf numFmtId="0" fontId="64"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6" fontId="279" fillId="0" borderId="0" applyFont="0" applyFill="0" applyBorder="0" applyAlignment="0" applyProtection="0"/>
    <xf numFmtId="0" fontId="329" fillId="0" borderId="0"/>
    <xf numFmtId="177" fontId="329" fillId="0" borderId="0" applyFont="0" applyFill="0" applyBorder="0" applyAlignment="0" applyProtection="0"/>
    <xf numFmtId="9" fontId="329" fillId="0" borderId="0" applyFont="0" applyFill="0" applyBorder="0" applyAlignment="0" applyProtection="0"/>
    <xf numFmtId="0" fontId="60" fillId="0" borderId="0"/>
    <xf numFmtId="0" fontId="60" fillId="0" borderId="0"/>
    <xf numFmtId="0" fontId="59" fillId="0" borderId="0"/>
    <xf numFmtId="0" fontId="58" fillId="0" borderId="0"/>
    <xf numFmtId="0" fontId="58" fillId="0" borderId="0"/>
    <xf numFmtId="0" fontId="58" fillId="0" borderId="0"/>
    <xf numFmtId="166" fontId="58" fillId="0" borderId="0" applyFont="0" applyFill="0" applyBorder="0" applyAlignment="0" applyProtection="0"/>
    <xf numFmtId="0" fontId="58" fillId="0" borderId="0"/>
    <xf numFmtId="0" fontId="57" fillId="0" borderId="0"/>
    <xf numFmtId="0" fontId="57" fillId="0" borderId="0"/>
    <xf numFmtId="0" fontId="56" fillId="0" borderId="0"/>
    <xf numFmtId="0" fontId="5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27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6"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3" fillId="0" borderId="0"/>
    <xf numFmtId="0" fontId="33" fillId="0" borderId="0"/>
    <xf numFmtId="0" fontId="33" fillId="0" borderId="0"/>
    <xf numFmtId="0" fontId="33"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8" fillId="0" borderId="0"/>
    <xf numFmtId="0" fontId="27" fillId="0" borderId="0"/>
    <xf numFmtId="0" fontId="26" fillId="0" borderId="0"/>
    <xf numFmtId="0" fontId="25" fillId="0" borderId="0"/>
    <xf numFmtId="0" fontId="25" fillId="0" borderId="0"/>
    <xf numFmtId="0" fontId="25" fillId="0" borderId="0"/>
    <xf numFmtId="0" fontId="25" fillId="0" borderId="0"/>
    <xf numFmtId="0" fontId="25" fillId="0" borderId="0"/>
    <xf numFmtId="0" fontId="24" fillId="0" borderId="0"/>
    <xf numFmtId="0" fontId="23" fillId="0" borderId="0"/>
    <xf numFmtId="166" fontId="23" fillId="0" borderId="0" applyFont="0" applyFill="0" applyBorder="0" applyAlignment="0" applyProtection="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41" fontId="5" fillId="0" borderId="0" applyFont="0" applyFill="0" applyBorder="0" applyAlignment="0" applyProtection="0"/>
    <xf numFmtId="0" fontId="5" fillId="0" borderId="0"/>
    <xf numFmtId="0" fontId="5"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279" fillId="0" borderId="0" applyFont="0" applyFill="0" applyBorder="0" applyAlignment="0" applyProtection="0"/>
    <xf numFmtId="167" fontId="4" fillId="0" borderId="0" applyFont="0" applyFill="0" applyBorder="0" applyAlignment="0" applyProtection="0"/>
    <xf numFmtId="0" fontId="4" fillId="0" borderId="0"/>
    <xf numFmtId="0" fontId="33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1" fontId="279"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0" fontId="2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79"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34" fillId="0" borderId="0"/>
    <xf numFmtId="164" fontId="334"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79" fillId="0" borderId="0" applyNumberFormat="0" applyFill="0" applyBorder="0" applyAlignment="0" applyProtection="0"/>
    <xf numFmtId="9" fontId="279" fillId="0" borderId="0" applyFont="0" applyFill="0" applyBorder="0" applyAlignment="0" applyProtection="0"/>
  </cellStyleXfs>
  <cellXfs count="438">
    <xf numFmtId="0" fontId="0" fillId="0" borderId="0" xfId="0"/>
    <xf numFmtId="0" fontId="332" fillId="0" borderId="0" xfId="0" applyFont="1"/>
    <xf numFmtId="3" fontId="332" fillId="0" borderId="0" xfId="0" applyNumberFormat="1" applyFont="1"/>
    <xf numFmtId="166" fontId="332" fillId="0" borderId="0" xfId="39361" applyFont="1" applyFill="1"/>
    <xf numFmtId="0" fontId="335" fillId="0" borderId="0" xfId="0" applyFont="1" applyFill="1"/>
    <xf numFmtId="166" fontId="332" fillId="0" borderId="0" xfId="0" applyNumberFormat="1" applyFont="1" applyFill="1"/>
    <xf numFmtId="166" fontId="336" fillId="0" borderId="0" xfId="0" applyNumberFormat="1" applyFont="1" applyFill="1"/>
    <xf numFmtId="0" fontId="332" fillId="0" borderId="0" xfId="0" applyFont="1" applyFill="1" applyAlignment="1">
      <alignment horizontal="left" indent="2"/>
    </xf>
    <xf numFmtId="0" fontId="332" fillId="0" borderId="0" xfId="0" applyFont="1" applyFill="1"/>
    <xf numFmtId="0" fontId="339" fillId="0" borderId="0" xfId="0" applyFont="1" applyFill="1"/>
    <xf numFmtId="41" fontId="332" fillId="0" borderId="0" xfId="0" applyNumberFormat="1" applyFont="1" applyFill="1"/>
    <xf numFmtId="0" fontId="332" fillId="0" borderId="0" xfId="0" applyFont="1" applyFill="1" applyAlignment="1">
      <alignment horizontal="left"/>
    </xf>
    <xf numFmtId="0" fontId="339" fillId="0" borderId="0" xfId="39545" applyFont="1"/>
    <xf numFmtId="0" fontId="343" fillId="0" borderId="0" xfId="0" applyFont="1" applyFill="1"/>
    <xf numFmtId="0" fontId="342" fillId="0" borderId="0" xfId="0" applyFont="1" applyFill="1" applyBorder="1" applyAlignment="1">
      <alignment horizontal="center" vertical="center"/>
    </xf>
    <xf numFmtId="178" fontId="342" fillId="0" borderId="0" xfId="0" applyNumberFormat="1" applyFont="1" applyFill="1" applyBorder="1" applyAlignment="1">
      <alignment horizontal="center" vertical="center"/>
    </xf>
    <xf numFmtId="0" fontId="332" fillId="0" borderId="0" xfId="0" applyFont="1" applyAlignment="1">
      <alignment vertical="center"/>
    </xf>
    <xf numFmtId="3" fontId="339" fillId="0" borderId="0" xfId="0" applyNumberFormat="1" applyFont="1" applyFill="1"/>
    <xf numFmtId="0" fontId="344" fillId="0" borderId="0" xfId="0" applyFont="1" applyFill="1" applyAlignment="1">
      <alignment vertical="center"/>
    </xf>
    <xf numFmtId="0" fontId="342" fillId="0" borderId="0" xfId="0" applyFont="1" applyFill="1" applyAlignment="1">
      <alignment vertical="center"/>
    </xf>
    <xf numFmtId="0" fontId="345" fillId="0" borderId="0" xfId="0" applyFont="1" applyFill="1"/>
    <xf numFmtId="0" fontId="332" fillId="0" borderId="0" xfId="0" applyFont="1" applyFill="1" applyAlignment="1">
      <alignment vertical="center"/>
    </xf>
    <xf numFmtId="0" fontId="332" fillId="0" borderId="0" xfId="0" applyFont="1" applyAlignment="1"/>
    <xf numFmtId="0" fontId="346" fillId="0" borderId="0" xfId="0" applyFont="1" applyFill="1"/>
    <xf numFmtId="166" fontId="339" fillId="0" borderId="0" xfId="0" applyNumberFormat="1" applyFont="1" applyFill="1"/>
    <xf numFmtId="0" fontId="347" fillId="0" borderId="0" xfId="0" applyFont="1" applyFill="1" applyAlignment="1">
      <alignment vertical="center"/>
    </xf>
    <xf numFmtId="41" fontId="348" fillId="0" borderId="0" xfId="0" applyNumberFormat="1" applyFont="1" applyFill="1"/>
    <xf numFmtId="0" fontId="347" fillId="0" borderId="0" xfId="0" applyFont="1" applyFill="1"/>
    <xf numFmtId="170" fontId="339" fillId="0" borderId="0" xfId="0" applyNumberFormat="1" applyFont="1" applyFill="1"/>
    <xf numFmtId="0" fontId="335" fillId="0" borderId="0" xfId="0" applyFont="1"/>
    <xf numFmtId="0" fontId="335" fillId="0" borderId="0" xfId="39545" applyFont="1"/>
    <xf numFmtId="0" fontId="332" fillId="0" borderId="0" xfId="0" applyFont="1" applyBorder="1"/>
    <xf numFmtId="0" fontId="332" fillId="0" borderId="0" xfId="39545" applyFont="1"/>
    <xf numFmtId="167" fontId="332" fillId="0" borderId="0" xfId="815" applyFont="1" applyFill="1"/>
    <xf numFmtId="170" fontId="340" fillId="0" borderId="0" xfId="815" applyNumberFormat="1" applyFont="1" applyAlignment="1"/>
    <xf numFmtId="166" fontId="346" fillId="0" borderId="0" xfId="0" applyNumberFormat="1" applyFont="1" applyFill="1"/>
    <xf numFmtId="0" fontId="332" fillId="0" borderId="0" xfId="0" applyFont="1" applyFill="1" applyAlignment="1"/>
    <xf numFmtId="0" fontId="340" fillId="0" borderId="0" xfId="0" applyFont="1" applyAlignment="1"/>
    <xf numFmtId="0" fontId="351" fillId="0" borderId="0" xfId="39543" quotePrefix="1" applyFont="1" applyFill="1" applyAlignment="1">
      <alignment horizontal="center" vertical="center"/>
    </xf>
    <xf numFmtId="0" fontId="346" fillId="43" borderId="0" xfId="0" applyFont="1" applyFill="1"/>
    <xf numFmtId="0" fontId="332" fillId="0" borderId="0" xfId="0" applyFont="1" applyAlignment="1">
      <alignment horizontal="left"/>
    </xf>
    <xf numFmtId="0" fontId="342" fillId="43" borderId="0" xfId="0" applyFont="1" applyFill="1" applyAlignment="1">
      <alignment vertical="center"/>
    </xf>
    <xf numFmtId="0" fontId="352" fillId="0" borderId="0" xfId="0" applyFont="1"/>
    <xf numFmtId="166" fontId="332" fillId="0" borderId="0" xfId="39361" applyFont="1"/>
    <xf numFmtId="0" fontId="353" fillId="0" borderId="0" xfId="0" applyFont="1" applyFill="1" applyBorder="1" applyAlignment="1">
      <alignment vertical="center"/>
    </xf>
    <xf numFmtId="166" fontId="353" fillId="0" borderId="0" xfId="39361" applyFont="1" applyFill="1" applyBorder="1" applyAlignment="1">
      <alignment horizontal="right" vertical="center"/>
    </xf>
    <xf numFmtId="9" fontId="353" fillId="0" borderId="0" xfId="0" applyNumberFormat="1" applyFont="1" applyFill="1" applyAlignment="1">
      <alignment horizontal="right" vertical="center"/>
    </xf>
    <xf numFmtId="0" fontId="352" fillId="0" borderId="0" xfId="0" applyFont="1" applyAlignment="1">
      <alignment vertical="top"/>
    </xf>
    <xf numFmtId="166" fontId="332" fillId="0" borderId="0" xfId="39361" applyFont="1" applyFill="1" applyBorder="1" applyAlignment="1">
      <alignment horizontal="right" vertical="center"/>
    </xf>
    <xf numFmtId="0" fontId="344" fillId="0" borderId="0" xfId="0" applyFont="1" applyAlignment="1">
      <alignment horizontal="left" vertical="center" indent="3"/>
    </xf>
    <xf numFmtId="170" fontId="332" fillId="0" borderId="0" xfId="815" applyNumberFormat="1" applyFont="1"/>
    <xf numFmtId="170" fontId="339" fillId="0" borderId="0" xfId="815" applyNumberFormat="1" applyFont="1" applyFill="1" applyBorder="1"/>
    <xf numFmtId="0" fontId="346" fillId="0" borderId="0" xfId="0" applyFont="1"/>
    <xf numFmtId="170" fontId="339" fillId="0" borderId="0" xfId="815" applyNumberFormat="1" applyFont="1" applyFill="1"/>
    <xf numFmtId="170" fontId="332" fillId="0" borderId="0" xfId="815" applyNumberFormat="1" applyFont="1" applyFill="1" applyBorder="1"/>
    <xf numFmtId="0" fontId="339" fillId="0" borderId="0" xfId="0" applyFont="1"/>
    <xf numFmtId="170" fontId="340" fillId="0" borderId="0" xfId="815" applyNumberFormat="1" applyFont="1" applyBorder="1" applyAlignment="1"/>
    <xf numFmtId="170" fontId="340" fillId="0" borderId="0" xfId="815" applyNumberFormat="1" applyFont="1" applyBorder="1" applyAlignment="1">
      <alignment horizontal="center"/>
    </xf>
    <xf numFmtId="170" fontId="340" fillId="0" borderId="0" xfId="815" applyNumberFormat="1" applyFont="1" applyBorder="1" applyAlignment="1">
      <alignment horizontal="center" vertical="center"/>
    </xf>
    <xf numFmtId="170" fontId="340" fillId="0" borderId="0" xfId="815" applyNumberFormat="1" applyFont="1" applyFill="1" applyBorder="1" applyAlignment="1">
      <alignment horizontal="center"/>
    </xf>
    <xf numFmtId="166" fontId="332" fillId="0" borderId="0" xfId="0" applyNumberFormat="1" applyFont="1"/>
    <xf numFmtId="0" fontId="342" fillId="44" borderId="0" xfId="0" applyFont="1" applyFill="1"/>
    <xf numFmtId="0" fontId="332" fillId="0" borderId="0" xfId="0" applyFont="1" applyFill="1" applyBorder="1"/>
    <xf numFmtId="0" fontId="342" fillId="0" borderId="0" xfId="0" applyFont="1" applyFill="1"/>
    <xf numFmtId="166" fontId="339" fillId="0" borderId="0" xfId="0" applyNumberFormat="1" applyFont="1"/>
    <xf numFmtId="170" fontId="340" fillId="0" borderId="0" xfId="815" applyNumberFormat="1" applyFont="1" applyFill="1" applyAlignment="1"/>
    <xf numFmtId="0" fontId="340" fillId="0" borderId="0" xfId="0" applyFont="1"/>
    <xf numFmtId="0" fontId="340" fillId="0" borderId="0" xfId="0" applyFont="1" applyAlignment="1">
      <alignment horizontal="left"/>
    </xf>
    <xf numFmtId="0" fontId="340" fillId="0" borderId="0" xfId="0" applyFont="1" applyFill="1" applyAlignment="1">
      <alignment horizontal="left"/>
    </xf>
    <xf numFmtId="0" fontId="354" fillId="0" borderId="0" xfId="0" applyFont="1" applyAlignment="1">
      <alignment horizontal="justify" vertical="center"/>
    </xf>
    <xf numFmtId="0" fontId="344" fillId="0" borderId="0" xfId="0" applyFont="1" applyFill="1" applyAlignment="1">
      <alignment horizontal="justify" vertical="center"/>
    </xf>
    <xf numFmtId="0" fontId="348" fillId="0" borderId="0" xfId="0" applyFont="1" applyFill="1" applyAlignment="1">
      <alignment horizontal="justify" vertical="center"/>
    </xf>
    <xf numFmtId="0" fontId="348" fillId="0" borderId="0" xfId="0" applyFont="1" applyFill="1" applyAlignment="1">
      <alignment vertical="center"/>
    </xf>
    <xf numFmtId="0" fontId="332" fillId="0" borderId="0" xfId="0" applyFont="1" applyAlignment="1">
      <alignment horizontal="justify" vertical="center"/>
    </xf>
    <xf numFmtId="0" fontId="348" fillId="0" borderId="0" xfId="0" applyFont="1" applyAlignment="1">
      <alignment vertical="justify"/>
    </xf>
    <xf numFmtId="0" fontId="344" fillId="0" borderId="0" xfId="0" applyFont="1" applyAlignment="1">
      <alignment horizontal="justify" vertical="center"/>
    </xf>
    <xf numFmtId="0" fontId="332" fillId="41" borderId="0" xfId="0" applyFont="1" applyFill="1"/>
    <xf numFmtId="0" fontId="354" fillId="0" borderId="0" xfId="0" applyFont="1"/>
    <xf numFmtId="0" fontId="342" fillId="45" borderId="0" xfId="39531" applyFont="1" applyFill="1"/>
    <xf numFmtId="0" fontId="346" fillId="45" borderId="0" xfId="0" applyFont="1" applyFill="1"/>
    <xf numFmtId="0" fontId="332" fillId="45" borderId="0" xfId="0" applyFont="1" applyFill="1"/>
    <xf numFmtId="0" fontId="356" fillId="0" borderId="0" xfId="0" applyFont="1" applyFill="1" applyBorder="1" applyAlignment="1"/>
    <xf numFmtId="0" fontId="349" fillId="38" borderId="0" xfId="0" applyFont="1" applyFill="1" applyAlignment="1"/>
    <xf numFmtId="178" fontId="342" fillId="44" borderId="23" xfId="0" applyNumberFormat="1" applyFont="1" applyFill="1" applyBorder="1" applyAlignment="1">
      <alignment horizontal="center" vertical="center"/>
    </xf>
    <xf numFmtId="0" fontId="340" fillId="0" borderId="0" xfId="10825" applyFont="1"/>
    <xf numFmtId="0" fontId="344" fillId="0" borderId="0" xfId="0" applyFont="1" applyAlignment="1">
      <alignment vertical="center"/>
    </xf>
    <xf numFmtId="178" fontId="342" fillId="44" borderId="23" xfId="0" applyNumberFormat="1" applyFont="1" applyFill="1" applyBorder="1" applyAlignment="1">
      <alignment horizontal="left" vertical="center"/>
    </xf>
    <xf numFmtId="0" fontId="335" fillId="0" borderId="0" xfId="39531" applyFont="1"/>
    <xf numFmtId="0" fontId="356" fillId="40" borderId="0" xfId="0" applyFont="1" applyFill="1" applyBorder="1" applyAlignment="1"/>
    <xf numFmtId="0" fontId="343" fillId="0" borderId="0" xfId="39531" applyFont="1"/>
    <xf numFmtId="0" fontId="342" fillId="43" borderId="0" xfId="39531" applyFont="1" applyFill="1"/>
    <xf numFmtId="0" fontId="342" fillId="0" borderId="0" xfId="39531" applyFont="1"/>
    <xf numFmtId="0" fontId="340" fillId="0" borderId="0" xfId="15861" applyFont="1" applyAlignment="1">
      <alignment horizontal="center"/>
    </xf>
    <xf numFmtId="0" fontId="350" fillId="0" borderId="0" xfId="39543" applyFont="1" applyAlignment="1">
      <alignment horizontal="left"/>
    </xf>
    <xf numFmtId="0" fontId="332" fillId="44" borderId="0" xfId="0" applyFont="1" applyFill="1"/>
    <xf numFmtId="0" fontId="342" fillId="0" borderId="0" xfId="39531" applyFont="1" applyFill="1" applyAlignment="1">
      <alignment horizontal="left"/>
    </xf>
    <xf numFmtId="0" fontId="342" fillId="44" borderId="0" xfId="39531" applyFont="1" applyFill="1"/>
    <xf numFmtId="0" fontId="352" fillId="0" borderId="0" xfId="39531" applyFont="1" applyFill="1"/>
    <xf numFmtId="3" fontId="332" fillId="0" borderId="0" xfId="0" applyNumberFormat="1" applyFont="1" applyAlignment="1">
      <alignment horizontal="right" vertical="center"/>
    </xf>
    <xf numFmtId="0" fontId="342" fillId="44" borderId="0" xfId="10825" applyFont="1" applyFill="1"/>
    <xf numFmtId="0" fontId="351" fillId="0" borderId="0" xfId="0" applyFont="1" applyAlignment="1">
      <alignment horizontal="justify" vertical="center"/>
    </xf>
    <xf numFmtId="0" fontId="332" fillId="0" borderId="0" xfId="0" applyFont="1" applyAlignment="1">
      <alignment horizontal="right" vertical="center"/>
    </xf>
    <xf numFmtId="14" fontId="332" fillId="0" borderId="0" xfId="0" applyNumberFormat="1" applyFont="1" applyAlignment="1">
      <alignment horizontal="right" vertical="center"/>
    </xf>
    <xf numFmtId="166" fontId="339" fillId="0" borderId="0" xfId="39361" applyFont="1" applyFill="1"/>
    <xf numFmtId="180" fontId="340" fillId="0" borderId="0" xfId="39361" applyNumberFormat="1" applyFont="1" applyFill="1"/>
    <xf numFmtId="0" fontId="353" fillId="0" borderId="0" xfId="0" applyFont="1" applyFill="1" applyBorder="1" applyAlignment="1">
      <alignment horizontal="left" vertical="center"/>
    </xf>
    <xf numFmtId="166" fontId="343" fillId="0" borderId="0" xfId="39361" applyNumberFormat="1" applyFont="1" applyFill="1" applyAlignment="1">
      <alignment horizontal="right"/>
    </xf>
    <xf numFmtId="0" fontId="332" fillId="0" borderId="0" xfId="0" applyFont="1" applyAlignment="1">
      <alignment vertical="justify" wrapText="1"/>
    </xf>
    <xf numFmtId="0" fontId="357" fillId="38" borderId="0" xfId="39648" applyFont="1" applyFill="1" applyAlignment="1"/>
    <xf numFmtId="0" fontId="341" fillId="0" borderId="0" xfId="39545" applyFont="1"/>
    <xf numFmtId="167" fontId="335" fillId="0" borderId="0" xfId="815" applyFont="1" applyFill="1" applyBorder="1"/>
    <xf numFmtId="0" fontId="335" fillId="0" borderId="0" xfId="0" applyFont="1" applyFill="1" applyBorder="1"/>
    <xf numFmtId="167" fontId="335" fillId="0" borderId="0" xfId="815" applyFont="1" applyFill="1"/>
    <xf numFmtId="166" fontId="343" fillId="0" borderId="0" xfId="39361" applyFont="1" applyFill="1"/>
    <xf numFmtId="1" fontId="335" fillId="0" borderId="0" xfId="815" applyNumberFormat="1" applyFont="1" applyFill="1" applyBorder="1"/>
    <xf numFmtId="166" fontId="335" fillId="0" borderId="0" xfId="0" applyNumberFormat="1" applyFont="1" applyFill="1"/>
    <xf numFmtId="0" fontId="342" fillId="44" borderId="13" xfId="0" applyFont="1" applyFill="1" applyBorder="1" applyAlignment="1">
      <alignment horizontal="left" vertical="center"/>
    </xf>
    <xf numFmtId="0" fontId="332" fillId="0" borderId="0" xfId="0" applyFont="1" applyFill="1" applyBorder="1" applyAlignment="1">
      <alignment horizontal="left" vertical="center"/>
    </xf>
    <xf numFmtId="0" fontId="332" fillId="0" borderId="0" xfId="0" applyFont="1" applyAlignment="1">
      <alignment horizontal="justify" vertical="center" wrapText="1"/>
    </xf>
    <xf numFmtId="0" fontId="341" fillId="0" borderId="0" xfId="0" applyFont="1" applyFill="1"/>
    <xf numFmtId="3" fontId="342" fillId="0" borderId="0" xfId="0" applyNumberFormat="1" applyFont="1" applyFill="1"/>
    <xf numFmtId="0" fontId="340" fillId="0" borderId="0" xfId="0" applyFont="1" applyFill="1" applyAlignment="1"/>
    <xf numFmtId="14" fontId="332" fillId="0" borderId="0" xfId="0" applyNumberFormat="1" applyFont="1" applyFill="1" applyAlignment="1">
      <alignment wrapText="1"/>
    </xf>
    <xf numFmtId="0" fontId="331" fillId="0" borderId="19" xfId="0" applyFont="1" applyBorder="1" applyAlignment="1">
      <alignment vertical="center" wrapText="1"/>
    </xf>
    <xf numFmtId="0" fontId="331" fillId="0" borderId="0" xfId="0" applyFont="1" applyAlignment="1">
      <alignment vertical="center" wrapText="1"/>
    </xf>
    <xf numFmtId="170" fontId="340" fillId="0" borderId="0" xfId="815" applyNumberFormat="1" applyFont="1" applyAlignment="1">
      <alignment horizontal="left"/>
    </xf>
    <xf numFmtId="0" fontId="331" fillId="0" borderId="0" xfId="0" applyFont="1"/>
    <xf numFmtId="0" fontId="338" fillId="0" borderId="0" xfId="0" applyFont="1" applyAlignment="1">
      <alignment vertical="center" wrapText="1"/>
    </xf>
    <xf numFmtId="0" fontId="338" fillId="0" borderId="0" xfId="0" applyFont="1" applyAlignment="1">
      <alignment horizontal="center" vertical="center" wrapText="1"/>
    </xf>
    <xf numFmtId="0" fontId="338" fillId="0" borderId="0" xfId="0" applyFont="1" applyAlignment="1">
      <alignment horizontal="right" vertical="center" wrapText="1"/>
    </xf>
    <xf numFmtId="0" fontId="358" fillId="0" borderId="0" xfId="0" applyFont="1" applyAlignment="1">
      <alignment vertical="center"/>
    </xf>
    <xf numFmtId="0" fontId="332" fillId="0" borderId="29" xfId="0" applyFont="1" applyFill="1" applyBorder="1" applyAlignment="1">
      <alignment vertical="center" wrapText="1"/>
    </xf>
    <xf numFmtId="0" fontId="332" fillId="0" borderId="0" xfId="0" applyFont="1" applyAlignment="1">
      <alignment wrapText="1"/>
    </xf>
    <xf numFmtId="0" fontId="332" fillId="0" borderId="0" xfId="0" applyFont="1" applyFill="1" applyAlignment="1">
      <alignment wrapText="1"/>
    </xf>
    <xf numFmtId="0" fontId="352" fillId="0" borderId="0" xfId="0" applyFont="1" applyAlignment="1">
      <alignment horizontal="justify" vertical="center"/>
    </xf>
    <xf numFmtId="0" fontId="352" fillId="0" borderId="0" xfId="0" applyFont="1" applyAlignment="1">
      <alignment vertical="center" wrapText="1"/>
    </xf>
    <xf numFmtId="166" fontId="345" fillId="0" borderId="0" xfId="0" applyNumberFormat="1" applyFont="1"/>
    <xf numFmtId="3" fontId="332" fillId="0" borderId="0" xfId="0" applyNumberFormat="1" applyFont="1" applyAlignment="1">
      <alignment horizontal="right" vertical="center" wrapText="1"/>
    </xf>
    <xf numFmtId="0" fontId="356" fillId="0" borderId="0" xfId="0" applyFont="1" applyFill="1" applyBorder="1" applyAlignment="1">
      <alignment horizontal="left" wrapText="1"/>
    </xf>
    <xf numFmtId="0" fontId="332" fillId="0" borderId="0" xfId="0" applyFont="1" applyAlignment="1">
      <alignment horizontal="left" wrapText="1"/>
    </xf>
    <xf numFmtId="0" fontId="332" fillId="0" borderId="0" xfId="0" applyFont="1" applyFill="1" applyAlignment="1">
      <alignment horizontal="left" vertical="center" wrapText="1"/>
    </xf>
    <xf numFmtId="0" fontId="332" fillId="0" borderId="0" xfId="0" applyFont="1" applyFill="1" applyAlignment="1">
      <alignment horizontal="left" wrapText="1"/>
    </xf>
    <xf numFmtId="0" fontId="359" fillId="43" borderId="0" xfId="0" applyFont="1" applyFill="1" applyAlignment="1">
      <alignment vertical="center"/>
    </xf>
    <xf numFmtId="0" fontId="360" fillId="45" borderId="0" xfId="39648" applyFont="1" applyFill="1" applyAlignment="1">
      <alignment horizontal="center"/>
    </xf>
    <xf numFmtId="0" fontId="331" fillId="0" borderId="0" xfId="39648" applyFont="1"/>
    <xf numFmtId="0" fontId="331" fillId="0" borderId="0" xfId="39648" applyFont="1" applyFill="1"/>
    <xf numFmtId="0" fontId="331" fillId="0" borderId="0" xfId="0" applyFont="1" applyFill="1"/>
    <xf numFmtId="166" fontId="337" fillId="39" borderId="0" xfId="39361" applyFont="1" applyFill="1" applyAlignment="1">
      <alignment horizontal="right" vertical="center" wrapText="1"/>
    </xf>
    <xf numFmtId="0" fontId="362" fillId="0" borderId="0" xfId="0" applyFont="1" applyAlignment="1">
      <alignment vertical="center" wrapText="1"/>
    </xf>
    <xf numFmtId="0" fontId="340" fillId="0" borderId="0" xfId="0" applyFont="1" applyFill="1" applyAlignment="1">
      <alignment vertical="center"/>
    </xf>
    <xf numFmtId="0" fontId="331" fillId="0" borderId="0" xfId="0" applyFont="1" applyAlignment="1">
      <alignment horizontal="right" vertical="center" wrapText="1"/>
    </xf>
    <xf numFmtId="0" fontId="361" fillId="39" borderId="0" xfId="0" applyFont="1" applyFill="1" applyAlignment="1">
      <alignment vertical="center" wrapText="1"/>
    </xf>
    <xf numFmtId="0" fontId="337" fillId="39" borderId="0" xfId="0" applyFont="1" applyFill="1" applyAlignment="1">
      <alignment vertical="center" wrapText="1"/>
    </xf>
    <xf numFmtId="0" fontId="338" fillId="0" borderId="0" xfId="0" applyFont="1" applyAlignment="1">
      <alignment vertical="center"/>
    </xf>
    <xf numFmtId="0" fontId="332" fillId="0" borderId="0" xfId="0" applyFont="1" applyAlignment="1">
      <alignment horizontal="center"/>
    </xf>
    <xf numFmtId="0" fontId="348" fillId="0" borderId="0" xfId="0" applyFont="1" applyAlignment="1">
      <alignment horizontal="justify" vertical="justify" wrapText="1"/>
    </xf>
    <xf numFmtId="0" fontId="348" fillId="0" borderId="0" xfId="0" applyFont="1" applyFill="1" applyAlignment="1">
      <alignment horizontal="justify" vertical="justify" wrapText="1"/>
    </xf>
    <xf numFmtId="0" fontId="348" fillId="0" borderId="0" xfId="0" applyFont="1" applyAlignment="1">
      <alignment horizontal="left" vertical="top" wrapText="1"/>
    </xf>
    <xf numFmtId="0" fontId="332" fillId="0" borderId="0" xfId="0" applyFont="1" applyAlignment="1">
      <alignment horizontal="left" vertical="top" wrapText="1"/>
    </xf>
    <xf numFmtId="0" fontId="344" fillId="0" borderId="0" xfId="0" applyFont="1" applyAlignment="1">
      <alignment horizontal="left" vertical="top" wrapText="1"/>
    </xf>
    <xf numFmtId="0" fontId="354" fillId="0" borderId="0" xfId="0" applyFont="1" applyAlignment="1">
      <alignment horizontal="left" vertical="top" wrapText="1"/>
    </xf>
    <xf numFmtId="0" fontId="335" fillId="0" borderId="0" xfId="0" applyFont="1" applyAlignment="1">
      <alignment horizontal="left" vertical="top" wrapText="1"/>
    </xf>
    <xf numFmtId="0" fontId="354" fillId="0" borderId="0" xfId="0" applyFont="1" applyAlignment="1">
      <alignment horizontal="left" vertical="center"/>
    </xf>
    <xf numFmtId="0" fontId="332" fillId="0" borderId="0" xfId="0" applyFont="1" applyAlignment="1">
      <alignment horizontal="justify" vertical="justify" wrapText="1"/>
    </xf>
    <xf numFmtId="0" fontId="332" fillId="0" borderId="0" xfId="0" applyFont="1" applyFill="1" applyAlignment="1">
      <alignment horizontal="justify" vertical="justify" wrapText="1"/>
    </xf>
    <xf numFmtId="0" fontId="332" fillId="0" borderId="0" xfId="0" applyFont="1" applyAlignment="1">
      <alignment horizontal="justify" vertical="justify"/>
    </xf>
    <xf numFmtId="0" fontId="352" fillId="0" borderId="0" xfId="0" applyFont="1" applyAlignment="1">
      <alignment horizontal="left" vertical="center"/>
    </xf>
    <xf numFmtId="0" fontId="332" fillId="0" borderId="0" xfId="0" applyFont="1" applyAlignment="1">
      <alignment horizontal="left" vertical="center"/>
    </xf>
    <xf numFmtId="0" fontId="342" fillId="43" borderId="0" xfId="0" applyFont="1" applyFill="1" applyAlignment="1">
      <alignment horizontal="left" vertical="center"/>
    </xf>
    <xf numFmtId="0" fontId="332" fillId="0" borderId="0" xfId="0" applyFont="1" applyFill="1" applyAlignment="1">
      <alignment horizontal="justify" vertical="justify"/>
    </xf>
    <xf numFmtId="0" fontId="332" fillId="0" borderId="0" xfId="0" applyFont="1" applyAlignment="1">
      <alignment horizontal="left" vertical="justify" wrapText="1"/>
    </xf>
    <xf numFmtId="0" fontId="333" fillId="39" borderId="0" xfId="0" applyFont="1" applyFill="1" applyBorder="1" applyAlignment="1">
      <alignment horizontal="center" vertical="center" wrapText="1"/>
    </xf>
    <xf numFmtId="0" fontId="331" fillId="0" borderId="0" xfId="0" applyFont="1" applyBorder="1" applyAlignment="1">
      <alignment horizontal="right" vertical="center" wrapText="1"/>
    </xf>
    <xf numFmtId="14" fontId="353" fillId="48" borderId="0" xfId="0" applyNumberFormat="1" applyFont="1" applyFill="1" applyAlignment="1">
      <alignment horizontal="center" vertical="center" wrapText="1"/>
    </xf>
    <xf numFmtId="14" fontId="353" fillId="48" borderId="0" xfId="0" applyNumberFormat="1" applyFont="1" applyFill="1" applyAlignment="1">
      <alignment horizontal="center" vertical="center"/>
    </xf>
    <xf numFmtId="0" fontId="353" fillId="0" borderId="0" xfId="0" applyFont="1" applyAlignment="1">
      <alignment horizontal="center" vertical="center" wrapText="1"/>
    </xf>
    <xf numFmtId="3" fontId="348" fillId="0" borderId="0" xfId="0" applyNumberFormat="1" applyFont="1" applyAlignment="1">
      <alignment horizontal="right" vertical="center" wrapText="1"/>
    </xf>
    <xf numFmtId="3" fontId="348" fillId="0" borderId="0" xfId="0" applyNumberFormat="1" applyFont="1" applyAlignment="1">
      <alignment horizontal="right" vertical="center"/>
    </xf>
    <xf numFmtId="3" fontId="348" fillId="0" borderId="39" xfId="0" applyNumberFormat="1" applyFont="1" applyBorder="1" applyAlignment="1">
      <alignment horizontal="right" vertical="center" wrapText="1"/>
    </xf>
    <xf numFmtId="3" fontId="348" fillId="39" borderId="39" xfId="0" applyNumberFormat="1" applyFont="1" applyFill="1" applyBorder="1" applyAlignment="1">
      <alignment horizontal="right" vertical="center"/>
    </xf>
    <xf numFmtId="0" fontId="340" fillId="0" borderId="0" xfId="0" applyFont="1" applyAlignment="1">
      <alignment vertical="center"/>
    </xf>
    <xf numFmtId="3" fontId="363" fillId="0" borderId="39" xfId="0" applyNumberFormat="1" applyFont="1" applyBorder="1" applyAlignment="1">
      <alignment horizontal="right" vertical="center" wrapText="1"/>
    </xf>
    <xf numFmtId="3" fontId="363" fillId="39" borderId="39" xfId="0" applyNumberFormat="1" applyFont="1" applyFill="1" applyBorder="1" applyAlignment="1">
      <alignment horizontal="right" vertical="center"/>
    </xf>
    <xf numFmtId="0" fontId="340" fillId="0" borderId="0" xfId="0" applyFont="1" applyAlignment="1">
      <alignment horizontal="right" vertical="center"/>
    </xf>
    <xf numFmtId="3" fontId="348" fillId="0" borderId="39" xfId="0" applyNumberFormat="1" applyFont="1" applyBorder="1" applyAlignment="1">
      <alignment horizontal="right" vertical="center"/>
    </xf>
    <xf numFmtId="3" fontId="363" fillId="0" borderId="35" xfId="0" applyNumberFormat="1" applyFont="1" applyBorder="1" applyAlignment="1">
      <alignment horizontal="right" vertical="center" wrapText="1"/>
    </xf>
    <xf numFmtId="3" fontId="363" fillId="0" borderId="39" xfId="0" applyNumberFormat="1" applyFont="1" applyBorder="1" applyAlignment="1">
      <alignment horizontal="right" vertical="center"/>
    </xf>
    <xf numFmtId="0" fontId="348" fillId="0" borderId="0" xfId="0" applyFont="1" applyAlignment="1">
      <alignment horizontal="right" vertical="center"/>
    </xf>
    <xf numFmtId="3" fontId="363" fillId="0" borderId="36" xfId="0" applyNumberFormat="1" applyFont="1" applyBorder="1" applyAlignment="1">
      <alignment horizontal="right" vertical="center" wrapText="1"/>
    </xf>
    <xf numFmtId="3" fontId="363" fillId="39" borderId="36" xfId="0" applyNumberFormat="1" applyFont="1" applyFill="1" applyBorder="1" applyAlignment="1">
      <alignment horizontal="right" vertical="center"/>
    </xf>
    <xf numFmtId="3" fontId="363" fillId="0" borderId="14" xfId="0" applyNumberFormat="1" applyFont="1" applyBorder="1" applyAlignment="1">
      <alignment horizontal="right" vertical="center" wrapText="1"/>
    </xf>
    <xf numFmtId="3" fontId="363" fillId="39" borderId="14" xfId="0" applyNumberFormat="1" applyFont="1" applyFill="1" applyBorder="1" applyAlignment="1">
      <alignment horizontal="right" vertical="center"/>
    </xf>
    <xf numFmtId="0" fontId="332" fillId="0" borderId="0" xfId="0" applyFont="1" applyFill="1" applyAlignment="1">
      <alignment horizontal="left" vertical="center"/>
    </xf>
    <xf numFmtId="0" fontId="332" fillId="0" borderId="0" xfId="0" applyFont="1" applyAlignment="1">
      <alignment vertical="top"/>
    </xf>
    <xf numFmtId="0" fontId="364" fillId="0" borderId="0" xfId="39543" quotePrefix="1" applyFont="1" applyFill="1" applyAlignment="1">
      <alignment horizontal="center" vertical="center"/>
    </xf>
    <xf numFmtId="166" fontId="332" fillId="0" borderId="0" xfId="39361" applyFont="1" applyFill="1" applyAlignment="1">
      <alignment horizontal="left" vertical="center"/>
    </xf>
    <xf numFmtId="166" fontId="335" fillId="0" borderId="0" xfId="39361" applyFont="1" applyFill="1" applyAlignment="1">
      <alignment horizontal="left" vertical="center"/>
    </xf>
    <xf numFmtId="166" fontId="339" fillId="0" borderId="0" xfId="0" applyNumberFormat="1" applyFont="1" applyFill="1" applyAlignment="1">
      <alignment horizontal="left" vertical="center"/>
    </xf>
    <xf numFmtId="0" fontId="346" fillId="0" borderId="0" xfId="0" applyFont="1" applyFill="1" applyAlignment="1">
      <alignment horizontal="left" vertical="center"/>
    </xf>
    <xf numFmtId="0" fontId="332" fillId="0" borderId="0" xfId="0" applyFont="1" applyAlignment="1">
      <alignment vertical="center" wrapText="1"/>
    </xf>
    <xf numFmtId="14" fontId="353" fillId="49" borderId="0" xfId="0" applyNumberFormat="1" applyFont="1" applyFill="1" applyAlignment="1">
      <alignment horizontal="center" vertical="center" wrapText="1"/>
    </xf>
    <xf numFmtId="166" fontId="348" fillId="0" borderId="0" xfId="39361" applyFont="1" applyAlignment="1">
      <alignment horizontal="right" vertical="center" wrapText="1"/>
    </xf>
    <xf numFmtId="166" fontId="348" fillId="0" borderId="33" xfId="39361" applyFont="1" applyBorder="1" applyAlignment="1">
      <alignment horizontal="right" vertical="center" wrapText="1"/>
    </xf>
    <xf numFmtId="0" fontId="340" fillId="0" borderId="0" xfId="0" applyFont="1" applyAlignment="1">
      <alignment vertical="center" wrapText="1"/>
    </xf>
    <xf numFmtId="166" fontId="363" fillId="0" borderId="0" xfId="39361" applyFont="1" applyAlignment="1">
      <alignment horizontal="right" vertical="center" wrapText="1"/>
    </xf>
    <xf numFmtId="166" fontId="332" fillId="0" borderId="0" xfId="39361" applyFont="1" applyAlignment="1">
      <alignment horizontal="right" vertical="center" wrapText="1"/>
    </xf>
    <xf numFmtId="166" fontId="363" fillId="0" borderId="33" xfId="39361" applyFont="1" applyBorder="1" applyAlignment="1">
      <alignment horizontal="right" vertical="center" wrapText="1"/>
    </xf>
    <xf numFmtId="0" fontId="363" fillId="0" borderId="0" xfId="0" applyFont="1" applyAlignment="1">
      <alignment horizontal="right" vertical="center" wrapText="1"/>
    </xf>
    <xf numFmtId="0" fontId="332" fillId="0" borderId="0" xfId="0" applyFont="1" applyAlignment="1">
      <alignment horizontal="right" vertical="center" wrapText="1"/>
    </xf>
    <xf numFmtId="0" fontId="332" fillId="0" borderId="0" xfId="0" applyFont="1" applyAlignment="1">
      <alignment vertical="center" wrapText="1"/>
    </xf>
    <xf numFmtId="166" fontId="348" fillId="0" borderId="32" xfId="39361" applyFont="1" applyBorder="1" applyAlignment="1">
      <alignment horizontal="right" vertical="center" wrapText="1"/>
    </xf>
    <xf numFmtId="166" fontId="363" fillId="0" borderId="14" xfId="39361" applyFont="1" applyBorder="1" applyAlignment="1">
      <alignment horizontal="right" vertical="center" wrapText="1"/>
    </xf>
    <xf numFmtId="0" fontId="353" fillId="49" borderId="39" xfId="0" applyFont="1" applyFill="1" applyBorder="1" applyAlignment="1">
      <alignment horizontal="center" vertical="center"/>
    </xf>
    <xf numFmtId="0" fontId="353" fillId="49" borderId="36" xfId="0" applyFont="1" applyFill="1" applyBorder="1" applyAlignment="1">
      <alignment horizontal="center" vertical="center" wrapText="1"/>
    </xf>
    <xf numFmtId="0" fontId="353" fillId="49" borderId="36" xfId="0" applyFont="1" applyFill="1" applyBorder="1" applyAlignment="1">
      <alignment horizontal="center" vertical="center"/>
    </xf>
    <xf numFmtId="0" fontId="353" fillId="49" borderId="36" xfId="0" applyFont="1" applyFill="1" applyBorder="1" applyAlignment="1">
      <alignment horizontal="center" vertical="center" wrapText="1"/>
    </xf>
    <xf numFmtId="166" fontId="340" fillId="0" borderId="14" xfId="39361" applyFont="1" applyBorder="1" applyAlignment="1">
      <alignment horizontal="right" vertical="center"/>
    </xf>
    <xf numFmtId="166" fontId="332" fillId="0" borderId="0" xfId="39361" applyFont="1" applyAlignment="1">
      <alignment horizontal="right" vertical="center"/>
    </xf>
    <xf numFmtId="166" fontId="340" fillId="0" borderId="0" xfId="39361" applyFont="1" applyAlignment="1">
      <alignment horizontal="right" vertical="center"/>
    </xf>
    <xf numFmtId="166" fontId="340" fillId="0" borderId="0" xfId="39361" applyFont="1" applyAlignment="1">
      <alignment horizontal="right" vertical="center"/>
    </xf>
    <xf numFmtId="166" fontId="332" fillId="0" borderId="0" xfId="39361" applyFont="1" applyAlignment="1">
      <alignment horizontal="right" vertical="center"/>
    </xf>
    <xf numFmtId="166" fontId="332" fillId="0" borderId="39" xfId="39361" applyFont="1" applyBorder="1" applyAlignment="1">
      <alignment horizontal="right" vertical="center"/>
    </xf>
    <xf numFmtId="166" fontId="332" fillId="0" borderId="39" xfId="39361" applyFont="1" applyBorder="1" applyAlignment="1">
      <alignment horizontal="right" vertical="center"/>
    </xf>
    <xf numFmtId="166" fontId="332" fillId="0" borderId="0" xfId="39361" applyFont="1" applyAlignment="1">
      <alignment vertical="top"/>
    </xf>
    <xf numFmtId="166" fontId="340" fillId="0" borderId="35" xfId="39361" applyFont="1" applyBorder="1" applyAlignment="1">
      <alignment horizontal="right" vertical="center"/>
    </xf>
    <xf numFmtId="0" fontId="353" fillId="0" borderId="20" xfId="0" applyFont="1" applyBorder="1" applyAlignment="1">
      <alignment horizontal="center" vertical="center"/>
    </xf>
    <xf numFmtId="14" fontId="353" fillId="45" borderId="20" xfId="0" applyNumberFormat="1" applyFont="1" applyFill="1" applyBorder="1" applyAlignment="1">
      <alignment horizontal="center" vertical="center" wrapText="1"/>
    </xf>
    <xf numFmtId="14" fontId="353" fillId="45" borderId="0" xfId="0" applyNumberFormat="1" applyFont="1" applyFill="1" applyAlignment="1">
      <alignment horizontal="center" vertical="center" wrapText="1"/>
    </xf>
    <xf numFmtId="0" fontId="332" fillId="0" borderId="0" xfId="0" applyFont="1" applyAlignment="1">
      <alignment horizontal="center" vertical="center" wrapText="1"/>
    </xf>
    <xf numFmtId="166" fontId="340" fillId="0" borderId="34" xfId="39361" applyFont="1" applyBorder="1" applyAlignment="1">
      <alignment horizontal="right" vertical="center"/>
    </xf>
    <xf numFmtId="3" fontId="340" fillId="0" borderId="0" xfId="0" applyNumberFormat="1" applyFont="1" applyBorder="1" applyAlignment="1">
      <alignment horizontal="right" vertical="center"/>
    </xf>
    <xf numFmtId="0" fontId="348" fillId="0" borderId="0" xfId="0" applyFont="1" applyAlignment="1">
      <alignment horizontal="left" vertical="center"/>
    </xf>
    <xf numFmtId="0" fontId="332" fillId="0" borderId="0" xfId="0" applyFont="1" applyAlignment="1">
      <alignment horizontal="left" vertical="center" wrapText="1"/>
    </xf>
    <xf numFmtId="0" fontId="332" fillId="0" borderId="0" xfId="0" quotePrefix="1" applyFont="1" applyAlignment="1">
      <alignment horizontal="left" vertical="center"/>
    </xf>
    <xf numFmtId="0" fontId="348" fillId="0" borderId="0" xfId="0" applyFont="1" applyAlignment="1">
      <alignment vertical="top" wrapText="1"/>
    </xf>
    <xf numFmtId="0" fontId="354" fillId="0" borderId="0" xfId="0" applyFont="1" applyAlignment="1">
      <alignment vertical="top" wrapText="1"/>
    </xf>
    <xf numFmtId="0" fontId="356" fillId="0" borderId="0" xfId="0" applyFont="1" applyAlignment="1">
      <alignment vertical="top" wrapText="1"/>
    </xf>
    <xf numFmtId="0" fontId="356" fillId="0" borderId="0" xfId="0" applyFont="1" applyAlignment="1">
      <alignment horizontal="left" vertical="center"/>
    </xf>
    <xf numFmtId="0" fontId="348" fillId="39" borderId="19" xfId="0" applyFont="1" applyFill="1" applyBorder="1" applyAlignment="1">
      <alignment horizontal="left" vertical="center"/>
    </xf>
    <xf numFmtId="0" fontId="353" fillId="48" borderId="27" xfId="0" applyFont="1" applyFill="1" applyBorder="1" applyAlignment="1">
      <alignment vertical="center"/>
    </xf>
    <xf numFmtId="0" fontId="353" fillId="48" borderId="26" xfId="0" applyFont="1" applyFill="1" applyBorder="1" applyAlignment="1">
      <alignment vertical="center"/>
    </xf>
    <xf numFmtId="14" fontId="353" fillId="48" borderId="21" xfId="0" applyNumberFormat="1" applyFont="1" applyFill="1" applyBorder="1" applyAlignment="1">
      <alignment horizontal="center" vertical="center"/>
    </xf>
    <xf numFmtId="14" fontId="353" fillId="48" borderId="26" xfId="0" applyNumberFormat="1" applyFont="1" applyFill="1" applyBorder="1" applyAlignment="1">
      <alignment horizontal="center" vertical="center"/>
    </xf>
    <xf numFmtId="0" fontId="348" fillId="39" borderId="0" xfId="0" applyFont="1" applyFill="1" applyAlignment="1">
      <alignment horizontal="left" vertical="center"/>
    </xf>
    <xf numFmtId="0" fontId="348" fillId="39" borderId="0" xfId="0" applyFont="1" applyFill="1" applyAlignment="1">
      <alignment vertical="center"/>
    </xf>
    <xf numFmtId="0" fontId="354" fillId="0" borderId="0" xfId="0" applyFont="1" applyAlignment="1">
      <alignment vertical="top"/>
    </xf>
    <xf numFmtId="0" fontId="365" fillId="0" borderId="0" xfId="0" applyFont="1" applyAlignment="1">
      <alignment horizontal="left" vertical="center"/>
    </xf>
    <xf numFmtId="0" fontId="367" fillId="0" borderId="0" xfId="0" applyFont="1" applyAlignment="1">
      <alignment horizontal="left" vertical="center"/>
    </xf>
    <xf numFmtId="0" fontId="365" fillId="0" borderId="0" xfId="0" applyFont="1" applyAlignment="1">
      <alignment vertical="top" wrapText="1"/>
    </xf>
    <xf numFmtId="0" fontId="341" fillId="0" borderId="0" xfId="0" applyFont="1" applyAlignment="1">
      <alignment vertical="top" wrapText="1"/>
    </xf>
    <xf numFmtId="0" fontId="348" fillId="0" borderId="0" xfId="0" applyFont="1" applyAlignment="1">
      <alignment horizontal="left" vertical="top"/>
    </xf>
    <xf numFmtId="0" fontId="348" fillId="0" borderId="0" xfId="0" applyFont="1" applyAlignment="1">
      <alignment vertical="top"/>
    </xf>
    <xf numFmtId="0" fontId="366" fillId="0" borderId="0" xfId="0" applyFont="1" applyAlignment="1">
      <alignment horizontal="left" vertical="center"/>
    </xf>
    <xf numFmtId="0" fontId="366" fillId="0" borderId="0" xfId="0" applyFont="1" applyAlignment="1">
      <alignment vertical="top" wrapText="1"/>
    </xf>
    <xf numFmtId="0" fontId="348" fillId="0" borderId="0" xfId="0" applyFont="1" applyAlignment="1">
      <alignment horizontal="right" vertical="center" wrapText="1"/>
    </xf>
    <xf numFmtId="3" fontId="353" fillId="44" borderId="37" xfId="0" applyNumberFormat="1" applyFont="1" applyFill="1" applyBorder="1" applyAlignment="1">
      <alignment horizontal="right" vertical="center" wrapText="1"/>
    </xf>
    <xf numFmtId="3" fontId="353" fillId="44" borderId="19" xfId="0" applyNumberFormat="1" applyFont="1" applyFill="1" applyBorder="1" applyAlignment="1">
      <alignment horizontal="right" vertical="center" wrapText="1"/>
    </xf>
    <xf numFmtId="0" fontId="353" fillId="44" borderId="19" xfId="0" applyFont="1" applyFill="1" applyBorder="1" applyAlignment="1">
      <alignment horizontal="center" vertical="center" wrapText="1"/>
    </xf>
    <xf numFmtId="14" fontId="353" fillId="44" borderId="19" xfId="0" applyNumberFormat="1" applyFont="1" applyFill="1" applyBorder="1" applyAlignment="1">
      <alignment horizontal="center" vertical="center" wrapText="1"/>
    </xf>
    <xf numFmtId="0" fontId="363" fillId="0" borderId="0" xfId="0" applyFont="1" applyAlignment="1">
      <alignment vertical="center" wrapText="1"/>
    </xf>
    <xf numFmtId="0" fontId="348" fillId="0" borderId="0" xfId="0" applyFont="1" applyAlignment="1">
      <alignment vertical="center" wrapText="1"/>
    </xf>
    <xf numFmtId="0" fontId="353" fillId="44" borderId="19" xfId="0" applyFont="1" applyFill="1" applyBorder="1" applyAlignment="1">
      <alignment vertical="center" wrapText="1"/>
    </xf>
    <xf numFmtId="166" fontId="353" fillId="44" borderId="19" xfId="39361" applyFont="1" applyFill="1" applyBorder="1" applyAlignment="1">
      <alignment horizontal="right" vertical="center" wrapText="1"/>
    </xf>
    <xf numFmtId="166" fontId="353" fillId="44" borderId="0" xfId="39361" applyFont="1" applyFill="1" applyAlignment="1">
      <alignment horizontal="right" vertical="center" wrapText="1"/>
    </xf>
    <xf numFmtId="14" fontId="353" fillId="44" borderId="31" xfId="0" applyNumberFormat="1" applyFont="1" applyFill="1" applyBorder="1" applyAlignment="1">
      <alignment horizontal="center" vertical="center" wrapText="1"/>
    </xf>
    <xf numFmtId="14" fontId="353" fillId="44" borderId="0" xfId="0" applyNumberFormat="1" applyFont="1" applyFill="1" applyAlignment="1">
      <alignment horizontal="center" vertical="center" wrapText="1"/>
    </xf>
    <xf numFmtId="3" fontId="353" fillId="44" borderId="0" xfId="0" applyNumberFormat="1" applyFont="1" applyFill="1" applyAlignment="1">
      <alignment horizontal="right" vertical="center" wrapText="1"/>
    </xf>
    <xf numFmtId="0" fontId="368" fillId="0" borderId="0" xfId="0" applyFont="1" applyAlignment="1">
      <alignment horizontal="justify" vertical="center"/>
    </xf>
    <xf numFmtId="3" fontId="353" fillId="46" borderId="0" xfId="0" applyNumberFormat="1" applyFont="1" applyFill="1" applyAlignment="1">
      <alignment horizontal="right" vertical="center" wrapText="1"/>
    </xf>
    <xf numFmtId="0" fontId="353" fillId="44" borderId="0" xfId="0" applyFont="1" applyFill="1" applyAlignment="1">
      <alignment horizontal="center" vertical="center" wrapText="1"/>
    </xf>
    <xf numFmtId="0" fontId="353" fillId="44" borderId="24" xfId="0" applyFont="1" applyFill="1" applyBorder="1" applyAlignment="1">
      <alignment horizontal="center" vertical="center" wrapText="1"/>
    </xf>
    <xf numFmtId="0" fontId="353" fillId="44" borderId="21" xfId="0" applyFont="1" applyFill="1" applyBorder="1" applyAlignment="1">
      <alignment horizontal="center" vertical="center" wrapText="1"/>
    </xf>
    <xf numFmtId="0" fontId="348" fillId="0" borderId="19" xfId="0" applyFont="1" applyBorder="1" applyAlignment="1">
      <alignment vertical="center" wrapText="1"/>
    </xf>
    <xf numFmtId="0" fontId="353" fillId="0" borderId="0" xfId="0" applyFont="1" applyFill="1" applyBorder="1" applyAlignment="1">
      <alignment vertical="center" wrapText="1"/>
    </xf>
    <xf numFmtId="3" fontId="353" fillId="0" borderId="0" xfId="0" applyNumberFormat="1" applyFont="1" applyFill="1" applyBorder="1" applyAlignment="1">
      <alignment horizontal="right" vertical="center" wrapText="1"/>
    </xf>
    <xf numFmtId="3" fontId="353" fillId="0" borderId="0" xfId="0" applyNumberFormat="1" applyFont="1" applyFill="1" applyAlignment="1">
      <alignment horizontal="right" vertical="center" wrapText="1"/>
    </xf>
    <xf numFmtId="0" fontId="348" fillId="0" borderId="0" xfId="0" applyFont="1" applyAlignment="1">
      <alignment horizontal="justify" vertical="center"/>
    </xf>
    <xf numFmtId="0" fontId="369" fillId="0" borderId="0" xfId="0" applyFont="1" applyAlignment="1">
      <alignment vertical="center"/>
    </xf>
    <xf numFmtId="0" fontId="348" fillId="0" borderId="0" xfId="0" applyFont="1" applyAlignment="1">
      <alignment vertical="center"/>
    </xf>
    <xf numFmtId="0" fontId="348" fillId="39" borderId="0" xfId="0" applyFont="1" applyFill="1" applyAlignment="1">
      <alignment vertical="center" wrapText="1"/>
    </xf>
    <xf numFmtId="0" fontId="332" fillId="0" borderId="30" xfId="0" applyFont="1" applyBorder="1" applyAlignment="1">
      <alignment vertical="center" wrapText="1"/>
    </xf>
    <xf numFmtId="0" fontId="363" fillId="39" borderId="33" xfId="0" applyFont="1" applyFill="1" applyBorder="1" applyAlignment="1">
      <alignment horizontal="center" vertical="center" wrapText="1"/>
    </xf>
    <xf numFmtId="0" fontId="363" fillId="39" borderId="38" xfId="0" applyFont="1" applyFill="1" applyBorder="1" applyAlignment="1">
      <alignment horizontal="center" vertical="center" wrapText="1"/>
    </xf>
    <xf numFmtId="0" fontId="332" fillId="0" borderId="32" xfId="0" applyFont="1" applyBorder="1" applyAlignment="1">
      <alignment horizontal="right" vertical="center" wrapText="1"/>
    </xf>
    <xf numFmtId="0" fontId="348" fillId="39" borderId="0" xfId="0" applyFont="1" applyFill="1" applyAlignment="1">
      <alignment horizontal="right" vertical="center" wrapText="1"/>
    </xf>
    <xf numFmtId="0" fontId="353" fillId="46" borderId="0" xfId="0" applyFont="1" applyFill="1" applyAlignment="1">
      <alignment vertical="center" wrapText="1"/>
    </xf>
    <xf numFmtId="0" fontId="370" fillId="0" borderId="0" xfId="0" applyFont="1" applyAlignment="1">
      <alignment horizontal="right" vertical="center" wrapText="1"/>
    </xf>
    <xf numFmtId="166" fontId="348" fillId="39" borderId="33" xfId="39361" applyFont="1" applyFill="1" applyBorder="1" applyAlignment="1">
      <alignment horizontal="right" vertical="center" wrapText="1"/>
    </xf>
    <xf numFmtId="14" fontId="353" fillId="46" borderId="21" xfId="0" applyNumberFormat="1" applyFont="1" applyFill="1" applyBorder="1" applyAlignment="1">
      <alignment horizontal="center" vertical="center" wrapText="1"/>
    </xf>
    <xf numFmtId="14" fontId="353" fillId="46" borderId="30" xfId="0" applyNumberFormat="1" applyFont="1" applyFill="1" applyBorder="1" applyAlignment="1">
      <alignment vertical="center" wrapText="1"/>
    </xf>
    <xf numFmtId="3" fontId="348" fillId="0" borderId="29" xfId="0" applyNumberFormat="1" applyFont="1" applyBorder="1" applyAlignment="1">
      <alignment vertical="center" wrapText="1"/>
    </xf>
    <xf numFmtId="3" fontId="348" fillId="0" borderId="0" xfId="0" applyNumberFormat="1" applyFont="1" applyAlignment="1">
      <alignment vertical="center" wrapText="1"/>
    </xf>
    <xf numFmtId="166" fontId="348" fillId="0" borderId="0" xfId="39361" applyFont="1" applyAlignment="1">
      <alignment vertical="center" wrapText="1"/>
    </xf>
    <xf numFmtId="3" fontId="353" fillId="46" borderId="0" xfId="0" applyNumberFormat="1" applyFont="1" applyFill="1" applyAlignment="1">
      <alignment vertical="center" wrapText="1"/>
    </xf>
    <xf numFmtId="14" fontId="353" fillId="46" borderId="19" xfId="0" applyNumberFormat="1" applyFont="1" applyFill="1" applyBorder="1" applyAlignment="1">
      <alignment horizontal="center" vertical="center" wrapText="1"/>
    </xf>
    <xf numFmtId="14" fontId="353" fillId="46" borderId="26" xfId="0" applyNumberFormat="1" applyFont="1" applyFill="1" applyBorder="1" applyAlignment="1">
      <alignment horizontal="center" vertical="center" wrapText="1"/>
    </xf>
    <xf numFmtId="0" fontId="369" fillId="0" borderId="0" xfId="0" applyFont="1" applyAlignment="1">
      <alignment horizontal="justify" vertical="center"/>
    </xf>
    <xf numFmtId="0" fontId="345" fillId="47" borderId="0" xfId="0" applyFont="1" applyFill="1" applyAlignment="1">
      <alignment vertical="center"/>
    </xf>
    <xf numFmtId="0" fontId="332" fillId="47" borderId="0" xfId="0" applyFont="1" applyFill="1"/>
    <xf numFmtId="0" fontId="354" fillId="0" borderId="0" xfId="0" applyFont="1" applyAlignment="1">
      <alignment horizontal="left" vertical="center" wrapText="1"/>
    </xf>
    <xf numFmtId="0" fontId="348" fillId="0" borderId="0" xfId="0" applyFont="1" applyAlignment="1">
      <alignment horizontal="left" vertical="center" wrapText="1"/>
    </xf>
    <xf numFmtId="0" fontId="365" fillId="0" borderId="0" xfId="0" applyFont="1" applyAlignment="1">
      <alignment horizontal="justify" vertical="center" wrapText="1"/>
    </xf>
    <xf numFmtId="0" fontId="332" fillId="0" borderId="0" xfId="0" applyFont="1" applyAlignment="1">
      <alignment vertical="top" wrapText="1"/>
    </xf>
    <xf numFmtId="0" fontId="365" fillId="0" borderId="0" xfId="0" applyFont="1" applyAlignment="1">
      <alignment vertical="center" wrapText="1"/>
    </xf>
    <xf numFmtId="0" fontId="348" fillId="0" borderId="0" xfId="0" applyFont="1" applyAlignment="1">
      <alignment vertical="justify" wrapText="1"/>
    </xf>
    <xf numFmtId="0" fontId="348" fillId="0" borderId="0" xfId="0" applyFont="1" applyAlignment="1">
      <alignment horizontal="justify" vertical="center" wrapText="1"/>
    </xf>
    <xf numFmtId="0" fontId="349" fillId="38" borderId="0" xfId="39648" applyFont="1" applyFill="1" applyAlignment="1"/>
    <xf numFmtId="0" fontId="332" fillId="39" borderId="0" xfId="0" applyFont="1" applyFill="1" applyAlignment="1">
      <alignment vertical="center" wrapText="1"/>
    </xf>
    <xf numFmtId="3" fontId="332" fillId="39" borderId="0" xfId="0" applyNumberFormat="1" applyFont="1" applyFill="1" applyAlignment="1">
      <alignment horizontal="right" vertical="center" wrapText="1"/>
    </xf>
    <xf numFmtId="3" fontId="348" fillId="39" borderId="0" xfId="0" applyNumberFormat="1" applyFont="1" applyFill="1" applyAlignment="1">
      <alignment horizontal="right" vertical="center" wrapText="1"/>
    </xf>
    <xf numFmtId="10" fontId="332" fillId="0" borderId="0" xfId="0" applyNumberFormat="1" applyFont="1" applyAlignment="1">
      <alignment horizontal="right" vertical="center" wrapText="1"/>
    </xf>
    <xf numFmtId="0" fontId="332" fillId="39" borderId="0" xfId="0" applyFont="1" applyFill="1" applyAlignment="1">
      <alignment horizontal="right" vertical="center" wrapText="1"/>
    </xf>
    <xf numFmtId="9" fontId="353" fillId="44" borderId="0" xfId="0" applyNumberFormat="1" applyFont="1" applyFill="1" applyAlignment="1">
      <alignment horizontal="right" vertical="center" wrapText="1"/>
    </xf>
    <xf numFmtId="0" fontId="353" fillId="44" borderId="0" xfId="0" applyFont="1" applyFill="1" applyAlignment="1">
      <alignment horizontal="right" vertical="center" wrapText="1"/>
    </xf>
    <xf numFmtId="166" fontId="332" fillId="0" borderId="0" xfId="39361" applyFont="1" applyBorder="1" applyAlignment="1">
      <alignment horizontal="right" vertical="center" wrapText="1"/>
    </xf>
    <xf numFmtId="0" fontId="353" fillId="46" borderId="0" xfId="0" applyFont="1" applyFill="1" applyBorder="1" applyAlignment="1">
      <alignment horizontal="right" vertical="center" wrapText="1"/>
    </xf>
    <xf numFmtId="166" fontId="353" fillId="46" borderId="0" xfId="39361" applyFont="1" applyFill="1" applyBorder="1" applyAlignment="1">
      <alignment horizontal="right" vertical="center" wrapText="1"/>
    </xf>
    <xf numFmtId="0" fontId="363" fillId="0" borderId="0" xfId="0" applyFont="1" applyAlignment="1">
      <alignment vertical="center"/>
    </xf>
    <xf numFmtId="166" fontId="332" fillId="0" borderId="0" xfId="0" applyNumberFormat="1" applyFont="1" applyAlignment="1">
      <alignment horizontal="right" vertical="center"/>
    </xf>
    <xf numFmtId="0" fontId="353" fillId="44" borderId="0" xfId="0" applyFont="1" applyFill="1" applyAlignment="1">
      <alignment vertical="center" wrapText="1"/>
    </xf>
    <xf numFmtId="0" fontId="332" fillId="0" borderId="22" xfId="0" applyFont="1" applyBorder="1" applyAlignment="1">
      <alignment horizontal="center" vertical="center" wrapText="1"/>
    </xf>
    <xf numFmtId="3" fontId="332" fillId="0" borderId="21" xfId="0" applyNumberFormat="1" applyFont="1" applyBorder="1" applyAlignment="1">
      <alignment horizontal="center" vertical="center" wrapText="1"/>
    </xf>
    <xf numFmtId="0" fontId="332" fillId="0" borderId="21" xfId="0" applyFont="1" applyBorder="1" applyAlignment="1">
      <alignment horizontal="center" vertical="center" wrapText="1"/>
    </xf>
    <xf numFmtId="0" fontId="348" fillId="0" borderId="21" xfId="0" applyFont="1" applyBorder="1" applyAlignment="1">
      <alignment horizontal="center" vertical="center" wrapText="1"/>
    </xf>
    <xf numFmtId="0" fontId="332" fillId="0" borderId="0" xfId="0" applyFont="1" applyAlignment="1">
      <alignment horizontal="left" vertical="center" wrapText="1" indent="1"/>
    </xf>
    <xf numFmtId="14" fontId="332" fillId="0" borderId="0" xfId="0" applyNumberFormat="1" applyFont="1" applyAlignment="1">
      <alignment horizontal="right" vertical="center" wrapText="1"/>
    </xf>
    <xf numFmtId="0" fontId="332" fillId="0" borderId="0" xfId="0" applyFont="1" applyAlignment="1">
      <alignment horizontal="right" vertical="center" wrapText="1" indent="1"/>
    </xf>
    <xf numFmtId="0" fontId="353" fillId="46" borderId="0" xfId="0" applyFont="1" applyFill="1" applyAlignment="1">
      <alignment horizontal="right" vertical="center" wrapText="1"/>
    </xf>
    <xf numFmtId="0" fontId="332" fillId="0" borderId="19" xfId="0" applyFont="1" applyBorder="1"/>
    <xf numFmtId="0" fontId="353" fillId="44" borderId="26" xfId="0" applyFont="1" applyFill="1" applyBorder="1" applyAlignment="1">
      <alignment horizontal="center" vertical="center" wrapText="1"/>
    </xf>
    <xf numFmtId="0" fontId="363" fillId="0" borderId="19" xfId="0" applyFont="1" applyBorder="1" applyAlignment="1">
      <alignment vertical="center"/>
    </xf>
    <xf numFmtId="0" fontId="332" fillId="0" borderId="19" xfId="0" applyFont="1" applyBorder="1" applyAlignment="1">
      <alignment vertical="center"/>
    </xf>
    <xf numFmtId="0" fontId="353" fillId="46" borderId="19" xfId="0" applyFont="1" applyFill="1" applyBorder="1" applyAlignment="1">
      <alignment vertical="center"/>
    </xf>
    <xf numFmtId="166" fontId="353" fillId="46" borderId="21" xfId="39361" applyFont="1" applyFill="1" applyBorder="1" applyAlignment="1">
      <alignment horizontal="right" vertical="center" wrapText="1"/>
    </xf>
    <xf numFmtId="0" fontId="340" fillId="0" borderId="19" xfId="0" applyFont="1" applyBorder="1" applyAlignment="1">
      <alignment vertical="center"/>
    </xf>
    <xf numFmtId="0" fontId="331" fillId="39" borderId="0" xfId="0" applyFont="1" applyFill="1" applyAlignment="1">
      <alignment wrapText="1"/>
    </xf>
    <xf numFmtId="0" fontId="333" fillId="44" borderId="19" xfId="0" applyFont="1" applyFill="1" applyBorder="1" applyAlignment="1">
      <alignment horizontal="center" vertical="center" wrapText="1"/>
    </xf>
    <xf numFmtId="0" fontId="333" fillId="44" borderId="0" xfId="0" applyFont="1" applyFill="1" applyAlignment="1">
      <alignment horizontal="center" vertical="center" wrapText="1"/>
    </xf>
    <xf numFmtId="0" fontId="333" fillId="44" borderId="19" xfId="0" applyFont="1" applyFill="1" applyBorder="1" applyAlignment="1">
      <alignment vertical="center" wrapText="1"/>
    </xf>
    <xf numFmtId="0" fontId="331" fillId="0" borderId="19" xfId="0" applyFont="1" applyBorder="1" applyAlignment="1">
      <alignment horizontal="right" vertical="center" wrapText="1"/>
    </xf>
    <xf numFmtId="171" fontId="348" fillId="0" borderId="0" xfId="0" applyNumberFormat="1" applyFont="1" applyAlignment="1">
      <alignment horizontal="right" vertical="center"/>
    </xf>
    <xf numFmtId="0" fontId="371" fillId="0" borderId="0" xfId="0" applyFont="1" applyAlignment="1">
      <alignment horizontal="left" vertical="center" wrapText="1" indent="1"/>
    </xf>
    <xf numFmtId="0" fontId="371" fillId="0" borderId="0" xfId="0" applyFont="1" applyAlignment="1">
      <alignment horizontal="right" vertical="center" wrapText="1"/>
    </xf>
    <xf numFmtId="14" fontId="371" fillId="0" borderId="0" xfId="0" applyNumberFormat="1" applyFont="1" applyAlignment="1">
      <alignment horizontal="right" vertical="center" wrapText="1"/>
    </xf>
    <xf numFmtId="0" fontId="371" fillId="0" borderId="0" xfId="0" applyFont="1" applyAlignment="1">
      <alignment vertical="center" wrapText="1"/>
    </xf>
    <xf numFmtId="181" fontId="353" fillId="44" borderId="0" xfId="39361" applyNumberFormat="1" applyFont="1" applyFill="1" applyAlignment="1">
      <alignment horizontal="right" vertical="center" wrapText="1"/>
    </xf>
    <xf numFmtId="9" fontId="332" fillId="0" borderId="0" xfId="39649" applyFont="1"/>
    <xf numFmtId="166" fontId="353" fillId="46" borderId="0" xfId="39361" applyFont="1" applyFill="1" applyAlignment="1">
      <alignment horizontal="right" vertical="center" wrapText="1"/>
    </xf>
    <xf numFmtId="166" fontId="353" fillId="44" borderId="31" xfId="39361" applyFont="1" applyFill="1" applyBorder="1" applyAlignment="1">
      <alignment horizontal="right" vertical="center" wrapText="1"/>
    </xf>
    <xf numFmtId="0" fontId="348" fillId="0" borderId="0" xfId="0" applyFont="1" applyFill="1" applyAlignment="1">
      <alignment horizontal="left" vertical="center"/>
    </xf>
    <xf numFmtId="166" fontId="331" fillId="0" borderId="0" xfId="39361" applyFont="1"/>
    <xf numFmtId="0" fontId="361" fillId="39" borderId="0" xfId="0" applyFont="1" applyFill="1" applyAlignment="1">
      <alignment vertical="center" wrapText="1"/>
    </xf>
    <xf numFmtId="166" fontId="332" fillId="0" borderId="0" xfId="39361" applyFont="1" applyFill="1" applyAlignment="1">
      <alignment horizontal="right" vertical="center"/>
    </xf>
    <xf numFmtId="166" fontId="340" fillId="0" borderId="34" xfId="39361" applyFont="1" applyFill="1" applyBorder="1" applyAlignment="1">
      <alignment horizontal="right" vertical="center"/>
    </xf>
    <xf numFmtId="166" fontId="340" fillId="0" borderId="35" xfId="39361" applyFont="1" applyFill="1" applyBorder="1" applyAlignment="1">
      <alignment horizontal="right" vertical="center"/>
    </xf>
    <xf numFmtId="9" fontId="332" fillId="0" borderId="0" xfId="39649" applyFont="1" applyFill="1"/>
    <xf numFmtId="0" fontId="331" fillId="0" borderId="0" xfId="0" applyFont="1" applyBorder="1" applyAlignment="1">
      <alignment vertical="center" wrapText="1"/>
    </xf>
    <xf numFmtId="166" fontId="333" fillId="44" borderId="19" xfId="39361" applyFont="1" applyFill="1" applyBorder="1" applyAlignment="1">
      <alignment horizontal="right" vertical="center" wrapText="1"/>
    </xf>
    <xf numFmtId="166" fontId="333" fillId="44" borderId="0" xfId="39361" applyFont="1" applyFill="1" applyAlignment="1">
      <alignment horizontal="right" vertical="center" wrapText="1"/>
    </xf>
    <xf numFmtId="17" fontId="333" fillId="44" borderId="26" xfId="0" applyNumberFormat="1" applyFont="1" applyFill="1" applyBorder="1" applyAlignment="1">
      <alignment horizontal="center" vertical="center" wrapText="1"/>
    </xf>
    <xf numFmtId="166" fontId="331" fillId="0" borderId="0" xfId="39361" applyFont="1" applyFill="1"/>
    <xf numFmtId="166" fontId="338" fillId="0" borderId="0" xfId="39361" applyFont="1"/>
    <xf numFmtId="166" fontId="337" fillId="0" borderId="0" xfId="39361" applyFont="1" applyAlignment="1">
      <alignment horizontal="right" vertical="center" wrapText="1"/>
    </xf>
    <xf numFmtId="166" fontId="331" fillId="0" borderId="0" xfId="39361" applyFont="1" applyBorder="1" applyAlignment="1">
      <alignment horizontal="right" vertical="center" wrapText="1"/>
    </xf>
    <xf numFmtId="166" fontId="337" fillId="0" borderId="0" xfId="39361" applyFont="1" applyFill="1" applyAlignment="1">
      <alignment horizontal="right" vertical="center" wrapText="1"/>
    </xf>
    <xf numFmtId="166" fontId="337" fillId="0" borderId="39" xfId="39361" applyFont="1" applyBorder="1" applyAlignment="1">
      <alignment horizontal="right" vertical="center" wrapText="1"/>
    </xf>
    <xf numFmtId="166" fontId="337" fillId="0" borderId="39" xfId="39361" applyFont="1" applyFill="1" applyBorder="1" applyAlignment="1">
      <alignment horizontal="right" vertical="center" wrapText="1"/>
    </xf>
    <xf numFmtId="166" fontId="358" fillId="0" borderId="14" xfId="39361" applyFont="1" applyBorder="1" applyAlignment="1">
      <alignment horizontal="right" vertical="center" wrapText="1"/>
    </xf>
    <xf numFmtId="166" fontId="338" fillId="0" borderId="0" xfId="39361" applyFont="1" applyBorder="1" applyAlignment="1">
      <alignment horizontal="right" vertical="center" wrapText="1"/>
    </xf>
    <xf numFmtId="166" fontId="358" fillId="0" borderId="14" xfId="39361" applyFont="1" applyFill="1" applyBorder="1" applyAlignment="1">
      <alignment horizontal="right" vertical="center" wrapText="1"/>
    </xf>
    <xf numFmtId="166" fontId="358" fillId="0" borderId="0" xfId="39361" applyFont="1" applyAlignment="1">
      <alignment horizontal="right" vertical="center" wrapText="1"/>
    </xf>
    <xf numFmtId="166" fontId="358" fillId="0" borderId="0" xfId="39361" applyFont="1" applyFill="1" applyAlignment="1">
      <alignment horizontal="right" vertical="center" wrapText="1"/>
    </xf>
    <xf numFmtId="166" fontId="331" fillId="0" borderId="39" xfId="39361" applyFont="1" applyBorder="1" applyAlignment="1">
      <alignment horizontal="right" vertical="center" wrapText="1"/>
    </xf>
    <xf numFmtId="166" fontId="331" fillId="0" borderId="39" xfId="39361" applyFont="1" applyFill="1" applyBorder="1" applyAlignment="1">
      <alignment horizontal="right" vertical="center" wrapText="1"/>
    </xf>
    <xf numFmtId="166" fontId="337" fillId="0" borderId="14" xfId="39361" applyFont="1" applyBorder="1" applyAlignment="1">
      <alignment horizontal="right" vertical="center" wrapText="1"/>
    </xf>
    <xf numFmtId="166" fontId="337" fillId="0" borderId="14" xfId="39361" applyFont="1" applyFill="1" applyBorder="1" applyAlignment="1">
      <alignment horizontal="right" vertical="center" wrapText="1"/>
    </xf>
    <xf numFmtId="166" fontId="331" fillId="0" borderId="0" xfId="39361" applyFont="1" applyAlignment="1">
      <alignment horizontal="right" vertical="center" wrapText="1"/>
    </xf>
    <xf numFmtId="166" fontId="331" fillId="0" borderId="0" xfId="39361" applyFont="1" applyFill="1" applyAlignment="1">
      <alignment horizontal="right" vertical="center" wrapText="1"/>
    </xf>
    <xf numFmtId="166" fontId="348" fillId="0" borderId="21" xfId="39361" applyFont="1" applyFill="1" applyBorder="1" applyAlignment="1">
      <alignment horizontal="right" vertical="center" wrapText="1"/>
    </xf>
    <xf numFmtId="0" fontId="342" fillId="45" borderId="0" xfId="0" applyFont="1" applyFill="1"/>
    <xf numFmtId="0" fontId="340" fillId="0" borderId="0" xfId="0" applyFont="1" applyAlignment="1">
      <alignment vertical="center"/>
    </xf>
    <xf numFmtId="166" fontId="340" fillId="0" borderId="40" xfId="39361" applyFont="1" applyFill="1" applyBorder="1" applyAlignment="1">
      <alignment horizontal="right" vertical="center"/>
    </xf>
    <xf numFmtId="166" fontId="340" fillId="0" borderId="40" xfId="39361" applyFont="1" applyBorder="1" applyAlignment="1">
      <alignment horizontal="right" vertical="center"/>
    </xf>
    <xf numFmtId="0" fontId="340" fillId="42" borderId="0" xfId="0" applyFont="1" applyFill="1" applyAlignment="1">
      <alignment horizontal="center" vertical="center" wrapText="1"/>
    </xf>
    <xf numFmtId="0" fontId="340" fillId="0" borderId="0" xfId="0" applyFont="1" applyAlignment="1">
      <alignment vertical="center"/>
    </xf>
    <xf numFmtId="0" fontId="332" fillId="0" borderId="0" xfId="39545" applyFont="1" applyAlignment="1">
      <alignment horizontal="center"/>
    </xf>
    <xf numFmtId="0" fontId="341" fillId="0" borderId="0" xfId="39545" applyFont="1" applyAlignment="1">
      <alignment horizontal="center"/>
    </xf>
    <xf numFmtId="166" fontId="348" fillId="0" borderId="0" xfId="39361" applyFont="1" applyFill="1" applyAlignment="1">
      <alignment horizontal="right" vertical="center" wrapText="1"/>
    </xf>
    <xf numFmtId="0" fontId="332" fillId="0" borderId="0" xfId="0" applyFont="1" applyAlignment="1">
      <alignment vertical="center" wrapText="1"/>
    </xf>
    <xf numFmtId="0" fontId="340" fillId="42" borderId="0" xfId="0" applyFont="1" applyFill="1" applyBorder="1" applyAlignment="1">
      <alignment horizontal="center" vertical="center" wrapText="1"/>
    </xf>
    <xf numFmtId="0" fontId="335" fillId="0" borderId="0" xfId="39545" applyFont="1" applyBorder="1" applyAlignment="1">
      <alignment horizontal="center"/>
    </xf>
    <xf numFmtId="0" fontId="341" fillId="0" borderId="0" xfId="39545" applyFont="1" applyBorder="1" applyAlignment="1">
      <alignment horizontal="center"/>
    </xf>
    <xf numFmtId="0" fontId="340" fillId="42" borderId="0" xfId="0" applyFont="1" applyFill="1" applyAlignment="1">
      <alignment horizontal="center"/>
    </xf>
    <xf numFmtId="0" fontId="332" fillId="0" borderId="0" xfId="0" applyFont="1" applyAlignment="1">
      <alignment horizontal="center"/>
    </xf>
    <xf numFmtId="0" fontId="341" fillId="0" borderId="0" xfId="0" applyFont="1" applyAlignment="1">
      <alignment horizontal="center"/>
    </xf>
    <xf numFmtId="0" fontId="340" fillId="42" borderId="39" xfId="0" applyFont="1" applyFill="1" applyBorder="1" applyAlignment="1">
      <alignment horizontal="center" vertical="center"/>
    </xf>
    <xf numFmtId="0" fontId="340" fillId="42" borderId="0" xfId="0" applyFont="1" applyFill="1" applyBorder="1" applyAlignment="1">
      <alignment horizontal="center"/>
    </xf>
    <xf numFmtId="0" fontId="348" fillId="0" borderId="0" xfId="0" applyFont="1" applyAlignment="1">
      <alignment horizontal="justify" vertical="justify" wrapText="1"/>
    </xf>
    <xf numFmtId="0" fontId="348" fillId="0" borderId="0" xfId="0" applyFont="1" applyFill="1" applyAlignment="1">
      <alignment horizontal="justify" vertical="justify" wrapText="1"/>
    </xf>
    <xf numFmtId="0" fontId="348" fillId="0" borderId="0" xfId="0" applyFont="1" applyFill="1" applyAlignment="1">
      <alignment horizontal="left" vertical="center" wrapText="1"/>
    </xf>
    <xf numFmtId="0" fontId="348" fillId="0" borderId="0" xfId="0" applyFont="1" applyFill="1" applyAlignment="1">
      <alignment horizontal="justify" vertical="center" wrapText="1"/>
    </xf>
    <xf numFmtId="0" fontId="332" fillId="0" borderId="0" xfId="0" applyFont="1" applyAlignment="1">
      <alignment horizontal="left" vertical="top" wrapText="1"/>
    </xf>
    <xf numFmtId="0" fontId="344" fillId="0" borderId="0" xfId="0" applyFont="1" applyAlignment="1">
      <alignment horizontal="left" vertical="top" wrapText="1"/>
    </xf>
    <xf numFmtId="0" fontId="348" fillId="0" borderId="0" xfId="0" applyFont="1" applyAlignment="1">
      <alignment horizontal="left" vertical="center" wrapText="1"/>
    </xf>
    <xf numFmtId="0" fontId="332" fillId="0" borderId="0" xfId="0" applyFont="1" applyAlignment="1">
      <alignment horizontal="left" vertical="center" wrapText="1"/>
    </xf>
    <xf numFmtId="0" fontId="356" fillId="0" borderId="0" xfId="0" applyFont="1" applyAlignment="1">
      <alignment horizontal="left" vertical="center" wrapText="1"/>
    </xf>
    <xf numFmtId="0" fontId="354" fillId="0" borderId="0" xfId="0" applyFont="1" applyAlignment="1">
      <alignment horizontal="left" vertical="center"/>
    </xf>
    <xf numFmtId="0" fontId="354" fillId="0" borderId="0" xfId="0" applyFont="1" applyAlignment="1">
      <alignment horizontal="left" vertical="top" wrapText="1"/>
    </xf>
    <xf numFmtId="0" fontId="348" fillId="0" borderId="0" xfId="0" applyFont="1" applyAlignment="1">
      <alignment horizontal="left" vertical="top" wrapText="1"/>
    </xf>
    <xf numFmtId="0" fontId="348" fillId="0" borderId="0" xfId="0" applyFont="1" applyFill="1" applyAlignment="1">
      <alignment horizontal="left" vertical="top" wrapText="1"/>
    </xf>
    <xf numFmtId="0" fontId="335" fillId="0" borderId="0" xfId="0" applyFont="1" applyAlignment="1">
      <alignment horizontal="left" vertical="top" wrapText="1"/>
    </xf>
    <xf numFmtId="0" fontId="332" fillId="0" borderId="0" xfId="0" applyFont="1" applyAlignment="1">
      <alignment horizontal="justify" vertical="justify" wrapText="1"/>
    </xf>
    <xf numFmtId="0" fontId="332" fillId="0" borderId="0" xfId="0" applyFont="1" applyFill="1" applyAlignment="1">
      <alignment horizontal="center"/>
    </xf>
    <xf numFmtId="14" fontId="332" fillId="0" borderId="0" xfId="0" applyNumberFormat="1" applyFont="1" applyFill="1" applyAlignment="1">
      <alignment horizontal="center" wrapText="1"/>
    </xf>
    <xf numFmtId="0" fontId="340" fillId="0" borderId="0" xfId="0" applyFont="1" applyFill="1" applyAlignment="1">
      <alignment horizontal="center"/>
    </xf>
    <xf numFmtId="0" fontId="332" fillId="0" borderId="0" xfId="0" applyFont="1" applyAlignment="1">
      <alignment horizontal="left" vertical="justify" wrapText="1"/>
    </xf>
    <xf numFmtId="0" fontId="332" fillId="0" borderId="0" xfId="0" applyFont="1" applyAlignment="1">
      <alignment horizontal="justify" vertical="justify"/>
    </xf>
    <xf numFmtId="0" fontId="332" fillId="0" borderId="0" xfId="0" applyFont="1" applyAlignment="1">
      <alignment horizontal="left" vertical="justify"/>
    </xf>
    <xf numFmtId="0" fontId="352" fillId="0" borderId="0" xfId="0" applyFont="1" applyAlignment="1">
      <alignment horizontal="left" vertical="center"/>
    </xf>
    <xf numFmtId="0" fontId="342" fillId="45" borderId="0" xfId="39531" applyFont="1" applyFill="1" applyAlignment="1">
      <alignment horizontal="left"/>
    </xf>
    <xf numFmtId="0" fontId="353" fillId="44" borderId="25" xfId="0" applyFont="1" applyFill="1" applyBorder="1" applyAlignment="1">
      <alignment horizontal="center" vertical="center" wrapText="1"/>
    </xf>
    <xf numFmtId="0" fontId="353" fillId="44" borderId="22" xfId="0" applyFont="1" applyFill="1" applyBorder="1" applyAlignment="1">
      <alignment horizontal="center" vertical="center" wrapText="1"/>
    </xf>
    <xf numFmtId="0" fontId="332" fillId="0" borderId="0" xfId="0" applyFont="1" applyAlignment="1">
      <alignment horizontal="center" vertical="center"/>
    </xf>
    <xf numFmtId="0" fontId="337" fillId="0" borderId="0" xfId="0" applyFont="1" applyAlignment="1">
      <alignment horizontal="left" vertical="center" wrapText="1"/>
    </xf>
    <xf numFmtId="0" fontId="353" fillId="44" borderId="27" xfId="0" applyFont="1" applyFill="1" applyBorder="1" applyAlignment="1">
      <alignment horizontal="center" vertical="center" wrapText="1"/>
    </xf>
    <xf numFmtId="0" fontId="353" fillId="44" borderId="28" xfId="0" applyFont="1" applyFill="1" applyBorder="1" applyAlignment="1">
      <alignment horizontal="center" vertical="center" wrapText="1"/>
    </xf>
    <xf numFmtId="0" fontId="342" fillId="43" borderId="0" xfId="0" applyFont="1" applyFill="1" applyAlignment="1">
      <alignment horizontal="left" vertical="center"/>
    </xf>
    <xf numFmtId="0" fontId="365" fillId="0" borderId="0" xfId="0" applyFont="1" applyAlignment="1">
      <alignment horizontal="left" vertical="center" wrapText="1"/>
    </xf>
    <xf numFmtId="0" fontId="332" fillId="0" borderId="0" xfId="0" applyFont="1" applyAlignment="1">
      <alignment vertical="top" wrapText="1"/>
    </xf>
    <xf numFmtId="0" fontId="341" fillId="0" borderId="0" xfId="0" applyFont="1" applyAlignment="1">
      <alignment horizontal="left" vertical="center" wrapText="1"/>
    </xf>
    <xf numFmtId="0" fontId="331" fillId="0" borderId="0" xfId="0" applyFont="1" applyAlignment="1">
      <alignment horizontal="justify" vertical="center" wrapText="1"/>
    </xf>
    <xf numFmtId="0" fontId="361" fillId="39" borderId="0" xfId="0" applyFont="1" applyFill="1" applyAlignment="1">
      <alignment vertical="center" wrapText="1"/>
    </xf>
    <xf numFmtId="0" fontId="333" fillId="46" borderId="27" xfId="0" applyFont="1" applyFill="1" applyBorder="1" applyAlignment="1">
      <alignment horizontal="center" vertical="center" wrapText="1"/>
    </xf>
    <xf numFmtId="0" fontId="333" fillId="46" borderId="29" xfId="0" applyFont="1" applyFill="1" applyBorder="1" applyAlignment="1">
      <alignment horizontal="center" vertical="center" wrapText="1"/>
    </xf>
    <xf numFmtId="0" fontId="333" fillId="46" borderId="26" xfId="0" applyFont="1" applyFill="1" applyBorder="1" applyAlignment="1">
      <alignment horizontal="center" vertical="center" wrapText="1"/>
    </xf>
    <xf numFmtId="0" fontId="332" fillId="0" borderId="0" xfId="0" applyFont="1" applyFill="1" applyAlignment="1">
      <alignment horizontal="justify" vertical="justify"/>
    </xf>
    <xf numFmtId="0" fontId="332" fillId="0" borderId="0" xfId="0" applyFont="1" applyFill="1" applyAlignment="1">
      <alignment horizontal="justify" vertical="justify" wrapText="1"/>
    </xf>
    <xf numFmtId="0" fontId="335" fillId="0" borderId="0" xfId="0" applyFont="1" applyAlignment="1">
      <alignment horizontal="justify" vertical="justify" wrapText="1"/>
    </xf>
  </cellXfs>
  <cellStyles count="39650">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787"/>
    <cellStyle name=", 4 3 3" xfId="14681"/>
    <cellStyle name=", 5" xfId="10"/>
    <cellStyle name=", 6" xfId="11"/>
    <cellStyle name=", 6 2" xfId="12"/>
    <cellStyle name=", 6 3" xfId="14682"/>
    <cellStyle name=", 7" xfId="13"/>
    <cellStyle name=", 7 2" xfId="11788"/>
    <cellStyle name=", 7 3" xfId="14683"/>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147"/>
    <cellStyle name="20% - Accent5 2" xfId="81"/>
    <cellStyle name="20% - Accent5 2 2" xfId="82"/>
    <cellStyle name="20% - Accent5 3" xfId="83"/>
    <cellStyle name="20% - Accent6" xfId="6600"/>
    <cellStyle name="20% - Accent6 2" xfId="84"/>
    <cellStyle name="20% - Accent6 2 2" xfId="85"/>
    <cellStyle name="20% - Accent6 2 2 2" xfId="86"/>
    <cellStyle name="20% - Accent6 2 3" xfId="87"/>
    <cellStyle name="20% - Accent6 3" xfId="88"/>
    <cellStyle name="20% - Accent6 3 2" xfId="89"/>
    <cellStyle name="20% - Accent6 3 2 2" xfId="90"/>
    <cellStyle name="20% - Accent6 3 3" xfId="91"/>
    <cellStyle name="20% - Accent6 3 3 2" xfId="92"/>
    <cellStyle name="20% - Accent6 3 4" xfId="93"/>
    <cellStyle name="20% - Accent6 4" xfId="94"/>
    <cellStyle name="20% - Accent6 4 2" xfId="95"/>
    <cellStyle name="20% - Accent6 5" xfId="96"/>
    <cellStyle name="20% - Accent6 5 2" xfId="97"/>
    <cellStyle name="20% - Accent6 6" xfId="98"/>
    <cellStyle name="20% - Énfasis1 2" xfId="99"/>
    <cellStyle name="20% - Énfasis1 2 2" xfId="100"/>
    <cellStyle name="20% - Énfasis1 2 2 2" xfId="101"/>
    <cellStyle name="20% - Énfasis1 2 2 2 2" xfId="102"/>
    <cellStyle name="20% - Énfasis1 2 2 3" xfId="103"/>
    <cellStyle name="20% - Énfasis1 2 2 3 2" xfId="6514"/>
    <cellStyle name="20% - Énfasis1 2 2 3 2 2" xfId="11790"/>
    <cellStyle name="20% - Énfasis1 2 2 3 2 2 2" xfId="20829"/>
    <cellStyle name="20% - Énfasis1 2 2 3 2 2 2 2" xfId="26385"/>
    <cellStyle name="20% - Énfasis1 2 2 3 2 2 2 3" xfId="31879"/>
    <cellStyle name="20% - Énfasis1 2 2 3 2 2 2 4" xfId="37363"/>
    <cellStyle name="20% - Énfasis1 2 2 3 2 2 3" xfId="23656"/>
    <cellStyle name="20% - Énfasis1 2 2 3 2 2 4" xfId="29150"/>
    <cellStyle name="20% - Énfasis1 2 2 3 2 2 5" xfId="34634"/>
    <cellStyle name="20% - Énfasis1 2 2 3 2 3" xfId="19412"/>
    <cellStyle name="20% - Énfasis1 2 2 3 2 3 2" xfId="24968"/>
    <cellStyle name="20% - Énfasis1 2 2 3 2 3 3" xfId="30462"/>
    <cellStyle name="20% - Énfasis1 2 2 3 2 3 4" xfId="35946"/>
    <cellStyle name="20% - Énfasis1 2 2 3 2 4" xfId="22239"/>
    <cellStyle name="20% - Énfasis1 2 2 3 2 5" xfId="27731"/>
    <cellStyle name="20% - Énfasis1 2 2 3 2 6" xfId="33215"/>
    <cellStyle name="20% - Énfasis1 2 2 3 3" xfId="6604"/>
    <cellStyle name="20% - Énfasis1 2 2 3 3 2" xfId="19492"/>
    <cellStyle name="20% - Énfasis1 2 2 3 3 2 2" xfId="25048"/>
    <cellStyle name="20% - Énfasis1 2 2 3 3 2 3" xfId="30542"/>
    <cellStyle name="20% - Énfasis1 2 2 3 3 2 4" xfId="36026"/>
    <cellStyle name="20% - Énfasis1 2 2 3 3 3" xfId="22319"/>
    <cellStyle name="20% - Énfasis1 2 2 3 3 4" xfId="27813"/>
    <cellStyle name="20% - Énfasis1 2 2 3 3 5" xfId="33297"/>
    <cellStyle name="20% - Énfasis1 2 2 3 4" xfId="19307"/>
    <cellStyle name="20% - Énfasis1 2 2 3 4 2" xfId="24867"/>
    <cellStyle name="20% - Énfasis1 2 2 3 4 3" xfId="30361"/>
    <cellStyle name="20% - Énfasis1 2 2 3 4 4" xfId="35845"/>
    <cellStyle name="20% - Énfasis1 2 2 3 5" xfId="22082"/>
    <cellStyle name="20% - Énfasis1 2 2 3 6" xfId="22134"/>
    <cellStyle name="20% - Énfasis1 2 2 3 7" xfId="27628"/>
    <cellStyle name="20% - Énfasis1 2 2 3 8" xfId="33112"/>
    <cellStyle name="20% - Énfasis1 2 3" xfId="104"/>
    <cellStyle name="20% - Énfasis1 2 3 2" xfId="105"/>
    <cellStyle name="20% - Énfasis1 2 3 2 2" xfId="6515"/>
    <cellStyle name="20% - Énfasis1 2 3 2 2 2" xfId="11792"/>
    <cellStyle name="20% - Énfasis1 2 3 2 2 2 2" xfId="20830"/>
    <cellStyle name="20% - Énfasis1 2 3 2 2 2 2 2" xfId="26386"/>
    <cellStyle name="20% - Énfasis1 2 3 2 2 2 2 3" xfId="31880"/>
    <cellStyle name="20% - Énfasis1 2 3 2 2 2 2 4" xfId="37364"/>
    <cellStyle name="20% - Énfasis1 2 3 2 2 2 3" xfId="23657"/>
    <cellStyle name="20% - Énfasis1 2 3 2 2 2 4" xfId="29151"/>
    <cellStyle name="20% - Énfasis1 2 3 2 2 2 5" xfId="34635"/>
    <cellStyle name="20% - Énfasis1 2 3 2 2 3" xfId="19413"/>
    <cellStyle name="20% - Énfasis1 2 3 2 2 3 2" xfId="24969"/>
    <cellStyle name="20% - Énfasis1 2 3 2 2 3 3" xfId="30463"/>
    <cellStyle name="20% - Énfasis1 2 3 2 2 3 4" xfId="35947"/>
    <cellStyle name="20% - Énfasis1 2 3 2 2 4" xfId="22240"/>
    <cellStyle name="20% - Énfasis1 2 3 2 2 5" xfId="27732"/>
    <cellStyle name="20% - Énfasis1 2 3 2 2 6" xfId="33216"/>
    <cellStyle name="20% - Énfasis1 2 3 2 3" xfId="6605"/>
    <cellStyle name="20% - Énfasis1 2 3 2 3 2" xfId="19493"/>
    <cellStyle name="20% - Énfasis1 2 3 2 3 2 2" xfId="25049"/>
    <cellStyle name="20% - Énfasis1 2 3 2 3 2 3" xfId="30543"/>
    <cellStyle name="20% - Énfasis1 2 3 2 3 2 4" xfId="36027"/>
    <cellStyle name="20% - Énfasis1 2 3 2 3 3" xfId="22320"/>
    <cellStyle name="20% - Énfasis1 2 3 2 3 4" xfId="27814"/>
    <cellStyle name="20% - Énfasis1 2 3 2 3 5" xfId="33298"/>
    <cellStyle name="20% - Énfasis1 2 3 2 4" xfId="19308"/>
    <cellStyle name="20% - Énfasis1 2 3 2 4 2" xfId="24868"/>
    <cellStyle name="20% - Énfasis1 2 3 2 4 3" xfId="30362"/>
    <cellStyle name="20% - Énfasis1 2 3 2 4 4" xfId="35846"/>
    <cellStyle name="20% - Énfasis1 2 3 2 5" xfId="22083"/>
    <cellStyle name="20% - Énfasis1 2 3 2 6" xfId="22135"/>
    <cellStyle name="20% - Énfasis1 2 3 2 7" xfId="27629"/>
    <cellStyle name="20% - Énfasis1 2 3 2 8" xfId="33113"/>
    <cellStyle name="20% - Énfasis1 2 3 3" xfId="11791"/>
    <cellStyle name="20% - Énfasis1 2 4" xfId="106"/>
    <cellStyle name="20% - Énfasis1 2 4 2" xfId="6516"/>
    <cellStyle name="20% - Énfasis1 2 4 2 2" xfId="11793"/>
    <cellStyle name="20% - Énfasis1 2 4 2 2 2" xfId="20831"/>
    <cellStyle name="20% - Énfasis1 2 4 2 2 2 2" xfId="26387"/>
    <cellStyle name="20% - Énfasis1 2 4 2 2 2 3" xfId="31881"/>
    <cellStyle name="20% - Énfasis1 2 4 2 2 2 4" xfId="37365"/>
    <cellStyle name="20% - Énfasis1 2 4 2 2 3" xfId="23658"/>
    <cellStyle name="20% - Énfasis1 2 4 2 2 4" xfId="29152"/>
    <cellStyle name="20% - Énfasis1 2 4 2 2 5" xfId="34636"/>
    <cellStyle name="20% - Énfasis1 2 4 2 3" xfId="19414"/>
    <cellStyle name="20% - Énfasis1 2 4 2 3 2" xfId="24970"/>
    <cellStyle name="20% - Énfasis1 2 4 2 3 3" xfId="30464"/>
    <cellStyle name="20% - Énfasis1 2 4 2 3 4" xfId="35948"/>
    <cellStyle name="20% - Énfasis1 2 4 2 4" xfId="22241"/>
    <cellStyle name="20% - Énfasis1 2 4 2 5" xfId="27733"/>
    <cellStyle name="20% - Énfasis1 2 4 2 6" xfId="33217"/>
    <cellStyle name="20% - Énfasis1 2 4 3" xfId="6606"/>
    <cellStyle name="20% - Énfasis1 2 4 3 2" xfId="19494"/>
    <cellStyle name="20% - Énfasis1 2 4 3 2 2" xfId="25050"/>
    <cellStyle name="20% - Énfasis1 2 4 3 2 3" xfId="30544"/>
    <cellStyle name="20% - Énfasis1 2 4 3 2 4" xfId="36028"/>
    <cellStyle name="20% - Énfasis1 2 4 3 3" xfId="22321"/>
    <cellStyle name="20% - Énfasis1 2 4 3 4" xfId="27815"/>
    <cellStyle name="20% - Énfasis1 2 4 3 5" xfId="33299"/>
    <cellStyle name="20% - Énfasis1 2 4 4" xfId="19309"/>
    <cellStyle name="20% - Énfasis1 2 4 4 2" xfId="24869"/>
    <cellStyle name="20% - Énfasis1 2 4 4 3" xfId="30363"/>
    <cellStyle name="20% - Énfasis1 2 4 4 4" xfId="35847"/>
    <cellStyle name="20% - Énfasis1 2 4 5" xfId="22084"/>
    <cellStyle name="20% - Énfasis1 2 4 6" xfId="22136"/>
    <cellStyle name="20% - Énfasis1 2 4 7" xfId="27630"/>
    <cellStyle name="20% - Énfasis1 2 4 8" xfId="33114"/>
    <cellStyle name="20% - Énfasis1 2 5" xfId="107"/>
    <cellStyle name="20% - Énfasis1 2 6" xfId="11789"/>
    <cellStyle name="20% - Énfasis1 2 7" xfId="14684"/>
    <cellStyle name="20% - Énfasis1 3" xfId="108"/>
    <cellStyle name="20% - Énfasis1 3 2" xfId="109"/>
    <cellStyle name="20% - Énfasis1 4" xfId="110"/>
    <cellStyle name="20% - Énfasis1 4 2" xfId="6517"/>
    <cellStyle name="20% - Énfasis1 4 2 2" xfId="11794"/>
    <cellStyle name="20% - Énfasis1 4 2 2 2" xfId="20832"/>
    <cellStyle name="20% - Énfasis1 4 2 2 2 2" xfId="26388"/>
    <cellStyle name="20% - Énfasis1 4 2 2 2 3" xfId="31882"/>
    <cellStyle name="20% - Énfasis1 4 2 2 2 4" xfId="37366"/>
    <cellStyle name="20% - Énfasis1 4 2 2 3" xfId="23659"/>
    <cellStyle name="20% - Énfasis1 4 2 2 4" xfId="29153"/>
    <cellStyle name="20% - Énfasis1 4 2 2 5" xfId="34637"/>
    <cellStyle name="20% - Énfasis1 4 2 3" xfId="19415"/>
    <cellStyle name="20% - Énfasis1 4 2 3 2" xfId="24971"/>
    <cellStyle name="20% - Énfasis1 4 2 3 3" xfId="30465"/>
    <cellStyle name="20% - Énfasis1 4 2 3 4" xfId="35949"/>
    <cellStyle name="20% - Énfasis1 4 2 4" xfId="22242"/>
    <cellStyle name="20% - Énfasis1 4 2 5" xfId="27734"/>
    <cellStyle name="20% - Énfasis1 4 2 6" xfId="33218"/>
    <cellStyle name="20% - Énfasis1 4 3" xfId="6607"/>
    <cellStyle name="20% - Énfasis1 4 3 2" xfId="19495"/>
    <cellStyle name="20% - Énfasis1 4 3 2 2" xfId="25051"/>
    <cellStyle name="20% - Énfasis1 4 3 2 3" xfId="30545"/>
    <cellStyle name="20% - Énfasis1 4 3 2 4" xfId="36029"/>
    <cellStyle name="20% - Énfasis1 4 3 3" xfId="22322"/>
    <cellStyle name="20% - Énfasis1 4 3 4" xfId="27816"/>
    <cellStyle name="20% - Énfasis1 4 3 5" xfId="33300"/>
    <cellStyle name="20% - Énfasis1 4 4" xfId="19310"/>
    <cellStyle name="20% - Énfasis1 4 4 2" xfId="24870"/>
    <cellStyle name="20% - Énfasis1 4 4 3" xfId="30364"/>
    <cellStyle name="20% - Énfasis1 4 4 4" xfId="35848"/>
    <cellStyle name="20% - Énfasis1 4 5" xfId="22085"/>
    <cellStyle name="20% - Énfasis1 4 6" xfId="22137"/>
    <cellStyle name="20% - Énfasis1 4 7" xfId="27631"/>
    <cellStyle name="20% - Énfasis1 4 8" xfId="33115"/>
    <cellStyle name="20% - Énfasis2 2" xfId="111"/>
    <cellStyle name="20% - Énfasis2 2 2" xfId="112"/>
    <cellStyle name="20% - Énfasis2 2 2 2" xfId="113"/>
    <cellStyle name="20% - Énfasis2 2 2 2 2" xfId="114"/>
    <cellStyle name="20% - Énfasis2 2 2 3" xfId="115"/>
    <cellStyle name="20% - Énfasis2 2 2 3 2" xfId="6518"/>
    <cellStyle name="20% - Énfasis2 2 2 3 2 2" xfId="11796"/>
    <cellStyle name="20% - Énfasis2 2 2 3 2 2 2" xfId="20833"/>
    <cellStyle name="20% - Énfasis2 2 2 3 2 2 2 2" xfId="26389"/>
    <cellStyle name="20% - Énfasis2 2 2 3 2 2 2 3" xfId="31883"/>
    <cellStyle name="20% - Énfasis2 2 2 3 2 2 2 4" xfId="37367"/>
    <cellStyle name="20% - Énfasis2 2 2 3 2 2 3" xfId="23660"/>
    <cellStyle name="20% - Énfasis2 2 2 3 2 2 4" xfId="29154"/>
    <cellStyle name="20% - Énfasis2 2 2 3 2 2 5" xfId="34638"/>
    <cellStyle name="20% - Énfasis2 2 2 3 2 3" xfId="19416"/>
    <cellStyle name="20% - Énfasis2 2 2 3 2 3 2" xfId="24972"/>
    <cellStyle name="20% - Énfasis2 2 2 3 2 3 3" xfId="30466"/>
    <cellStyle name="20% - Énfasis2 2 2 3 2 3 4" xfId="35950"/>
    <cellStyle name="20% - Énfasis2 2 2 3 2 4" xfId="22243"/>
    <cellStyle name="20% - Énfasis2 2 2 3 2 5" xfId="27735"/>
    <cellStyle name="20% - Énfasis2 2 2 3 2 6" xfId="33219"/>
    <cellStyle name="20% - Énfasis2 2 2 3 3" xfId="6608"/>
    <cellStyle name="20% - Énfasis2 2 2 3 3 2" xfId="19496"/>
    <cellStyle name="20% - Énfasis2 2 2 3 3 2 2" xfId="25052"/>
    <cellStyle name="20% - Énfasis2 2 2 3 3 2 3" xfId="30546"/>
    <cellStyle name="20% - Énfasis2 2 2 3 3 2 4" xfId="36030"/>
    <cellStyle name="20% - Énfasis2 2 2 3 3 3" xfId="22323"/>
    <cellStyle name="20% - Énfasis2 2 2 3 3 4" xfId="27817"/>
    <cellStyle name="20% - Énfasis2 2 2 3 3 5" xfId="33301"/>
    <cellStyle name="20% - Énfasis2 2 2 3 4" xfId="19311"/>
    <cellStyle name="20% - Énfasis2 2 2 3 4 2" xfId="24871"/>
    <cellStyle name="20% - Énfasis2 2 2 3 4 3" xfId="30365"/>
    <cellStyle name="20% - Énfasis2 2 2 3 4 4" xfId="35849"/>
    <cellStyle name="20% - Énfasis2 2 2 3 5" xfId="22086"/>
    <cellStyle name="20% - Énfasis2 2 2 3 6" xfId="22138"/>
    <cellStyle name="20% - Énfasis2 2 2 3 7" xfId="27632"/>
    <cellStyle name="20% - Énfasis2 2 2 3 8" xfId="33116"/>
    <cellStyle name="20% - Énfasis2 2 3" xfId="116"/>
    <cellStyle name="20% - Énfasis2 2 3 2" xfId="117"/>
    <cellStyle name="20% - Énfasis2 2 3 2 2" xfId="6519"/>
    <cellStyle name="20% - Énfasis2 2 3 2 2 2" xfId="11798"/>
    <cellStyle name="20% - Énfasis2 2 3 2 2 2 2" xfId="20834"/>
    <cellStyle name="20% - Énfasis2 2 3 2 2 2 2 2" xfId="26390"/>
    <cellStyle name="20% - Énfasis2 2 3 2 2 2 2 3" xfId="31884"/>
    <cellStyle name="20% - Énfasis2 2 3 2 2 2 2 4" xfId="37368"/>
    <cellStyle name="20% - Énfasis2 2 3 2 2 2 3" xfId="23661"/>
    <cellStyle name="20% - Énfasis2 2 3 2 2 2 4" xfId="29155"/>
    <cellStyle name="20% - Énfasis2 2 3 2 2 2 5" xfId="34639"/>
    <cellStyle name="20% - Énfasis2 2 3 2 2 3" xfId="19417"/>
    <cellStyle name="20% - Énfasis2 2 3 2 2 3 2" xfId="24973"/>
    <cellStyle name="20% - Énfasis2 2 3 2 2 3 3" xfId="30467"/>
    <cellStyle name="20% - Énfasis2 2 3 2 2 3 4" xfId="35951"/>
    <cellStyle name="20% - Énfasis2 2 3 2 2 4" xfId="22244"/>
    <cellStyle name="20% - Énfasis2 2 3 2 2 5" xfId="27736"/>
    <cellStyle name="20% - Énfasis2 2 3 2 2 6" xfId="33220"/>
    <cellStyle name="20% - Énfasis2 2 3 2 3" xfId="6609"/>
    <cellStyle name="20% - Énfasis2 2 3 2 3 2" xfId="19497"/>
    <cellStyle name="20% - Énfasis2 2 3 2 3 2 2" xfId="25053"/>
    <cellStyle name="20% - Énfasis2 2 3 2 3 2 3" xfId="30547"/>
    <cellStyle name="20% - Énfasis2 2 3 2 3 2 4" xfId="36031"/>
    <cellStyle name="20% - Énfasis2 2 3 2 3 3" xfId="22324"/>
    <cellStyle name="20% - Énfasis2 2 3 2 3 4" xfId="27818"/>
    <cellStyle name="20% - Énfasis2 2 3 2 3 5" xfId="33302"/>
    <cellStyle name="20% - Énfasis2 2 3 2 4" xfId="19312"/>
    <cellStyle name="20% - Énfasis2 2 3 2 4 2" xfId="24872"/>
    <cellStyle name="20% - Énfasis2 2 3 2 4 3" xfId="30366"/>
    <cellStyle name="20% - Énfasis2 2 3 2 4 4" xfId="35850"/>
    <cellStyle name="20% - Énfasis2 2 3 2 5" xfId="22087"/>
    <cellStyle name="20% - Énfasis2 2 3 2 6" xfId="22139"/>
    <cellStyle name="20% - Énfasis2 2 3 2 7" xfId="27633"/>
    <cellStyle name="20% - Énfasis2 2 3 2 8" xfId="33117"/>
    <cellStyle name="20% - Énfasis2 2 3 3" xfId="11797"/>
    <cellStyle name="20% - Énfasis2 2 4" xfId="118"/>
    <cellStyle name="20% - Énfasis2 2 4 2" xfId="6520"/>
    <cellStyle name="20% - Énfasis2 2 4 2 2" xfId="11799"/>
    <cellStyle name="20% - Énfasis2 2 4 2 2 2" xfId="20835"/>
    <cellStyle name="20% - Énfasis2 2 4 2 2 2 2" xfId="26391"/>
    <cellStyle name="20% - Énfasis2 2 4 2 2 2 3" xfId="31885"/>
    <cellStyle name="20% - Énfasis2 2 4 2 2 2 4" xfId="37369"/>
    <cellStyle name="20% - Énfasis2 2 4 2 2 3" xfId="23662"/>
    <cellStyle name="20% - Énfasis2 2 4 2 2 4" xfId="29156"/>
    <cellStyle name="20% - Énfasis2 2 4 2 2 5" xfId="34640"/>
    <cellStyle name="20% - Énfasis2 2 4 2 3" xfId="19418"/>
    <cellStyle name="20% - Énfasis2 2 4 2 3 2" xfId="24974"/>
    <cellStyle name="20% - Énfasis2 2 4 2 3 3" xfId="30468"/>
    <cellStyle name="20% - Énfasis2 2 4 2 3 4" xfId="35952"/>
    <cellStyle name="20% - Énfasis2 2 4 2 4" xfId="22245"/>
    <cellStyle name="20% - Énfasis2 2 4 2 5" xfId="27737"/>
    <cellStyle name="20% - Énfasis2 2 4 2 6" xfId="33221"/>
    <cellStyle name="20% - Énfasis2 2 4 3" xfId="6610"/>
    <cellStyle name="20% - Énfasis2 2 4 3 2" xfId="19498"/>
    <cellStyle name="20% - Énfasis2 2 4 3 2 2" xfId="25054"/>
    <cellStyle name="20% - Énfasis2 2 4 3 2 3" xfId="30548"/>
    <cellStyle name="20% - Énfasis2 2 4 3 2 4" xfId="36032"/>
    <cellStyle name="20% - Énfasis2 2 4 3 3" xfId="22325"/>
    <cellStyle name="20% - Énfasis2 2 4 3 4" xfId="27819"/>
    <cellStyle name="20% - Énfasis2 2 4 3 5" xfId="33303"/>
    <cellStyle name="20% - Énfasis2 2 4 4" xfId="19313"/>
    <cellStyle name="20% - Énfasis2 2 4 4 2" xfId="24873"/>
    <cellStyle name="20% - Énfasis2 2 4 4 3" xfId="30367"/>
    <cellStyle name="20% - Énfasis2 2 4 4 4" xfId="35851"/>
    <cellStyle name="20% - Énfasis2 2 4 5" xfId="22088"/>
    <cellStyle name="20% - Énfasis2 2 4 6" xfId="22140"/>
    <cellStyle name="20% - Énfasis2 2 4 7" xfId="27634"/>
    <cellStyle name="20% - Énfasis2 2 4 8" xfId="33118"/>
    <cellStyle name="20% - Énfasis2 2 5" xfId="119"/>
    <cellStyle name="20% - Énfasis2 2 6" xfId="11795"/>
    <cellStyle name="20% - Énfasis2 2 7" xfId="14685"/>
    <cellStyle name="20% - Énfasis2 3" xfId="120"/>
    <cellStyle name="20% - Énfasis2 3 2" xfId="121"/>
    <cellStyle name="20% - Énfasis2 4" xfId="122"/>
    <cellStyle name="20% - Énfasis2 4 2" xfId="6521"/>
    <cellStyle name="20% - Énfasis2 4 2 2" xfId="11800"/>
    <cellStyle name="20% - Énfasis2 4 2 2 2" xfId="20836"/>
    <cellStyle name="20% - Énfasis2 4 2 2 2 2" xfId="26392"/>
    <cellStyle name="20% - Énfasis2 4 2 2 2 3" xfId="31886"/>
    <cellStyle name="20% - Énfasis2 4 2 2 2 4" xfId="37370"/>
    <cellStyle name="20% - Énfasis2 4 2 2 3" xfId="23663"/>
    <cellStyle name="20% - Énfasis2 4 2 2 4" xfId="29157"/>
    <cellStyle name="20% - Énfasis2 4 2 2 5" xfId="34641"/>
    <cellStyle name="20% - Énfasis2 4 2 3" xfId="19419"/>
    <cellStyle name="20% - Énfasis2 4 2 3 2" xfId="24975"/>
    <cellStyle name="20% - Énfasis2 4 2 3 3" xfId="30469"/>
    <cellStyle name="20% - Énfasis2 4 2 3 4" xfId="35953"/>
    <cellStyle name="20% - Énfasis2 4 2 4" xfId="22246"/>
    <cellStyle name="20% - Énfasis2 4 2 5" xfId="27738"/>
    <cellStyle name="20% - Énfasis2 4 2 6" xfId="33222"/>
    <cellStyle name="20% - Énfasis2 4 3" xfId="6611"/>
    <cellStyle name="20% - Énfasis2 4 3 2" xfId="19499"/>
    <cellStyle name="20% - Énfasis2 4 3 2 2" xfId="25055"/>
    <cellStyle name="20% - Énfasis2 4 3 2 3" xfId="30549"/>
    <cellStyle name="20% - Énfasis2 4 3 2 4" xfId="36033"/>
    <cellStyle name="20% - Énfasis2 4 3 3" xfId="22326"/>
    <cellStyle name="20% - Énfasis2 4 3 4" xfId="27820"/>
    <cellStyle name="20% - Énfasis2 4 3 5" xfId="33304"/>
    <cellStyle name="20% - Énfasis2 4 4" xfId="19314"/>
    <cellStyle name="20% - Énfasis2 4 4 2" xfId="24874"/>
    <cellStyle name="20% - Énfasis2 4 4 3" xfId="30368"/>
    <cellStyle name="20% - Énfasis2 4 4 4" xfId="35852"/>
    <cellStyle name="20% - Énfasis2 4 5" xfId="22089"/>
    <cellStyle name="20% - Énfasis2 4 6" xfId="22141"/>
    <cellStyle name="20% - Énfasis2 4 7" xfId="27635"/>
    <cellStyle name="20% - Énfasis2 4 8" xfId="33119"/>
    <cellStyle name="20% - Énfasis3 2" xfId="123"/>
    <cellStyle name="20% - Énfasis3 2 2" xfId="124"/>
    <cellStyle name="20% - Énfasis3 2 2 2" xfId="125"/>
    <cellStyle name="20% - Énfasis3 2 2 2 2" xfId="126"/>
    <cellStyle name="20% - Énfasis3 2 2 3" xfId="127"/>
    <cellStyle name="20% - Énfasis3 2 2 3 2" xfId="6522"/>
    <cellStyle name="20% - Énfasis3 2 2 3 2 2" xfId="11802"/>
    <cellStyle name="20% - Énfasis3 2 2 3 2 2 2" xfId="20837"/>
    <cellStyle name="20% - Énfasis3 2 2 3 2 2 2 2" xfId="26393"/>
    <cellStyle name="20% - Énfasis3 2 2 3 2 2 2 3" xfId="31887"/>
    <cellStyle name="20% - Énfasis3 2 2 3 2 2 2 4" xfId="37371"/>
    <cellStyle name="20% - Énfasis3 2 2 3 2 2 3" xfId="23664"/>
    <cellStyle name="20% - Énfasis3 2 2 3 2 2 4" xfId="29158"/>
    <cellStyle name="20% - Énfasis3 2 2 3 2 2 5" xfId="34642"/>
    <cellStyle name="20% - Énfasis3 2 2 3 2 3" xfId="19420"/>
    <cellStyle name="20% - Énfasis3 2 2 3 2 3 2" xfId="24976"/>
    <cellStyle name="20% - Énfasis3 2 2 3 2 3 3" xfId="30470"/>
    <cellStyle name="20% - Énfasis3 2 2 3 2 3 4" xfId="35954"/>
    <cellStyle name="20% - Énfasis3 2 2 3 2 4" xfId="22247"/>
    <cellStyle name="20% - Énfasis3 2 2 3 2 5" xfId="27739"/>
    <cellStyle name="20% - Énfasis3 2 2 3 2 6" xfId="33223"/>
    <cellStyle name="20% - Énfasis3 2 2 3 3" xfId="6612"/>
    <cellStyle name="20% - Énfasis3 2 2 3 3 2" xfId="19500"/>
    <cellStyle name="20% - Énfasis3 2 2 3 3 2 2" xfId="25056"/>
    <cellStyle name="20% - Énfasis3 2 2 3 3 2 3" xfId="30550"/>
    <cellStyle name="20% - Énfasis3 2 2 3 3 2 4" xfId="36034"/>
    <cellStyle name="20% - Énfasis3 2 2 3 3 3" xfId="22327"/>
    <cellStyle name="20% - Énfasis3 2 2 3 3 4" xfId="27821"/>
    <cellStyle name="20% - Énfasis3 2 2 3 3 5" xfId="33305"/>
    <cellStyle name="20% - Énfasis3 2 2 3 4" xfId="19315"/>
    <cellStyle name="20% - Énfasis3 2 2 3 4 2" xfId="24875"/>
    <cellStyle name="20% - Énfasis3 2 2 3 4 3" xfId="30369"/>
    <cellStyle name="20% - Énfasis3 2 2 3 4 4" xfId="35853"/>
    <cellStyle name="20% - Énfasis3 2 2 3 5" xfId="22090"/>
    <cellStyle name="20% - Énfasis3 2 2 3 6" xfId="22142"/>
    <cellStyle name="20% - Énfasis3 2 2 3 7" xfId="27636"/>
    <cellStyle name="20% - Énfasis3 2 2 3 8" xfId="33120"/>
    <cellStyle name="20% - Énfasis3 2 3" xfId="128"/>
    <cellStyle name="20% - Énfasis3 2 3 2" xfId="129"/>
    <cellStyle name="20% - Énfasis3 2 3 2 2" xfId="6523"/>
    <cellStyle name="20% - Énfasis3 2 3 2 2 2" xfId="11804"/>
    <cellStyle name="20% - Énfasis3 2 3 2 2 2 2" xfId="20838"/>
    <cellStyle name="20% - Énfasis3 2 3 2 2 2 2 2" xfId="26394"/>
    <cellStyle name="20% - Énfasis3 2 3 2 2 2 2 3" xfId="31888"/>
    <cellStyle name="20% - Énfasis3 2 3 2 2 2 2 4" xfId="37372"/>
    <cellStyle name="20% - Énfasis3 2 3 2 2 2 3" xfId="23665"/>
    <cellStyle name="20% - Énfasis3 2 3 2 2 2 4" xfId="29159"/>
    <cellStyle name="20% - Énfasis3 2 3 2 2 2 5" xfId="34643"/>
    <cellStyle name="20% - Énfasis3 2 3 2 2 3" xfId="19421"/>
    <cellStyle name="20% - Énfasis3 2 3 2 2 3 2" xfId="24977"/>
    <cellStyle name="20% - Énfasis3 2 3 2 2 3 3" xfId="30471"/>
    <cellStyle name="20% - Énfasis3 2 3 2 2 3 4" xfId="35955"/>
    <cellStyle name="20% - Énfasis3 2 3 2 2 4" xfId="22248"/>
    <cellStyle name="20% - Énfasis3 2 3 2 2 5" xfId="27740"/>
    <cellStyle name="20% - Énfasis3 2 3 2 2 6" xfId="33224"/>
    <cellStyle name="20% - Énfasis3 2 3 2 3" xfId="6613"/>
    <cellStyle name="20% - Énfasis3 2 3 2 3 2" xfId="19501"/>
    <cellStyle name="20% - Énfasis3 2 3 2 3 2 2" xfId="25057"/>
    <cellStyle name="20% - Énfasis3 2 3 2 3 2 3" xfId="30551"/>
    <cellStyle name="20% - Énfasis3 2 3 2 3 2 4" xfId="36035"/>
    <cellStyle name="20% - Énfasis3 2 3 2 3 3" xfId="22328"/>
    <cellStyle name="20% - Énfasis3 2 3 2 3 4" xfId="27822"/>
    <cellStyle name="20% - Énfasis3 2 3 2 3 5" xfId="33306"/>
    <cellStyle name="20% - Énfasis3 2 3 2 4" xfId="19316"/>
    <cellStyle name="20% - Énfasis3 2 3 2 4 2" xfId="24876"/>
    <cellStyle name="20% - Énfasis3 2 3 2 4 3" xfId="30370"/>
    <cellStyle name="20% - Énfasis3 2 3 2 4 4" xfId="35854"/>
    <cellStyle name="20% - Énfasis3 2 3 2 5" xfId="22091"/>
    <cellStyle name="20% - Énfasis3 2 3 2 6" xfId="22143"/>
    <cellStyle name="20% - Énfasis3 2 3 2 7" xfId="27637"/>
    <cellStyle name="20% - Énfasis3 2 3 2 8" xfId="33121"/>
    <cellStyle name="20% - Énfasis3 2 3 3" xfId="11803"/>
    <cellStyle name="20% - Énfasis3 2 4" xfId="130"/>
    <cellStyle name="20% - Énfasis3 2 4 2" xfId="6524"/>
    <cellStyle name="20% - Énfasis3 2 4 2 2" xfId="11805"/>
    <cellStyle name="20% - Énfasis3 2 4 2 2 2" xfId="20839"/>
    <cellStyle name="20% - Énfasis3 2 4 2 2 2 2" xfId="26395"/>
    <cellStyle name="20% - Énfasis3 2 4 2 2 2 3" xfId="31889"/>
    <cellStyle name="20% - Énfasis3 2 4 2 2 2 4" xfId="37373"/>
    <cellStyle name="20% - Énfasis3 2 4 2 2 3" xfId="23666"/>
    <cellStyle name="20% - Énfasis3 2 4 2 2 4" xfId="29160"/>
    <cellStyle name="20% - Énfasis3 2 4 2 2 5" xfId="34644"/>
    <cellStyle name="20% - Énfasis3 2 4 2 3" xfId="19422"/>
    <cellStyle name="20% - Énfasis3 2 4 2 3 2" xfId="24978"/>
    <cellStyle name="20% - Énfasis3 2 4 2 3 3" xfId="30472"/>
    <cellStyle name="20% - Énfasis3 2 4 2 3 4" xfId="35956"/>
    <cellStyle name="20% - Énfasis3 2 4 2 4" xfId="22249"/>
    <cellStyle name="20% - Énfasis3 2 4 2 5" xfId="27741"/>
    <cellStyle name="20% - Énfasis3 2 4 2 6" xfId="33225"/>
    <cellStyle name="20% - Énfasis3 2 4 3" xfId="6614"/>
    <cellStyle name="20% - Énfasis3 2 4 3 2" xfId="19502"/>
    <cellStyle name="20% - Énfasis3 2 4 3 2 2" xfId="25058"/>
    <cellStyle name="20% - Énfasis3 2 4 3 2 3" xfId="30552"/>
    <cellStyle name="20% - Énfasis3 2 4 3 2 4" xfId="36036"/>
    <cellStyle name="20% - Énfasis3 2 4 3 3" xfId="22329"/>
    <cellStyle name="20% - Énfasis3 2 4 3 4" xfId="27823"/>
    <cellStyle name="20% - Énfasis3 2 4 3 5" xfId="33307"/>
    <cellStyle name="20% - Énfasis3 2 4 4" xfId="19317"/>
    <cellStyle name="20% - Énfasis3 2 4 4 2" xfId="24877"/>
    <cellStyle name="20% - Énfasis3 2 4 4 3" xfId="30371"/>
    <cellStyle name="20% - Énfasis3 2 4 4 4" xfId="35855"/>
    <cellStyle name="20% - Énfasis3 2 4 5" xfId="22092"/>
    <cellStyle name="20% - Énfasis3 2 4 6" xfId="22144"/>
    <cellStyle name="20% - Énfasis3 2 4 7" xfId="27638"/>
    <cellStyle name="20% - Énfasis3 2 4 8" xfId="33122"/>
    <cellStyle name="20% - Énfasis3 2 5" xfId="131"/>
    <cellStyle name="20% - Énfasis3 2 6" xfId="11801"/>
    <cellStyle name="20% - Énfasis3 2 7" xfId="14686"/>
    <cellStyle name="20% - Énfasis3 3" xfId="132"/>
    <cellStyle name="20% - Énfasis3 3 2" xfId="133"/>
    <cellStyle name="20% - Énfasis3 4" xfId="134"/>
    <cellStyle name="20% - Énfasis3 4 2" xfId="6525"/>
    <cellStyle name="20% - Énfasis3 4 2 2" xfId="11806"/>
    <cellStyle name="20% - Énfasis3 4 2 2 2" xfId="20840"/>
    <cellStyle name="20% - Énfasis3 4 2 2 2 2" xfId="26396"/>
    <cellStyle name="20% - Énfasis3 4 2 2 2 3" xfId="31890"/>
    <cellStyle name="20% - Énfasis3 4 2 2 2 4" xfId="37374"/>
    <cellStyle name="20% - Énfasis3 4 2 2 3" xfId="23667"/>
    <cellStyle name="20% - Énfasis3 4 2 2 4" xfId="29161"/>
    <cellStyle name="20% - Énfasis3 4 2 2 5" xfId="34645"/>
    <cellStyle name="20% - Énfasis3 4 2 3" xfId="19423"/>
    <cellStyle name="20% - Énfasis3 4 2 3 2" xfId="24979"/>
    <cellStyle name="20% - Énfasis3 4 2 3 3" xfId="30473"/>
    <cellStyle name="20% - Énfasis3 4 2 3 4" xfId="35957"/>
    <cellStyle name="20% - Énfasis3 4 2 4" xfId="22250"/>
    <cellStyle name="20% - Énfasis3 4 2 5" xfId="27742"/>
    <cellStyle name="20% - Énfasis3 4 2 6" xfId="33226"/>
    <cellStyle name="20% - Énfasis3 4 3" xfId="6615"/>
    <cellStyle name="20% - Énfasis3 4 3 2" xfId="19503"/>
    <cellStyle name="20% - Énfasis3 4 3 2 2" xfId="25059"/>
    <cellStyle name="20% - Énfasis3 4 3 2 3" xfId="30553"/>
    <cellStyle name="20% - Énfasis3 4 3 2 4" xfId="36037"/>
    <cellStyle name="20% - Énfasis3 4 3 3" xfId="22330"/>
    <cellStyle name="20% - Énfasis3 4 3 4" xfId="27824"/>
    <cellStyle name="20% - Énfasis3 4 3 5" xfId="33308"/>
    <cellStyle name="20% - Énfasis3 4 4" xfId="19318"/>
    <cellStyle name="20% - Énfasis3 4 4 2" xfId="24878"/>
    <cellStyle name="20% - Énfasis3 4 4 3" xfId="30372"/>
    <cellStyle name="20% - Énfasis3 4 4 4" xfId="35856"/>
    <cellStyle name="20% - Énfasis3 4 5" xfId="22093"/>
    <cellStyle name="20% - Énfasis3 4 6" xfId="22145"/>
    <cellStyle name="20% - Énfasis3 4 7" xfId="27639"/>
    <cellStyle name="20% - Énfasis3 4 8" xfId="33123"/>
    <cellStyle name="20% - Énfasis4 2" xfId="135"/>
    <cellStyle name="20% - Énfasis4 2 2" xfId="136"/>
    <cellStyle name="20% - Énfasis4 2 2 2" xfId="137"/>
    <cellStyle name="20% - Énfasis4 2 2 2 2" xfId="138"/>
    <cellStyle name="20% - Énfasis4 2 2 3" xfId="139"/>
    <cellStyle name="20% - Énfasis4 2 2 3 2" xfId="6526"/>
    <cellStyle name="20% - Énfasis4 2 2 3 2 2" xfId="11808"/>
    <cellStyle name="20% - Énfasis4 2 2 3 2 2 2" xfId="20841"/>
    <cellStyle name="20% - Énfasis4 2 2 3 2 2 2 2" xfId="26397"/>
    <cellStyle name="20% - Énfasis4 2 2 3 2 2 2 3" xfId="31891"/>
    <cellStyle name="20% - Énfasis4 2 2 3 2 2 2 4" xfId="37375"/>
    <cellStyle name="20% - Énfasis4 2 2 3 2 2 3" xfId="23668"/>
    <cellStyle name="20% - Énfasis4 2 2 3 2 2 4" xfId="29162"/>
    <cellStyle name="20% - Énfasis4 2 2 3 2 2 5" xfId="34646"/>
    <cellStyle name="20% - Énfasis4 2 2 3 2 3" xfId="19424"/>
    <cellStyle name="20% - Énfasis4 2 2 3 2 3 2" xfId="24980"/>
    <cellStyle name="20% - Énfasis4 2 2 3 2 3 3" xfId="30474"/>
    <cellStyle name="20% - Énfasis4 2 2 3 2 3 4" xfId="35958"/>
    <cellStyle name="20% - Énfasis4 2 2 3 2 4" xfId="22251"/>
    <cellStyle name="20% - Énfasis4 2 2 3 2 5" xfId="27743"/>
    <cellStyle name="20% - Énfasis4 2 2 3 2 6" xfId="33227"/>
    <cellStyle name="20% - Énfasis4 2 2 3 3" xfId="6616"/>
    <cellStyle name="20% - Énfasis4 2 2 3 3 2" xfId="19504"/>
    <cellStyle name="20% - Énfasis4 2 2 3 3 2 2" xfId="25060"/>
    <cellStyle name="20% - Énfasis4 2 2 3 3 2 3" xfId="30554"/>
    <cellStyle name="20% - Énfasis4 2 2 3 3 2 4" xfId="36038"/>
    <cellStyle name="20% - Énfasis4 2 2 3 3 3" xfId="22331"/>
    <cellStyle name="20% - Énfasis4 2 2 3 3 4" xfId="27825"/>
    <cellStyle name="20% - Énfasis4 2 2 3 3 5" xfId="33309"/>
    <cellStyle name="20% - Énfasis4 2 2 3 4" xfId="19319"/>
    <cellStyle name="20% - Énfasis4 2 2 3 4 2" xfId="24879"/>
    <cellStyle name="20% - Énfasis4 2 2 3 4 3" xfId="30373"/>
    <cellStyle name="20% - Énfasis4 2 2 3 4 4" xfId="35857"/>
    <cellStyle name="20% - Énfasis4 2 2 3 5" xfId="22094"/>
    <cellStyle name="20% - Énfasis4 2 2 3 6" xfId="22146"/>
    <cellStyle name="20% - Énfasis4 2 2 3 7" xfId="27640"/>
    <cellStyle name="20% - Énfasis4 2 2 3 8" xfId="33124"/>
    <cellStyle name="20% - Énfasis4 2 3" xfId="140"/>
    <cellStyle name="20% - Énfasis4 2 3 2" xfId="141"/>
    <cellStyle name="20% - Énfasis4 2 3 2 2" xfId="6527"/>
    <cellStyle name="20% - Énfasis4 2 3 2 2 2" xfId="11810"/>
    <cellStyle name="20% - Énfasis4 2 3 2 2 2 2" xfId="20842"/>
    <cellStyle name="20% - Énfasis4 2 3 2 2 2 2 2" xfId="26398"/>
    <cellStyle name="20% - Énfasis4 2 3 2 2 2 2 3" xfId="31892"/>
    <cellStyle name="20% - Énfasis4 2 3 2 2 2 2 4" xfId="37376"/>
    <cellStyle name="20% - Énfasis4 2 3 2 2 2 3" xfId="23669"/>
    <cellStyle name="20% - Énfasis4 2 3 2 2 2 4" xfId="29163"/>
    <cellStyle name="20% - Énfasis4 2 3 2 2 2 5" xfId="34647"/>
    <cellStyle name="20% - Énfasis4 2 3 2 2 3" xfId="19425"/>
    <cellStyle name="20% - Énfasis4 2 3 2 2 3 2" xfId="24981"/>
    <cellStyle name="20% - Énfasis4 2 3 2 2 3 3" xfId="30475"/>
    <cellStyle name="20% - Énfasis4 2 3 2 2 3 4" xfId="35959"/>
    <cellStyle name="20% - Énfasis4 2 3 2 2 4" xfId="22252"/>
    <cellStyle name="20% - Énfasis4 2 3 2 2 5" xfId="27744"/>
    <cellStyle name="20% - Énfasis4 2 3 2 2 6" xfId="33228"/>
    <cellStyle name="20% - Énfasis4 2 3 2 3" xfId="6617"/>
    <cellStyle name="20% - Énfasis4 2 3 2 3 2" xfId="19505"/>
    <cellStyle name="20% - Énfasis4 2 3 2 3 2 2" xfId="25061"/>
    <cellStyle name="20% - Énfasis4 2 3 2 3 2 3" xfId="30555"/>
    <cellStyle name="20% - Énfasis4 2 3 2 3 2 4" xfId="36039"/>
    <cellStyle name="20% - Énfasis4 2 3 2 3 3" xfId="22332"/>
    <cellStyle name="20% - Énfasis4 2 3 2 3 4" xfId="27826"/>
    <cellStyle name="20% - Énfasis4 2 3 2 3 5" xfId="33310"/>
    <cellStyle name="20% - Énfasis4 2 3 2 4" xfId="19320"/>
    <cellStyle name="20% - Énfasis4 2 3 2 4 2" xfId="24880"/>
    <cellStyle name="20% - Énfasis4 2 3 2 4 3" xfId="30374"/>
    <cellStyle name="20% - Énfasis4 2 3 2 4 4" xfId="35858"/>
    <cellStyle name="20% - Énfasis4 2 3 2 5" xfId="22095"/>
    <cellStyle name="20% - Énfasis4 2 3 2 6" xfId="22147"/>
    <cellStyle name="20% - Énfasis4 2 3 2 7" xfId="27641"/>
    <cellStyle name="20% - Énfasis4 2 3 2 8" xfId="33125"/>
    <cellStyle name="20% - Énfasis4 2 3 3" xfId="11809"/>
    <cellStyle name="20% - Énfasis4 2 4" xfId="142"/>
    <cellStyle name="20% - Énfasis4 2 4 2" xfId="6528"/>
    <cellStyle name="20% - Énfasis4 2 4 2 2" xfId="11811"/>
    <cellStyle name="20% - Énfasis4 2 4 2 2 2" xfId="20843"/>
    <cellStyle name="20% - Énfasis4 2 4 2 2 2 2" xfId="26399"/>
    <cellStyle name="20% - Énfasis4 2 4 2 2 2 3" xfId="31893"/>
    <cellStyle name="20% - Énfasis4 2 4 2 2 2 4" xfId="37377"/>
    <cellStyle name="20% - Énfasis4 2 4 2 2 3" xfId="23670"/>
    <cellStyle name="20% - Énfasis4 2 4 2 2 4" xfId="29164"/>
    <cellStyle name="20% - Énfasis4 2 4 2 2 5" xfId="34648"/>
    <cellStyle name="20% - Énfasis4 2 4 2 3" xfId="19426"/>
    <cellStyle name="20% - Énfasis4 2 4 2 3 2" xfId="24982"/>
    <cellStyle name="20% - Énfasis4 2 4 2 3 3" xfId="30476"/>
    <cellStyle name="20% - Énfasis4 2 4 2 3 4" xfId="35960"/>
    <cellStyle name="20% - Énfasis4 2 4 2 4" xfId="22253"/>
    <cellStyle name="20% - Énfasis4 2 4 2 5" xfId="27745"/>
    <cellStyle name="20% - Énfasis4 2 4 2 6" xfId="33229"/>
    <cellStyle name="20% - Énfasis4 2 4 3" xfId="6618"/>
    <cellStyle name="20% - Énfasis4 2 4 3 2" xfId="19506"/>
    <cellStyle name="20% - Énfasis4 2 4 3 2 2" xfId="25062"/>
    <cellStyle name="20% - Énfasis4 2 4 3 2 3" xfId="30556"/>
    <cellStyle name="20% - Énfasis4 2 4 3 2 4" xfId="36040"/>
    <cellStyle name="20% - Énfasis4 2 4 3 3" xfId="22333"/>
    <cellStyle name="20% - Énfasis4 2 4 3 4" xfId="27827"/>
    <cellStyle name="20% - Énfasis4 2 4 3 5" xfId="33311"/>
    <cellStyle name="20% - Énfasis4 2 4 4" xfId="19321"/>
    <cellStyle name="20% - Énfasis4 2 4 4 2" xfId="24881"/>
    <cellStyle name="20% - Énfasis4 2 4 4 3" xfId="30375"/>
    <cellStyle name="20% - Énfasis4 2 4 4 4" xfId="35859"/>
    <cellStyle name="20% - Énfasis4 2 4 5" xfId="22096"/>
    <cellStyle name="20% - Énfasis4 2 4 6" xfId="22148"/>
    <cellStyle name="20% - Énfasis4 2 4 7" xfId="27642"/>
    <cellStyle name="20% - Énfasis4 2 4 8" xfId="33126"/>
    <cellStyle name="20% - Énfasis4 2 5" xfId="143"/>
    <cellStyle name="20% - Énfasis4 2 6" xfId="11807"/>
    <cellStyle name="20% - Énfasis4 2 7" xfId="14687"/>
    <cellStyle name="20% - Énfasis4 3" xfId="144"/>
    <cellStyle name="20% - Énfasis4 3 2" xfId="145"/>
    <cellStyle name="20% - Énfasis4 4" xfId="146"/>
    <cellStyle name="20% - Énfasis4 4 2" xfId="6529"/>
    <cellStyle name="20% - Énfasis4 4 2 2" xfId="11812"/>
    <cellStyle name="20% - Énfasis4 4 2 2 2" xfId="20844"/>
    <cellStyle name="20% - Énfasis4 4 2 2 2 2" xfId="26400"/>
    <cellStyle name="20% - Énfasis4 4 2 2 2 3" xfId="31894"/>
    <cellStyle name="20% - Énfasis4 4 2 2 2 4" xfId="37378"/>
    <cellStyle name="20% - Énfasis4 4 2 2 3" xfId="23671"/>
    <cellStyle name="20% - Énfasis4 4 2 2 4" xfId="29165"/>
    <cellStyle name="20% - Énfasis4 4 2 2 5" xfId="34649"/>
    <cellStyle name="20% - Énfasis4 4 2 3" xfId="19427"/>
    <cellStyle name="20% - Énfasis4 4 2 3 2" xfId="24983"/>
    <cellStyle name="20% - Énfasis4 4 2 3 3" xfId="30477"/>
    <cellStyle name="20% - Énfasis4 4 2 3 4" xfId="35961"/>
    <cellStyle name="20% - Énfasis4 4 2 4" xfId="22254"/>
    <cellStyle name="20% - Énfasis4 4 2 5" xfId="27746"/>
    <cellStyle name="20% - Énfasis4 4 2 6" xfId="33230"/>
    <cellStyle name="20% - Énfasis4 4 3" xfId="6619"/>
    <cellStyle name="20% - Énfasis4 4 3 2" xfId="19507"/>
    <cellStyle name="20% - Énfasis4 4 3 2 2" xfId="25063"/>
    <cellStyle name="20% - Énfasis4 4 3 2 3" xfId="30557"/>
    <cellStyle name="20% - Énfasis4 4 3 2 4" xfId="36041"/>
    <cellStyle name="20% - Énfasis4 4 3 3" xfId="22334"/>
    <cellStyle name="20% - Énfasis4 4 3 4" xfId="27828"/>
    <cellStyle name="20% - Énfasis4 4 3 5" xfId="33312"/>
    <cellStyle name="20% - Énfasis4 4 4" xfId="19322"/>
    <cellStyle name="20% - Énfasis4 4 4 2" xfId="24882"/>
    <cellStyle name="20% - Énfasis4 4 4 3" xfId="30376"/>
    <cellStyle name="20% - Énfasis4 4 4 4" xfId="35860"/>
    <cellStyle name="20% - Énfasis4 4 5" xfId="22097"/>
    <cellStyle name="20% - Énfasis4 4 6" xfId="22149"/>
    <cellStyle name="20% - Énfasis4 4 7" xfId="27643"/>
    <cellStyle name="20% - Énfasis4 4 8" xfId="33127"/>
    <cellStyle name="20% - Énfasis5 10" xfId="27644"/>
    <cellStyle name="20% - Énfasis5 11" xfId="33128"/>
    <cellStyle name="20% - Énfasis5 2" xfId="148"/>
    <cellStyle name="20% - Énfasis5 2 2" xfId="149"/>
    <cellStyle name="20% - Énfasis5 2 2 2" xfId="150"/>
    <cellStyle name="20% - Énfasis5 2 2 2 2" xfId="11815"/>
    <cellStyle name="20% - Énfasis5 2 2 3" xfId="151"/>
    <cellStyle name="20% - Énfasis5 2 3" xfId="152"/>
    <cellStyle name="20% - Énfasis5 2 3 2" xfId="153"/>
    <cellStyle name="20% - Énfasis5 2 3 2 2" xfId="6531"/>
    <cellStyle name="20% - Énfasis5 2 3 2 2 2" xfId="11817"/>
    <cellStyle name="20% - Énfasis5 2 3 2 2 2 2" xfId="20846"/>
    <cellStyle name="20% - Énfasis5 2 3 2 2 2 2 2" xfId="26402"/>
    <cellStyle name="20% - Énfasis5 2 3 2 2 2 2 3" xfId="31896"/>
    <cellStyle name="20% - Énfasis5 2 3 2 2 2 2 4" xfId="37380"/>
    <cellStyle name="20% - Énfasis5 2 3 2 2 2 3" xfId="23673"/>
    <cellStyle name="20% - Énfasis5 2 3 2 2 2 4" xfId="29167"/>
    <cellStyle name="20% - Énfasis5 2 3 2 2 2 5" xfId="34651"/>
    <cellStyle name="20% - Énfasis5 2 3 2 2 3" xfId="19429"/>
    <cellStyle name="20% - Énfasis5 2 3 2 2 3 2" xfId="24985"/>
    <cellStyle name="20% - Énfasis5 2 3 2 2 3 3" xfId="30479"/>
    <cellStyle name="20% - Énfasis5 2 3 2 2 3 4" xfId="35963"/>
    <cellStyle name="20% - Énfasis5 2 3 2 2 4" xfId="22256"/>
    <cellStyle name="20% - Énfasis5 2 3 2 2 5" xfId="27748"/>
    <cellStyle name="20% - Énfasis5 2 3 2 2 6" xfId="33232"/>
    <cellStyle name="20% - Énfasis5 2 3 2 3" xfId="6621"/>
    <cellStyle name="20% - Énfasis5 2 3 2 3 2" xfId="19509"/>
    <cellStyle name="20% - Énfasis5 2 3 2 3 2 2" xfId="25065"/>
    <cellStyle name="20% - Énfasis5 2 3 2 3 2 3" xfId="30559"/>
    <cellStyle name="20% - Énfasis5 2 3 2 3 2 4" xfId="36043"/>
    <cellStyle name="20% - Énfasis5 2 3 2 3 3" xfId="22336"/>
    <cellStyle name="20% - Énfasis5 2 3 2 3 4" xfId="27830"/>
    <cellStyle name="20% - Énfasis5 2 3 2 3 5" xfId="33314"/>
    <cellStyle name="20% - Énfasis5 2 3 2 4" xfId="19323"/>
    <cellStyle name="20% - Énfasis5 2 3 2 4 2" xfId="24883"/>
    <cellStyle name="20% - Énfasis5 2 3 2 4 3" xfId="30377"/>
    <cellStyle name="20% - Énfasis5 2 3 2 4 4" xfId="35861"/>
    <cellStyle name="20% - Énfasis5 2 3 2 5" xfId="22099"/>
    <cellStyle name="20% - Énfasis5 2 3 2 6" xfId="22151"/>
    <cellStyle name="20% - Énfasis5 2 3 2 7" xfId="27645"/>
    <cellStyle name="20% - Énfasis5 2 3 2 8" xfId="33129"/>
    <cellStyle name="20% - Énfasis5 2 3 3" xfId="11816"/>
    <cellStyle name="20% - Énfasis5 2 4" xfId="154"/>
    <cellStyle name="20% - Énfasis5 2 5" xfId="11814"/>
    <cellStyle name="20% - Énfasis5 2 6" xfId="14688"/>
    <cellStyle name="20% - Énfasis5 3" xfId="155"/>
    <cellStyle name="20% - Énfasis5 3 2" xfId="156"/>
    <cellStyle name="20% - Énfasis5 3 2 2" xfId="6532"/>
    <cellStyle name="20% - Énfasis5 3 2 2 2" xfId="11818"/>
    <cellStyle name="20% - Énfasis5 3 2 2 2 2" xfId="20847"/>
    <cellStyle name="20% - Énfasis5 3 2 2 2 2 2" xfId="26403"/>
    <cellStyle name="20% - Énfasis5 3 2 2 2 2 3" xfId="31897"/>
    <cellStyle name="20% - Énfasis5 3 2 2 2 2 4" xfId="37381"/>
    <cellStyle name="20% - Énfasis5 3 2 2 2 3" xfId="23674"/>
    <cellStyle name="20% - Énfasis5 3 2 2 2 4" xfId="29168"/>
    <cellStyle name="20% - Énfasis5 3 2 2 2 5" xfId="34652"/>
    <cellStyle name="20% - Énfasis5 3 2 2 3" xfId="19430"/>
    <cellStyle name="20% - Énfasis5 3 2 2 3 2" xfId="24986"/>
    <cellStyle name="20% - Énfasis5 3 2 2 3 3" xfId="30480"/>
    <cellStyle name="20% - Énfasis5 3 2 2 3 4" xfId="35964"/>
    <cellStyle name="20% - Énfasis5 3 2 2 4" xfId="22257"/>
    <cellStyle name="20% - Énfasis5 3 2 2 5" xfId="27749"/>
    <cellStyle name="20% - Énfasis5 3 2 2 6" xfId="33233"/>
    <cellStyle name="20% - Énfasis5 3 2 3" xfId="6623"/>
    <cellStyle name="20% - Énfasis5 3 2 3 2" xfId="19511"/>
    <cellStyle name="20% - Énfasis5 3 2 3 2 2" xfId="25067"/>
    <cellStyle name="20% - Énfasis5 3 2 3 2 3" xfId="30561"/>
    <cellStyle name="20% - Énfasis5 3 2 3 2 4" xfId="36045"/>
    <cellStyle name="20% - Énfasis5 3 2 3 3" xfId="22338"/>
    <cellStyle name="20% - Énfasis5 3 2 3 4" xfId="27832"/>
    <cellStyle name="20% - Énfasis5 3 2 3 5" xfId="33316"/>
    <cellStyle name="20% - Énfasis5 3 2 4" xfId="19324"/>
    <cellStyle name="20% - Énfasis5 3 2 4 2" xfId="24884"/>
    <cellStyle name="20% - Énfasis5 3 2 4 3" xfId="30378"/>
    <cellStyle name="20% - Énfasis5 3 2 4 4" xfId="35862"/>
    <cellStyle name="20% - Énfasis5 3 2 5" xfId="22100"/>
    <cellStyle name="20% - Énfasis5 3 2 6" xfId="22152"/>
    <cellStyle name="20% - Énfasis5 3 2 7" xfId="27646"/>
    <cellStyle name="20% - Énfasis5 3 2 8" xfId="33130"/>
    <cellStyle name="20% - Énfasis5 3 3" xfId="157"/>
    <cellStyle name="20% - Énfasis5 4" xfId="158"/>
    <cellStyle name="20% - Énfasis5 4 2" xfId="6533"/>
    <cellStyle name="20% - Énfasis5 4 2 2" xfId="11819"/>
    <cellStyle name="20% - Énfasis5 4 2 2 2" xfId="20848"/>
    <cellStyle name="20% - Énfasis5 4 2 2 2 2" xfId="26404"/>
    <cellStyle name="20% - Énfasis5 4 2 2 2 3" xfId="31898"/>
    <cellStyle name="20% - Énfasis5 4 2 2 2 4" xfId="37382"/>
    <cellStyle name="20% - Énfasis5 4 2 2 3" xfId="23675"/>
    <cellStyle name="20% - Énfasis5 4 2 2 4" xfId="29169"/>
    <cellStyle name="20% - Énfasis5 4 2 2 5" xfId="34653"/>
    <cellStyle name="20% - Énfasis5 4 2 3" xfId="19431"/>
    <cellStyle name="20% - Énfasis5 4 2 3 2" xfId="24987"/>
    <cellStyle name="20% - Énfasis5 4 2 3 3" xfId="30481"/>
    <cellStyle name="20% - Énfasis5 4 2 3 4" xfId="35965"/>
    <cellStyle name="20% - Énfasis5 4 2 4" xfId="22258"/>
    <cellStyle name="20% - Énfasis5 4 2 5" xfId="27750"/>
    <cellStyle name="20% - Énfasis5 4 2 6" xfId="33234"/>
    <cellStyle name="20% - Énfasis5 4 3" xfId="6624"/>
    <cellStyle name="20% - Énfasis5 4 3 2" xfId="19512"/>
    <cellStyle name="20% - Énfasis5 4 3 2 2" xfId="25068"/>
    <cellStyle name="20% - Énfasis5 4 3 2 3" xfId="30562"/>
    <cellStyle name="20% - Énfasis5 4 3 2 4" xfId="36046"/>
    <cellStyle name="20% - Énfasis5 4 3 3" xfId="22339"/>
    <cellStyle name="20% - Énfasis5 4 3 4" xfId="27833"/>
    <cellStyle name="20% - Énfasis5 4 3 5" xfId="33317"/>
    <cellStyle name="20% - Énfasis5 4 4" xfId="19325"/>
    <cellStyle name="20% - Énfasis5 4 4 2" xfId="24885"/>
    <cellStyle name="20% - Énfasis5 4 4 3" xfId="30379"/>
    <cellStyle name="20% - Énfasis5 4 4 4" xfId="35863"/>
    <cellStyle name="20% - Énfasis5 4 5" xfId="22101"/>
    <cellStyle name="20% - Énfasis5 4 6" xfId="22153"/>
    <cellStyle name="20% - Énfasis5 4 7" xfId="27647"/>
    <cellStyle name="20% - Énfasis5 4 8" xfId="33131"/>
    <cellStyle name="20% - Énfasis5 5" xfId="6530"/>
    <cellStyle name="20% - Énfasis5 5 2" xfId="11813"/>
    <cellStyle name="20% - Énfasis5 5 2 2" xfId="20845"/>
    <cellStyle name="20% - Énfasis5 5 2 2 2" xfId="26401"/>
    <cellStyle name="20% - Énfasis5 5 2 2 3" xfId="31895"/>
    <cellStyle name="20% - Énfasis5 5 2 2 4" xfId="37379"/>
    <cellStyle name="20% - Énfasis5 5 2 3" xfId="23672"/>
    <cellStyle name="20% - Énfasis5 5 2 4" xfId="29166"/>
    <cellStyle name="20% - Énfasis5 5 2 5" xfId="34650"/>
    <cellStyle name="20% - Énfasis5 5 3" xfId="19428"/>
    <cellStyle name="20% - Énfasis5 5 3 2" xfId="24984"/>
    <cellStyle name="20% - Énfasis5 5 3 3" xfId="30478"/>
    <cellStyle name="20% - Énfasis5 5 3 4" xfId="35962"/>
    <cellStyle name="20% - Énfasis5 5 4" xfId="22255"/>
    <cellStyle name="20% - Énfasis5 5 5" xfId="27747"/>
    <cellStyle name="20% - Énfasis5 5 6" xfId="33231"/>
    <cellStyle name="20% - Énfasis5 6" xfId="6620"/>
    <cellStyle name="20% - Énfasis5 6 2" xfId="19508"/>
    <cellStyle name="20% - Énfasis5 6 2 2" xfId="25064"/>
    <cellStyle name="20% - Énfasis5 6 2 3" xfId="30558"/>
    <cellStyle name="20% - Énfasis5 6 2 4" xfId="36042"/>
    <cellStyle name="20% - Énfasis5 6 3" xfId="22335"/>
    <cellStyle name="20% - Énfasis5 6 4" xfId="27829"/>
    <cellStyle name="20% - Énfasis5 6 5" xfId="33313"/>
    <cellStyle name="20% - Énfasis5 7" xfId="19303"/>
    <cellStyle name="20% - Énfasis5 7 2" xfId="24864"/>
    <cellStyle name="20% - Énfasis5 7 3" xfId="30358"/>
    <cellStyle name="20% - Énfasis5 7 4" xfId="35842"/>
    <cellStyle name="20% - Énfasis5 8" xfId="22098"/>
    <cellStyle name="20% - Énfasis5 9" xfId="22150"/>
    <cellStyle name="20% - Énfasis6 2" xfId="159"/>
    <cellStyle name="20% - Énfasis6 2 2" xfId="160"/>
    <cellStyle name="20% - Énfasis6 2 2 2" xfId="161"/>
    <cellStyle name="20% - Énfasis6 2 2 2 2" xfId="162"/>
    <cellStyle name="20% - Énfasis6 2 2 3" xfId="163"/>
    <cellStyle name="20% - Énfasis6 2 2 3 2" xfId="6534"/>
    <cellStyle name="20% - Énfasis6 2 2 3 2 2" xfId="11821"/>
    <cellStyle name="20% - Énfasis6 2 2 3 2 2 2" xfId="20849"/>
    <cellStyle name="20% - Énfasis6 2 2 3 2 2 2 2" xfId="26405"/>
    <cellStyle name="20% - Énfasis6 2 2 3 2 2 2 3" xfId="31899"/>
    <cellStyle name="20% - Énfasis6 2 2 3 2 2 2 4" xfId="37383"/>
    <cellStyle name="20% - Énfasis6 2 2 3 2 2 3" xfId="23676"/>
    <cellStyle name="20% - Énfasis6 2 2 3 2 2 4" xfId="29170"/>
    <cellStyle name="20% - Énfasis6 2 2 3 2 2 5" xfId="34654"/>
    <cellStyle name="20% - Énfasis6 2 2 3 2 3" xfId="19432"/>
    <cellStyle name="20% - Énfasis6 2 2 3 2 3 2" xfId="24988"/>
    <cellStyle name="20% - Énfasis6 2 2 3 2 3 3" xfId="30482"/>
    <cellStyle name="20% - Énfasis6 2 2 3 2 3 4" xfId="35966"/>
    <cellStyle name="20% - Énfasis6 2 2 3 2 4" xfId="22259"/>
    <cellStyle name="20% - Énfasis6 2 2 3 2 5" xfId="27751"/>
    <cellStyle name="20% - Énfasis6 2 2 3 2 6" xfId="33235"/>
    <cellStyle name="20% - Énfasis6 2 2 3 3" xfId="6625"/>
    <cellStyle name="20% - Énfasis6 2 2 3 3 2" xfId="19513"/>
    <cellStyle name="20% - Énfasis6 2 2 3 3 2 2" xfId="25069"/>
    <cellStyle name="20% - Énfasis6 2 2 3 3 2 3" xfId="30563"/>
    <cellStyle name="20% - Énfasis6 2 2 3 3 2 4" xfId="36047"/>
    <cellStyle name="20% - Énfasis6 2 2 3 3 3" xfId="22340"/>
    <cellStyle name="20% - Énfasis6 2 2 3 3 4" xfId="27834"/>
    <cellStyle name="20% - Énfasis6 2 2 3 3 5" xfId="33318"/>
    <cellStyle name="20% - Énfasis6 2 2 3 4" xfId="19326"/>
    <cellStyle name="20% - Énfasis6 2 2 3 4 2" xfId="24886"/>
    <cellStyle name="20% - Énfasis6 2 2 3 4 3" xfId="30380"/>
    <cellStyle name="20% - Énfasis6 2 2 3 4 4" xfId="35864"/>
    <cellStyle name="20% - Énfasis6 2 2 3 5" xfId="22102"/>
    <cellStyle name="20% - Énfasis6 2 2 3 6" xfId="22154"/>
    <cellStyle name="20% - Énfasis6 2 2 3 7" xfId="27648"/>
    <cellStyle name="20% - Énfasis6 2 2 3 8" xfId="33132"/>
    <cellStyle name="20% - Énfasis6 2 3" xfId="164"/>
    <cellStyle name="20% - Énfasis6 2 3 2" xfId="165"/>
    <cellStyle name="20% - Énfasis6 2 3 2 2" xfId="6535"/>
    <cellStyle name="20% - Énfasis6 2 3 2 2 2" xfId="11823"/>
    <cellStyle name="20% - Énfasis6 2 3 2 2 2 2" xfId="20850"/>
    <cellStyle name="20% - Énfasis6 2 3 2 2 2 2 2" xfId="26406"/>
    <cellStyle name="20% - Énfasis6 2 3 2 2 2 2 3" xfId="31900"/>
    <cellStyle name="20% - Énfasis6 2 3 2 2 2 2 4" xfId="37384"/>
    <cellStyle name="20% - Énfasis6 2 3 2 2 2 3" xfId="23677"/>
    <cellStyle name="20% - Énfasis6 2 3 2 2 2 4" xfId="29171"/>
    <cellStyle name="20% - Énfasis6 2 3 2 2 2 5" xfId="34655"/>
    <cellStyle name="20% - Énfasis6 2 3 2 2 3" xfId="19433"/>
    <cellStyle name="20% - Énfasis6 2 3 2 2 3 2" xfId="24989"/>
    <cellStyle name="20% - Énfasis6 2 3 2 2 3 3" xfId="30483"/>
    <cellStyle name="20% - Énfasis6 2 3 2 2 3 4" xfId="35967"/>
    <cellStyle name="20% - Énfasis6 2 3 2 2 4" xfId="22260"/>
    <cellStyle name="20% - Énfasis6 2 3 2 2 5" xfId="27752"/>
    <cellStyle name="20% - Énfasis6 2 3 2 2 6" xfId="33236"/>
    <cellStyle name="20% - Énfasis6 2 3 2 3" xfId="6626"/>
    <cellStyle name="20% - Énfasis6 2 3 2 3 2" xfId="19514"/>
    <cellStyle name="20% - Énfasis6 2 3 2 3 2 2" xfId="25070"/>
    <cellStyle name="20% - Énfasis6 2 3 2 3 2 3" xfId="30564"/>
    <cellStyle name="20% - Énfasis6 2 3 2 3 2 4" xfId="36048"/>
    <cellStyle name="20% - Énfasis6 2 3 2 3 3" xfId="22341"/>
    <cellStyle name="20% - Énfasis6 2 3 2 3 4" xfId="27835"/>
    <cellStyle name="20% - Énfasis6 2 3 2 3 5" xfId="33319"/>
    <cellStyle name="20% - Énfasis6 2 3 2 4" xfId="19327"/>
    <cellStyle name="20% - Énfasis6 2 3 2 4 2" xfId="24887"/>
    <cellStyle name="20% - Énfasis6 2 3 2 4 3" xfId="30381"/>
    <cellStyle name="20% - Énfasis6 2 3 2 4 4" xfId="35865"/>
    <cellStyle name="20% - Énfasis6 2 3 2 5" xfId="22103"/>
    <cellStyle name="20% - Énfasis6 2 3 2 6" xfId="22155"/>
    <cellStyle name="20% - Énfasis6 2 3 2 7" xfId="27649"/>
    <cellStyle name="20% - Énfasis6 2 3 2 8" xfId="33133"/>
    <cellStyle name="20% - Énfasis6 2 3 3" xfId="11822"/>
    <cellStyle name="20% - Énfasis6 2 4" xfId="166"/>
    <cellStyle name="20% - Énfasis6 2 4 2" xfId="6536"/>
    <cellStyle name="20% - Énfasis6 2 4 2 2" xfId="11824"/>
    <cellStyle name="20% - Énfasis6 2 4 2 2 2" xfId="20851"/>
    <cellStyle name="20% - Énfasis6 2 4 2 2 2 2" xfId="26407"/>
    <cellStyle name="20% - Énfasis6 2 4 2 2 2 3" xfId="31901"/>
    <cellStyle name="20% - Énfasis6 2 4 2 2 2 4" xfId="37385"/>
    <cellStyle name="20% - Énfasis6 2 4 2 2 3" xfId="23678"/>
    <cellStyle name="20% - Énfasis6 2 4 2 2 4" xfId="29172"/>
    <cellStyle name="20% - Énfasis6 2 4 2 2 5" xfId="34656"/>
    <cellStyle name="20% - Énfasis6 2 4 2 3" xfId="19434"/>
    <cellStyle name="20% - Énfasis6 2 4 2 3 2" xfId="24990"/>
    <cellStyle name="20% - Énfasis6 2 4 2 3 3" xfId="30484"/>
    <cellStyle name="20% - Énfasis6 2 4 2 3 4" xfId="35968"/>
    <cellStyle name="20% - Énfasis6 2 4 2 4" xfId="22261"/>
    <cellStyle name="20% - Énfasis6 2 4 2 5" xfId="27753"/>
    <cellStyle name="20% - Énfasis6 2 4 2 6" xfId="33237"/>
    <cellStyle name="20% - Énfasis6 2 4 3" xfId="6627"/>
    <cellStyle name="20% - Énfasis6 2 4 3 2" xfId="19515"/>
    <cellStyle name="20% - Énfasis6 2 4 3 2 2" xfId="25071"/>
    <cellStyle name="20% - Énfasis6 2 4 3 2 3" xfId="30565"/>
    <cellStyle name="20% - Énfasis6 2 4 3 2 4" xfId="36049"/>
    <cellStyle name="20% - Énfasis6 2 4 3 3" xfId="22342"/>
    <cellStyle name="20% - Énfasis6 2 4 3 4" xfId="27836"/>
    <cellStyle name="20% - Énfasis6 2 4 3 5" xfId="33320"/>
    <cellStyle name="20% - Énfasis6 2 4 4" xfId="19328"/>
    <cellStyle name="20% - Énfasis6 2 4 4 2" xfId="24888"/>
    <cellStyle name="20% - Énfasis6 2 4 4 3" xfId="30382"/>
    <cellStyle name="20% - Énfasis6 2 4 4 4" xfId="35866"/>
    <cellStyle name="20% - Énfasis6 2 4 5" xfId="22104"/>
    <cellStyle name="20% - Énfasis6 2 4 6" xfId="22156"/>
    <cellStyle name="20% - Énfasis6 2 4 7" xfId="27650"/>
    <cellStyle name="20% - Énfasis6 2 4 8" xfId="33134"/>
    <cellStyle name="20% - Énfasis6 2 5" xfId="167"/>
    <cellStyle name="20% - Énfasis6 2 6" xfId="11820"/>
    <cellStyle name="20% - Énfasis6 2 7" xfId="14689"/>
    <cellStyle name="20% - Énfasis6 3" xfId="168"/>
    <cellStyle name="20% - Énfasis6 3 2" xfId="169"/>
    <cellStyle name="20% - Énfasis6 4" xfId="170"/>
    <cellStyle name="20% - Énfasis6 4 2" xfId="6537"/>
    <cellStyle name="20% - Énfasis6 4 2 2" xfId="19268"/>
    <cellStyle name="20% - Énfasis6 4 2 2 2" xfId="22002"/>
    <cellStyle name="20% - Énfasis6 4 2 2 2 2" xfId="27558"/>
    <cellStyle name="20% - Énfasis6 4 2 2 2 3" xfId="33052"/>
    <cellStyle name="20% - Énfasis6 4 2 2 2 4" xfId="38536"/>
    <cellStyle name="20% - Énfasis6 4 2 2 3" xfId="24829"/>
    <cellStyle name="20% - Énfasis6 4 2 2 4" xfId="30323"/>
    <cellStyle name="20% - Énfasis6 4 2 2 5" xfId="35807"/>
    <cellStyle name="20% - Énfasis6 4 2 3" xfId="19435"/>
    <cellStyle name="20% - Énfasis6 4 2 3 2" xfId="24991"/>
    <cellStyle name="20% - Énfasis6 4 2 3 3" xfId="30485"/>
    <cellStyle name="20% - Énfasis6 4 2 3 4" xfId="35969"/>
    <cellStyle name="20% - Énfasis6 4 2 4" xfId="22262"/>
    <cellStyle name="20% - Énfasis6 4 2 5" xfId="27754"/>
    <cellStyle name="20% - Énfasis6 4 2 6" xfId="33238"/>
    <cellStyle name="20% - Énfasis6 4 3" xfId="6628"/>
    <cellStyle name="20% - Énfasis6 4 3 2" xfId="19516"/>
    <cellStyle name="20% - Énfasis6 4 3 2 2" xfId="25072"/>
    <cellStyle name="20% - Énfasis6 4 3 2 3" xfId="30566"/>
    <cellStyle name="20% - Énfasis6 4 3 2 4" xfId="36050"/>
    <cellStyle name="20% - Énfasis6 4 3 3" xfId="22343"/>
    <cellStyle name="20% - Énfasis6 4 3 4" xfId="27837"/>
    <cellStyle name="20% - Énfasis6 4 3 5" xfId="33321"/>
    <cellStyle name="20% - Énfasis6 4 4" xfId="19329"/>
    <cellStyle name="20% - Énfasis6 4 4 2" xfId="24889"/>
    <cellStyle name="20% - Énfasis6 4 4 3" xfId="30383"/>
    <cellStyle name="20% - Énfasis6 4 4 4" xfId="35867"/>
    <cellStyle name="20% - Énfasis6 4 5" xfId="22105"/>
    <cellStyle name="20% - Énfasis6 4 6" xfId="22157"/>
    <cellStyle name="20% - Énfasis6 4 7" xfId="27651"/>
    <cellStyle name="20% - Énfasis6 4 8" xfId="33135"/>
    <cellStyle name="20% - Énfasis6 5" xfId="19305"/>
    <cellStyle name="20% - Énfasis6 5 2" xfId="24866"/>
    <cellStyle name="20% - Énfasis6 5 3" xfId="30360"/>
    <cellStyle name="20% - Énfasis6 5 4" xfId="35844"/>
    <cellStyle name="20% - Énfasis6 6" xfId="22133"/>
    <cellStyle name="20% - Énfasis6 7" xfId="27809"/>
    <cellStyle name="20% - Énfasis6 8" xfId="33293"/>
    <cellStyle name="40% - Accent1" xfId="171"/>
    <cellStyle name="40% - Accent1 2" xfId="172"/>
    <cellStyle name="40% - Accent1 2 2" xfId="173"/>
    <cellStyle name="40% - Accent1 2 2 2" xfId="174"/>
    <cellStyle name="40% - Accent1 2 3" xfId="175"/>
    <cellStyle name="40% - Accent1 3" xfId="176"/>
    <cellStyle name="40% - Accent1 3 2" xfId="177"/>
    <cellStyle name="40% - Accent1 3 2 2" xfId="178"/>
    <cellStyle name="40% - Accent1 3 3" xfId="179"/>
    <cellStyle name="40% - Accent1 3 3 2" xfId="180"/>
    <cellStyle name="40% - Accent1 3 4" xfId="181"/>
    <cellStyle name="40% - Accent1 4" xfId="182"/>
    <cellStyle name="40% - Accent1 4 2" xfId="183"/>
    <cellStyle name="40% - Accent1 5" xfId="184"/>
    <cellStyle name="40% - Accent1 5 2" xfId="185"/>
    <cellStyle name="40% - Accent1 6" xfId="186"/>
    <cellStyle name="40% - Accent2" xfId="265"/>
    <cellStyle name="40% - Accent2 2" xfId="187"/>
    <cellStyle name="40% - Accent2 2 2" xfId="188"/>
    <cellStyle name="40% - Accent2 3" xfId="189"/>
    <cellStyle name="40% - Accent3" xfId="190"/>
    <cellStyle name="40% - Accent3 2" xfId="191"/>
    <cellStyle name="40% - Accent3 2 2" xfId="192"/>
    <cellStyle name="40% - Accent3 2 2 2" xfId="193"/>
    <cellStyle name="40% - Accent3 2 3" xfId="194"/>
    <cellStyle name="40% - Accent3 3" xfId="195"/>
    <cellStyle name="40% - Accent3 3 2" xfId="196"/>
    <cellStyle name="40% - Accent3 3 2 2" xfId="197"/>
    <cellStyle name="40% - Accent3 3 3" xfId="198"/>
    <cellStyle name="40% - Accent3 3 3 2" xfId="199"/>
    <cellStyle name="40% - Accent3 3 4" xfId="200"/>
    <cellStyle name="40% - Accent3 4" xfId="201"/>
    <cellStyle name="40% - Accent3 4 2" xfId="202"/>
    <cellStyle name="40% - Accent3 5" xfId="203"/>
    <cellStyle name="40% - Accent3 5 2" xfId="204"/>
    <cellStyle name="40% - Accent3 6" xfId="205"/>
    <cellStyle name="40% - Accent4" xfId="206"/>
    <cellStyle name="40% - Accent4 2" xfId="207"/>
    <cellStyle name="40% - Accent4 2 2" xfId="208"/>
    <cellStyle name="40% - Accent4 2 2 2" xfId="209"/>
    <cellStyle name="40% - Accent4 2 3" xfId="210"/>
    <cellStyle name="40% - Accent4 3" xfId="211"/>
    <cellStyle name="40% - Accent4 3 2" xfId="212"/>
    <cellStyle name="40% - Accent4 3 2 2" xfId="213"/>
    <cellStyle name="40% - Accent4 3 3" xfId="214"/>
    <cellStyle name="40% - Accent4 3 3 2" xfId="215"/>
    <cellStyle name="40% - Accent4 3 4" xfId="216"/>
    <cellStyle name="40% - Accent4 4" xfId="217"/>
    <cellStyle name="40% - Accent4 4 2" xfId="218"/>
    <cellStyle name="40% - Accent4 5" xfId="219"/>
    <cellStyle name="40% - Accent4 5 2" xfId="220"/>
    <cellStyle name="40% - Accent4 6" xfId="221"/>
    <cellStyle name="40% - Accent5" xfId="6597"/>
    <cellStyle name="40% - Accent5 2" xfId="222"/>
    <cellStyle name="40% - Accent5 2 2" xfId="223"/>
    <cellStyle name="40% - Accent5 2 2 2" xfId="224"/>
    <cellStyle name="40% - Accent5 2 3" xfId="225"/>
    <cellStyle name="40% - Accent5 3" xfId="226"/>
    <cellStyle name="40% - Accent5 3 2" xfId="227"/>
    <cellStyle name="40% - Accent5 3 2 2" xfId="228"/>
    <cellStyle name="40% - Accent5 3 3" xfId="229"/>
    <cellStyle name="40% - Accent5 3 3 2" xfId="230"/>
    <cellStyle name="40% - Accent5 3 4" xfId="231"/>
    <cellStyle name="40% - Accent5 4" xfId="232"/>
    <cellStyle name="40% - Accent5 4 2" xfId="233"/>
    <cellStyle name="40% - Accent5 5" xfId="234"/>
    <cellStyle name="40% - Accent5 5 2" xfId="235"/>
    <cellStyle name="40% - Accent5 6" xfId="236"/>
    <cellStyle name="40% - Accent6" xfId="237"/>
    <cellStyle name="40% - Accent6 2" xfId="238"/>
    <cellStyle name="40% - Accent6 2 2" xfId="239"/>
    <cellStyle name="40% - Accent6 2 2 2" xfId="240"/>
    <cellStyle name="40% - Accent6 2 3" xfId="241"/>
    <cellStyle name="40% - Accent6 3" xfId="242"/>
    <cellStyle name="40% - Accent6 3 2" xfId="243"/>
    <cellStyle name="40% - Accent6 3 2 2" xfId="244"/>
    <cellStyle name="40% - Accent6 3 3" xfId="245"/>
    <cellStyle name="40% - Accent6 3 3 2" xfId="246"/>
    <cellStyle name="40% - Accent6 3 4" xfId="247"/>
    <cellStyle name="40% - Accent6 4" xfId="248"/>
    <cellStyle name="40% - Accent6 4 2" xfId="249"/>
    <cellStyle name="40% - Accent6 5" xfId="250"/>
    <cellStyle name="40% - Accent6 5 2" xfId="251"/>
    <cellStyle name="40% - Accent6 6" xfId="252"/>
    <cellStyle name="40% - Énfasis1 2" xfId="253"/>
    <cellStyle name="40% - Énfasis1 2 2" xfId="254"/>
    <cellStyle name="40% - Énfasis1 2 2 2" xfId="255"/>
    <cellStyle name="40% - Énfasis1 2 2 2 2" xfId="256"/>
    <cellStyle name="40% - Énfasis1 2 2 3" xfId="257"/>
    <cellStyle name="40% - Énfasis1 2 2 3 2" xfId="6538"/>
    <cellStyle name="40% - Énfasis1 2 2 3 2 2" xfId="11826"/>
    <cellStyle name="40% - Énfasis1 2 2 3 2 2 2" xfId="20852"/>
    <cellStyle name="40% - Énfasis1 2 2 3 2 2 2 2" xfId="26408"/>
    <cellStyle name="40% - Énfasis1 2 2 3 2 2 2 3" xfId="31902"/>
    <cellStyle name="40% - Énfasis1 2 2 3 2 2 2 4" xfId="37386"/>
    <cellStyle name="40% - Énfasis1 2 2 3 2 2 3" xfId="23679"/>
    <cellStyle name="40% - Énfasis1 2 2 3 2 2 4" xfId="29173"/>
    <cellStyle name="40% - Énfasis1 2 2 3 2 2 5" xfId="34657"/>
    <cellStyle name="40% - Énfasis1 2 2 3 2 3" xfId="19436"/>
    <cellStyle name="40% - Énfasis1 2 2 3 2 3 2" xfId="24992"/>
    <cellStyle name="40% - Énfasis1 2 2 3 2 3 3" xfId="30486"/>
    <cellStyle name="40% - Énfasis1 2 2 3 2 3 4" xfId="35970"/>
    <cellStyle name="40% - Énfasis1 2 2 3 2 4" xfId="22263"/>
    <cellStyle name="40% - Énfasis1 2 2 3 2 5" xfId="27755"/>
    <cellStyle name="40% - Énfasis1 2 2 3 2 6" xfId="33239"/>
    <cellStyle name="40% - Énfasis1 2 2 3 3" xfId="6642"/>
    <cellStyle name="40% - Énfasis1 2 2 3 3 2" xfId="19530"/>
    <cellStyle name="40% - Énfasis1 2 2 3 3 2 2" xfId="25086"/>
    <cellStyle name="40% - Énfasis1 2 2 3 3 2 3" xfId="30580"/>
    <cellStyle name="40% - Énfasis1 2 2 3 3 2 4" xfId="36064"/>
    <cellStyle name="40% - Énfasis1 2 2 3 3 3" xfId="22357"/>
    <cellStyle name="40% - Énfasis1 2 2 3 3 4" xfId="27851"/>
    <cellStyle name="40% - Énfasis1 2 2 3 3 5" xfId="33335"/>
    <cellStyle name="40% - Énfasis1 2 2 3 4" xfId="19330"/>
    <cellStyle name="40% - Énfasis1 2 2 3 4 2" xfId="24890"/>
    <cellStyle name="40% - Énfasis1 2 2 3 4 3" xfId="30384"/>
    <cellStyle name="40% - Énfasis1 2 2 3 4 4" xfId="35868"/>
    <cellStyle name="40% - Énfasis1 2 2 3 5" xfId="22106"/>
    <cellStyle name="40% - Énfasis1 2 2 3 6" xfId="22158"/>
    <cellStyle name="40% - Énfasis1 2 2 3 7" xfId="27652"/>
    <cellStyle name="40% - Énfasis1 2 2 3 8" xfId="33136"/>
    <cellStyle name="40% - Énfasis1 2 3" xfId="258"/>
    <cellStyle name="40% - Énfasis1 2 3 2" xfId="259"/>
    <cellStyle name="40% - Énfasis1 2 3 2 2" xfId="6539"/>
    <cellStyle name="40% - Énfasis1 2 3 2 2 2" xfId="11828"/>
    <cellStyle name="40% - Énfasis1 2 3 2 2 2 2" xfId="20853"/>
    <cellStyle name="40% - Énfasis1 2 3 2 2 2 2 2" xfId="26409"/>
    <cellStyle name="40% - Énfasis1 2 3 2 2 2 2 3" xfId="31903"/>
    <cellStyle name="40% - Énfasis1 2 3 2 2 2 2 4" xfId="37387"/>
    <cellStyle name="40% - Énfasis1 2 3 2 2 2 3" xfId="23680"/>
    <cellStyle name="40% - Énfasis1 2 3 2 2 2 4" xfId="29174"/>
    <cellStyle name="40% - Énfasis1 2 3 2 2 2 5" xfId="34658"/>
    <cellStyle name="40% - Énfasis1 2 3 2 2 3" xfId="19437"/>
    <cellStyle name="40% - Énfasis1 2 3 2 2 3 2" xfId="24993"/>
    <cellStyle name="40% - Énfasis1 2 3 2 2 3 3" xfId="30487"/>
    <cellStyle name="40% - Énfasis1 2 3 2 2 3 4" xfId="35971"/>
    <cellStyle name="40% - Énfasis1 2 3 2 2 4" xfId="22264"/>
    <cellStyle name="40% - Énfasis1 2 3 2 2 5" xfId="27756"/>
    <cellStyle name="40% - Énfasis1 2 3 2 2 6" xfId="33240"/>
    <cellStyle name="40% - Énfasis1 2 3 2 3" xfId="6643"/>
    <cellStyle name="40% - Énfasis1 2 3 2 3 2" xfId="19531"/>
    <cellStyle name="40% - Énfasis1 2 3 2 3 2 2" xfId="25087"/>
    <cellStyle name="40% - Énfasis1 2 3 2 3 2 3" xfId="30581"/>
    <cellStyle name="40% - Énfasis1 2 3 2 3 2 4" xfId="36065"/>
    <cellStyle name="40% - Énfasis1 2 3 2 3 3" xfId="22358"/>
    <cellStyle name="40% - Énfasis1 2 3 2 3 4" xfId="27852"/>
    <cellStyle name="40% - Énfasis1 2 3 2 3 5" xfId="33336"/>
    <cellStyle name="40% - Énfasis1 2 3 2 4" xfId="19331"/>
    <cellStyle name="40% - Énfasis1 2 3 2 4 2" xfId="24891"/>
    <cellStyle name="40% - Énfasis1 2 3 2 4 3" xfId="30385"/>
    <cellStyle name="40% - Énfasis1 2 3 2 4 4" xfId="35869"/>
    <cellStyle name="40% - Énfasis1 2 3 2 5" xfId="22107"/>
    <cellStyle name="40% - Énfasis1 2 3 2 6" xfId="22159"/>
    <cellStyle name="40% - Énfasis1 2 3 2 7" xfId="27653"/>
    <cellStyle name="40% - Énfasis1 2 3 2 8" xfId="33137"/>
    <cellStyle name="40% - Énfasis1 2 3 3" xfId="11827"/>
    <cellStyle name="40% - Énfasis1 2 4" xfId="260"/>
    <cellStyle name="40% - Énfasis1 2 4 2" xfId="6540"/>
    <cellStyle name="40% - Énfasis1 2 4 2 2" xfId="11829"/>
    <cellStyle name="40% - Énfasis1 2 4 2 2 2" xfId="20854"/>
    <cellStyle name="40% - Énfasis1 2 4 2 2 2 2" xfId="26410"/>
    <cellStyle name="40% - Énfasis1 2 4 2 2 2 3" xfId="31904"/>
    <cellStyle name="40% - Énfasis1 2 4 2 2 2 4" xfId="37388"/>
    <cellStyle name="40% - Énfasis1 2 4 2 2 3" xfId="23681"/>
    <cellStyle name="40% - Énfasis1 2 4 2 2 4" xfId="29175"/>
    <cellStyle name="40% - Énfasis1 2 4 2 2 5" xfId="34659"/>
    <cellStyle name="40% - Énfasis1 2 4 2 3" xfId="19438"/>
    <cellStyle name="40% - Énfasis1 2 4 2 3 2" xfId="24994"/>
    <cellStyle name="40% - Énfasis1 2 4 2 3 3" xfId="30488"/>
    <cellStyle name="40% - Énfasis1 2 4 2 3 4" xfId="35972"/>
    <cellStyle name="40% - Énfasis1 2 4 2 4" xfId="22265"/>
    <cellStyle name="40% - Énfasis1 2 4 2 5" xfId="27757"/>
    <cellStyle name="40% - Énfasis1 2 4 2 6" xfId="33241"/>
    <cellStyle name="40% - Énfasis1 2 4 3" xfId="6644"/>
    <cellStyle name="40% - Énfasis1 2 4 3 2" xfId="19532"/>
    <cellStyle name="40% - Énfasis1 2 4 3 2 2" xfId="25088"/>
    <cellStyle name="40% - Énfasis1 2 4 3 2 3" xfId="30582"/>
    <cellStyle name="40% - Énfasis1 2 4 3 2 4" xfId="36066"/>
    <cellStyle name="40% - Énfasis1 2 4 3 3" xfId="22359"/>
    <cellStyle name="40% - Énfasis1 2 4 3 4" xfId="27853"/>
    <cellStyle name="40% - Énfasis1 2 4 3 5" xfId="33337"/>
    <cellStyle name="40% - Énfasis1 2 4 4" xfId="19332"/>
    <cellStyle name="40% - Énfasis1 2 4 4 2" xfId="24892"/>
    <cellStyle name="40% - Énfasis1 2 4 4 3" xfId="30386"/>
    <cellStyle name="40% - Énfasis1 2 4 4 4" xfId="35870"/>
    <cellStyle name="40% - Énfasis1 2 4 5" xfId="22108"/>
    <cellStyle name="40% - Énfasis1 2 4 6" xfId="22160"/>
    <cellStyle name="40% - Énfasis1 2 4 7" xfId="27654"/>
    <cellStyle name="40% - Énfasis1 2 4 8" xfId="33138"/>
    <cellStyle name="40% - Énfasis1 2 5" xfId="261"/>
    <cellStyle name="40% - Énfasis1 2 6" xfId="11825"/>
    <cellStyle name="40% - Énfasis1 2 7" xfId="14690"/>
    <cellStyle name="40% - Énfasis1 3" xfId="262"/>
    <cellStyle name="40% - Énfasis1 3 2" xfId="263"/>
    <cellStyle name="40% - Énfasis1 4" xfId="264"/>
    <cellStyle name="40% - Énfasis1 4 2" xfId="6541"/>
    <cellStyle name="40% - Énfasis1 4 2 2" xfId="11830"/>
    <cellStyle name="40% - Énfasis1 4 2 2 2" xfId="20855"/>
    <cellStyle name="40% - Énfasis1 4 2 2 2 2" xfId="26411"/>
    <cellStyle name="40% - Énfasis1 4 2 2 2 3" xfId="31905"/>
    <cellStyle name="40% - Énfasis1 4 2 2 2 4" xfId="37389"/>
    <cellStyle name="40% - Énfasis1 4 2 2 3" xfId="23682"/>
    <cellStyle name="40% - Énfasis1 4 2 2 4" xfId="29176"/>
    <cellStyle name="40% - Énfasis1 4 2 2 5" xfId="34660"/>
    <cellStyle name="40% - Énfasis1 4 2 3" xfId="19439"/>
    <cellStyle name="40% - Énfasis1 4 2 3 2" xfId="24995"/>
    <cellStyle name="40% - Énfasis1 4 2 3 3" xfId="30489"/>
    <cellStyle name="40% - Énfasis1 4 2 3 4" xfId="35973"/>
    <cellStyle name="40% - Énfasis1 4 2 4" xfId="22266"/>
    <cellStyle name="40% - Énfasis1 4 2 5" xfId="27758"/>
    <cellStyle name="40% - Énfasis1 4 2 6" xfId="33242"/>
    <cellStyle name="40% - Énfasis1 4 3" xfId="6645"/>
    <cellStyle name="40% - Énfasis1 4 3 2" xfId="19533"/>
    <cellStyle name="40% - Énfasis1 4 3 2 2" xfId="25089"/>
    <cellStyle name="40% - Énfasis1 4 3 2 3" xfId="30583"/>
    <cellStyle name="40% - Énfasis1 4 3 2 4" xfId="36067"/>
    <cellStyle name="40% - Énfasis1 4 3 3" xfId="22360"/>
    <cellStyle name="40% - Énfasis1 4 3 4" xfId="27854"/>
    <cellStyle name="40% - Énfasis1 4 3 5" xfId="33338"/>
    <cellStyle name="40% - Énfasis1 4 4" xfId="19333"/>
    <cellStyle name="40% - Énfasis1 4 4 2" xfId="24893"/>
    <cellStyle name="40% - Énfasis1 4 4 3" xfId="30387"/>
    <cellStyle name="40% - Énfasis1 4 4 4" xfId="35871"/>
    <cellStyle name="40% - Énfasis1 4 5" xfId="22109"/>
    <cellStyle name="40% - Énfasis1 4 6" xfId="22161"/>
    <cellStyle name="40% - Énfasis1 4 7" xfId="27655"/>
    <cellStyle name="40% - Énfasis1 4 8" xfId="33139"/>
    <cellStyle name="40% - Énfasis2 10" xfId="27656"/>
    <cellStyle name="40% - Énfasis2 11" xfId="33140"/>
    <cellStyle name="40% - Énfasis2 2" xfId="266"/>
    <cellStyle name="40% - Énfasis2 2 2" xfId="267"/>
    <cellStyle name="40% - Énfasis2 2 2 2" xfId="268"/>
    <cellStyle name="40% - Énfasis2 2 2 2 2" xfId="11833"/>
    <cellStyle name="40% - Énfasis2 2 2 3" xfId="269"/>
    <cellStyle name="40% - Énfasis2 2 3" xfId="270"/>
    <cellStyle name="40% - Énfasis2 2 3 2" xfId="271"/>
    <cellStyle name="40% - Énfasis2 2 3 2 2" xfId="6543"/>
    <cellStyle name="40% - Énfasis2 2 3 2 2 2" xfId="11835"/>
    <cellStyle name="40% - Énfasis2 2 3 2 2 2 2" xfId="20857"/>
    <cellStyle name="40% - Énfasis2 2 3 2 2 2 2 2" xfId="26413"/>
    <cellStyle name="40% - Énfasis2 2 3 2 2 2 2 3" xfId="31907"/>
    <cellStyle name="40% - Énfasis2 2 3 2 2 2 2 4" xfId="37391"/>
    <cellStyle name="40% - Énfasis2 2 3 2 2 2 3" xfId="23684"/>
    <cellStyle name="40% - Énfasis2 2 3 2 2 2 4" xfId="29178"/>
    <cellStyle name="40% - Énfasis2 2 3 2 2 2 5" xfId="34662"/>
    <cellStyle name="40% - Énfasis2 2 3 2 2 3" xfId="19441"/>
    <cellStyle name="40% - Énfasis2 2 3 2 2 3 2" xfId="24997"/>
    <cellStyle name="40% - Énfasis2 2 3 2 2 3 3" xfId="30491"/>
    <cellStyle name="40% - Énfasis2 2 3 2 2 3 4" xfId="35975"/>
    <cellStyle name="40% - Énfasis2 2 3 2 2 4" xfId="22268"/>
    <cellStyle name="40% - Énfasis2 2 3 2 2 5" xfId="27760"/>
    <cellStyle name="40% - Énfasis2 2 3 2 2 6" xfId="33244"/>
    <cellStyle name="40% - Énfasis2 2 3 2 3" xfId="6647"/>
    <cellStyle name="40% - Énfasis2 2 3 2 3 2" xfId="19535"/>
    <cellStyle name="40% - Énfasis2 2 3 2 3 2 2" xfId="25091"/>
    <cellStyle name="40% - Énfasis2 2 3 2 3 2 3" xfId="30585"/>
    <cellStyle name="40% - Énfasis2 2 3 2 3 2 4" xfId="36069"/>
    <cellStyle name="40% - Énfasis2 2 3 2 3 3" xfId="22362"/>
    <cellStyle name="40% - Énfasis2 2 3 2 3 4" xfId="27856"/>
    <cellStyle name="40% - Énfasis2 2 3 2 3 5" xfId="33340"/>
    <cellStyle name="40% - Énfasis2 2 3 2 4" xfId="19334"/>
    <cellStyle name="40% - Énfasis2 2 3 2 4 2" xfId="24894"/>
    <cellStyle name="40% - Énfasis2 2 3 2 4 3" xfId="30388"/>
    <cellStyle name="40% - Énfasis2 2 3 2 4 4" xfId="35872"/>
    <cellStyle name="40% - Énfasis2 2 3 2 5" xfId="22111"/>
    <cellStyle name="40% - Énfasis2 2 3 2 6" xfId="22163"/>
    <cellStyle name="40% - Énfasis2 2 3 2 7" xfId="27657"/>
    <cellStyle name="40% - Énfasis2 2 3 2 8" xfId="33141"/>
    <cellStyle name="40% - Énfasis2 2 3 3" xfId="11834"/>
    <cellStyle name="40% - Énfasis2 2 4" xfId="272"/>
    <cellStyle name="40% - Énfasis2 2 5" xfId="11832"/>
    <cellStyle name="40% - Énfasis2 2 6" xfId="14691"/>
    <cellStyle name="40% - Énfasis2 3" xfId="273"/>
    <cellStyle name="40% - Énfasis2 3 2" xfId="274"/>
    <cellStyle name="40% - Énfasis2 3 2 2" xfId="6544"/>
    <cellStyle name="40% - Énfasis2 3 2 2 2" xfId="11836"/>
    <cellStyle name="40% - Énfasis2 3 2 2 2 2" xfId="20858"/>
    <cellStyle name="40% - Énfasis2 3 2 2 2 2 2" xfId="26414"/>
    <cellStyle name="40% - Énfasis2 3 2 2 2 2 3" xfId="31908"/>
    <cellStyle name="40% - Énfasis2 3 2 2 2 2 4" xfId="37392"/>
    <cellStyle name="40% - Énfasis2 3 2 2 2 3" xfId="23685"/>
    <cellStyle name="40% - Énfasis2 3 2 2 2 4" xfId="29179"/>
    <cellStyle name="40% - Énfasis2 3 2 2 2 5" xfId="34663"/>
    <cellStyle name="40% - Énfasis2 3 2 2 3" xfId="19442"/>
    <cellStyle name="40% - Énfasis2 3 2 2 3 2" xfId="24998"/>
    <cellStyle name="40% - Énfasis2 3 2 2 3 3" xfId="30492"/>
    <cellStyle name="40% - Énfasis2 3 2 2 3 4" xfId="35976"/>
    <cellStyle name="40% - Énfasis2 3 2 2 4" xfId="22269"/>
    <cellStyle name="40% - Énfasis2 3 2 2 5" xfId="27761"/>
    <cellStyle name="40% - Énfasis2 3 2 2 6" xfId="33245"/>
    <cellStyle name="40% - Énfasis2 3 2 3" xfId="6648"/>
    <cellStyle name="40% - Énfasis2 3 2 3 2" xfId="19536"/>
    <cellStyle name="40% - Énfasis2 3 2 3 2 2" xfId="25092"/>
    <cellStyle name="40% - Énfasis2 3 2 3 2 3" xfId="30586"/>
    <cellStyle name="40% - Énfasis2 3 2 3 2 4" xfId="36070"/>
    <cellStyle name="40% - Énfasis2 3 2 3 3" xfId="22363"/>
    <cellStyle name="40% - Énfasis2 3 2 3 4" xfId="27857"/>
    <cellStyle name="40% - Énfasis2 3 2 3 5" xfId="33341"/>
    <cellStyle name="40% - Énfasis2 3 2 4" xfId="19335"/>
    <cellStyle name="40% - Énfasis2 3 2 4 2" xfId="24895"/>
    <cellStyle name="40% - Énfasis2 3 2 4 3" xfId="30389"/>
    <cellStyle name="40% - Énfasis2 3 2 4 4" xfId="35873"/>
    <cellStyle name="40% - Énfasis2 3 2 5" xfId="22112"/>
    <cellStyle name="40% - Énfasis2 3 2 6" xfId="22164"/>
    <cellStyle name="40% - Énfasis2 3 2 7" xfId="27658"/>
    <cellStyle name="40% - Énfasis2 3 2 8" xfId="33142"/>
    <cellStyle name="40% - Énfasis2 3 3" xfId="275"/>
    <cellStyle name="40% - Énfasis2 4" xfId="276"/>
    <cellStyle name="40% - Énfasis2 4 2" xfId="6545"/>
    <cellStyle name="40% - Énfasis2 4 2 2" xfId="11837"/>
    <cellStyle name="40% - Énfasis2 4 2 2 2" xfId="20859"/>
    <cellStyle name="40% - Énfasis2 4 2 2 2 2" xfId="26415"/>
    <cellStyle name="40% - Énfasis2 4 2 2 2 3" xfId="31909"/>
    <cellStyle name="40% - Énfasis2 4 2 2 2 4" xfId="37393"/>
    <cellStyle name="40% - Énfasis2 4 2 2 3" xfId="23686"/>
    <cellStyle name="40% - Énfasis2 4 2 2 4" xfId="29180"/>
    <cellStyle name="40% - Énfasis2 4 2 2 5" xfId="34664"/>
    <cellStyle name="40% - Énfasis2 4 2 3" xfId="19443"/>
    <cellStyle name="40% - Énfasis2 4 2 3 2" xfId="24999"/>
    <cellStyle name="40% - Énfasis2 4 2 3 3" xfId="30493"/>
    <cellStyle name="40% - Énfasis2 4 2 3 4" xfId="35977"/>
    <cellStyle name="40% - Énfasis2 4 2 4" xfId="22270"/>
    <cellStyle name="40% - Énfasis2 4 2 5" xfId="27762"/>
    <cellStyle name="40% - Énfasis2 4 2 6" xfId="33246"/>
    <cellStyle name="40% - Énfasis2 4 3" xfId="6649"/>
    <cellStyle name="40% - Énfasis2 4 3 2" xfId="19537"/>
    <cellStyle name="40% - Énfasis2 4 3 2 2" xfId="25093"/>
    <cellStyle name="40% - Énfasis2 4 3 2 3" xfId="30587"/>
    <cellStyle name="40% - Énfasis2 4 3 2 4" xfId="36071"/>
    <cellStyle name="40% - Énfasis2 4 3 3" xfId="22364"/>
    <cellStyle name="40% - Énfasis2 4 3 4" xfId="27858"/>
    <cellStyle name="40% - Énfasis2 4 3 5" xfId="33342"/>
    <cellStyle name="40% - Énfasis2 4 4" xfId="19336"/>
    <cellStyle name="40% - Énfasis2 4 4 2" xfId="24896"/>
    <cellStyle name="40% - Énfasis2 4 4 3" xfId="30390"/>
    <cellStyle name="40% - Énfasis2 4 4 4" xfId="35874"/>
    <cellStyle name="40% - Énfasis2 4 5" xfId="22113"/>
    <cellStyle name="40% - Énfasis2 4 6" xfId="22165"/>
    <cellStyle name="40% - Énfasis2 4 7" xfId="27659"/>
    <cellStyle name="40% - Énfasis2 4 8" xfId="33143"/>
    <cellStyle name="40% - Énfasis2 5" xfId="6542"/>
    <cellStyle name="40% - Énfasis2 5 2" xfId="11831"/>
    <cellStyle name="40% - Énfasis2 5 2 2" xfId="20856"/>
    <cellStyle name="40% - Énfasis2 5 2 2 2" xfId="26412"/>
    <cellStyle name="40% - Énfasis2 5 2 2 3" xfId="31906"/>
    <cellStyle name="40% - Énfasis2 5 2 2 4" xfId="37390"/>
    <cellStyle name="40% - Énfasis2 5 2 3" xfId="23683"/>
    <cellStyle name="40% - Énfasis2 5 2 4" xfId="29177"/>
    <cellStyle name="40% - Énfasis2 5 2 5" xfId="34661"/>
    <cellStyle name="40% - Énfasis2 5 3" xfId="19440"/>
    <cellStyle name="40% - Énfasis2 5 3 2" xfId="24996"/>
    <cellStyle name="40% - Énfasis2 5 3 3" xfId="30490"/>
    <cellStyle name="40% - Énfasis2 5 3 4" xfId="35974"/>
    <cellStyle name="40% - Énfasis2 5 4" xfId="22267"/>
    <cellStyle name="40% - Énfasis2 5 5" xfId="27759"/>
    <cellStyle name="40% - Énfasis2 5 6" xfId="33243"/>
    <cellStyle name="40% - Énfasis2 6" xfId="6646"/>
    <cellStyle name="40% - Énfasis2 6 2" xfId="19534"/>
    <cellStyle name="40% - Énfasis2 6 2 2" xfId="25090"/>
    <cellStyle name="40% - Énfasis2 6 2 3" xfId="30584"/>
    <cellStyle name="40% - Énfasis2 6 2 4" xfId="36068"/>
    <cellStyle name="40% - Énfasis2 6 3" xfId="22361"/>
    <cellStyle name="40% - Énfasis2 6 4" xfId="27855"/>
    <cellStyle name="40% - Énfasis2 6 5" xfId="33339"/>
    <cellStyle name="40% - Énfasis2 7" xfId="19302"/>
    <cellStyle name="40% - Énfasis2 7 2" xfId="24863"/>
    <cellStyle name="40% - Énfasis2 7 3" xfId="30357"/>
    <cellStyle name="40% - Énfasis2 7 4" xfId="35841"/>
    <cellStyle name="40% - Énfasis2 8" xfId="22110"/>
    <cellStyle name="40% - Énfasis2 9" xfId="22162"/>
    <cellStyle name="40% - Énfasis3 2" xfId="277"/>
    <cellStyle name="40% - Énfasis3 2 2" xfId="278"/>
    <cellStyle name="40% - Énfasis3 2 2 2" xfId="279"/>
    <cellStyle name="40% - Énfasis3 2 2 2 2" xfId="280"/>
    <cellStyle name="40% - Énfasis3 2 2 3" xfId="281"/>
    <cellStyle name="40% - Énfasis3 2 2 3 2" xfId="6546"/>
    <cellStyle name="40% - Énfasis3 2 2 3 2 2" xfId="11839"/>
    <cellStyle name="40% - Énfasis3 2 2 3 2 2 2" xfId="20860"/>
    <cellStyle name="40% - Énfasis3 2 2 3 2 2 2 2" xfId="26416"/>
    <cellStyle name="40% - Énfasis3 2 2 3 2 2 2 3" xfId="31910"/>
    <cellStyle name="40% - Énfasis3 2 2 3 2 2 2 4" xfId="37394"/>
    <cellStyle name="40% - Énfasis3 2 2 3 2 2 3" xfId="23687"/>
    <cellStyle name="40% - Énfasis3 2 2 3 2 2 4" xfId="29181"/>
    <cellStyle name="40% - Énfasis3 2 2 3 2 2 5" xfId="34665"/>
    <cellStyle name="40% - Énfasis3 2 2 3 2 3" xfId="19444"/>
    <cellStyle name="40% - Énfasis3 2 2 3 2 3 2" xfId="25000"/>
    <cellStyle name="40% - Énfasis3 2 2 3 2 3 3" xfId="30494"/>
    <cellStyle name="40% - Énfasis3 2 2 3 2 3 4" xfId="35978"/>
    <cellStyle name="40% - Énfasis3 2 2 3 2 4" xfId="22271"/>
    <cellStyle name="40% - Énfasis3 2 2 3 2 5" xfId="27763"/>
    <cellStyle name="40% - Énfasis3 2 2 3 2 6" xfId="33247"/>
    <cellStyle name="40% - Énfasis3 2 2 3 3" xfId="6650"/>
    <cellStyle name="40% - Énfasis3 2 2 3 3 2" xfId="19538"/>
    <cellStyle name="40% - Énfasis3 2 2 3 3 2 2" xfId="25094"/>
    <cellStyle name="40% - Énfasis3 2 2 3 3 2 3" xfId="30588"/>
    <cellStyle name="40% - Énfasis3 2 2 3 3 2 4" xfId="36072"/>
    <cellStyle name="40% - Énfasis3 2 2 3 3 3" xfId="22365"/>
    <cellStyle name="40% - Énfasis3 2 2 3 3 4" xfId="27859"/>
    <cellStyle name="40% - Énfasis3 2 2 3 3 5" xfId="33343"/>
    <cellStyle name="40% - Énfasis3 2 2 3 4" xfId="19337"/>
    <cellStyle name="40% - Énfasis3 2 2 3 4 2" xfId="24897"/>
    <cellStyle name="40% - Énfasis3 2 2 3 4 3" xfId="30391"/>
    <cellStyle name="40% - Énfasis3 2 2 3 4 4" xfId="35875"/>
    <cellStyle name="40% - Énfasis3 2 2 3 5" xfId="22114"/>
    <cellStyle name="40% - Énfasis3 2 2 3 6" xfId="22166"/>
    <cellStyle name="40% - Énfasis3 2 2 3 7" xfId="27660"/>
    <cellStyle name="40% - Énfasis3 2 2 3 8" xfId="33144"/>
    <cellStyle name="40% - Énfasis3 2 3" xfId="282"/>
    <cellStyle name="40% - Énfasis3 2 3 2" xfId="283"/>
    <cellStyle name="40% - Énfasis3 2 3 2 2" xfId="6547"/>
    <cellStyle name="40% - Énfasis3 2 3 2 2 2" xfId="11841"/>
    <cellStyle name="40% - Énfasis3 2 3 2 2 2 2" xfId="20861"/>
    <cellStyle name="40% - Énfasis3 2 3 2 2 2 2 2" xfId="26417"/>
    <cellStyle name="40% - Énfasis3 2 3 2 2 2 2 3" xfId="31911"/>
    <cellStyle name="40% - Énfasis3 2 3 2 2 2 2 4" xfId="37395"/>
    <cellStyle name="40% - Énfasis3 2 3 2 2 2 3" xfId="23688"/>
    <cellStyle name="40% - Énfasis3 2 3 2 2 2 4" xfId="29182"/>
    <cellStyle name="40% - Énfasis3 2 3 2 2 2 5" xfId="34666"/>
    <cellStyle name="40% - Énfasis3 2 3 2 2 3" xfId="19445"/>
    <cellStyle name="40% - Énfasis3 2 3 2 2 3 2" xfId="25001"/>
    <cellStyle name="40% - Énfasis3 2 3 2 2 3 3" xfId="30495"/>
    <cellStyle name="40% - Énfasis3 2 3 2 2 3 4" xfId="35979"/>
    <cellStyle name="40% - Énfasis3 2 3 2 2 4" xfId="22272"/>
    <cellStyle name="40% - Énfasis3 2 3 2 2 5" xfId="27764"/>
    <cellStyle name="40% - Énfasis3 2 3 2 2 6" xfId="33248"/>
    <cellStyle name="40% - Énfasis3 2 3 2 3" xfId="6651"/>
    <cellStyle name="40% - Énfasis3 2 3 2 3 2" xfId="19539"/>
    <cellStyle name="40% - Énfasis3 2 3 2 3 2 2" xfId="25095"/>
    <cellStyle name="40% - Énfasis3 2 3 2 3 2 3" xfId="30589"/>
    <cellStyle name="40% - Énfasis3 2 3 2 3 2 4" xfId="36073"/>
    <cellStyle name="40% - Énfasis3 2 3 2 3 3" xfId="22366"/>
    <cellStyle name="40% - Énfasis3 2 3 2 3 4" xfId="27860"/>
    <cellStyle name="40% - Énfasis3 2 3 2 3 5" xfId="33344"/>
    <cellStyle name="40% - Énfasis3 2 3 2 4" xfId="19338"/>
    <cellStyle name="40% - Énfasis3 2 3 2 4 2" xfId="24898"/>
    <cellStyle name="40% - Énfasis3 2 3 2 4 3" xfId="30392"/>
    <cellStyle name="40% - Énfasis3 2 3 2 4 4" xfId="35876"/>
    <cellStyle name="40% - Énfasis3 2 3 2 5" xfId="22115"/>
    <cellStyle name="40% - Énfasis3 2 3 2 6" xfId="22167"/>
    <cellStyle name="40% - Énfasis3 2 3 2 7" xfId="27661"/>
    <cellStyle name="40% - Énfasis3 2 3 2 8" xfId="33145"/>
    <cellStyle name="40% - Énfasis3 2 3 3" xfId="11840"/>
    <cellStyle name="40% - Énfasis3 2 4" xfId="284"/>
    <cellStyle name="40% - Énfasis3 2 4 2" xfId="6548"/>
    <cellStyle name="40% - Énfasis3 2 4 2 2" xfId="11842"/>
    <cellStyle name="40% - Énfasis3 2 4 2 2 2" xfId="20862"/>
    <cellStyle name="40% - Énfasis3 2 4 2 2 2 2" xfId="26418"/>
    <cellStyle name="40% - Énfasis3 2 4 2 2 2 3" xfId="31912"/>
    <cellStyle name="40% - Énfasis3 2 4 2 2 2 4" xfId="37396"/>
    <cellStyle name="40% - Énfasis3 2 4 2 2 3" xfId="23689"/>
    <cellStyle name="40% - Énfasis3 2 4 2 2 4" xfId="29183"/>
    <cellStyle name="40% - Énfasis3 2 4 2 2 5" xfId="34667"/>
    <cellStyle name="40% - Énfasis3 2 4 2 3" xfId="19446"/>
    <cellStyle name="40% - Énfasis3 2 4 2 3 2" xfId="25002"/>
    <cellStyle name="40% - Énfasis3 2 4 2 3 3" xfId="30496"/>
    <cellStyle name="40% - Énfasis3 2 4 2 3 4" xfId="35980"/>
    <cellStyle name="40% - Énfasis3 2 4 2 4" xfId="22273"/>
    <cellStyle name="40% - Énfasis3 2 4 2 5" xfId="27765"/>
    <cellStyle name="40% - Énfasis3 2 4 2 6" xfId="33249"/>
    <cellStyle name="40% - Énfasis3 2 4 3" xfId="6653"/>
    <cellStyle name="40% - Énfasis3 2 4 3 2" xfId="19541"/>
    <cellStyle name="40% - Énfasis3 2 4 3 2 2" xfId="25097"/>
    <cellStyle name="40% - Énfasis3 2 4 3 2 3" xfId="30591"/>
    <cellStyle name="40% - Énfasis3 2 4 3 2 4" xfId="36075"/>
    <cellStyle name="40% - Énfasis3 2 4 3 3" xfId="22368"/>
    <cellStyle name="40% - Énfasis3 2 4 3 4" xfId="27862"/>
    <cellStyle name="40% - Énfasis3 2 4 3 5" xfId="33346"/>
    <cellStyle name="40% - Énfasis3 2 4 4" xfId="19339"/>
    <cellStyle name="40% - Énfasis3 2 4 4 2" xfId="24899"/>
    <cellStyle name="40% - Énfasis3 2 4 4 3" xfId="30393"/>
    <cellStyle name="40% - Énfasis3 2 4 4 4" xfId="35877"/>
    <cellStyle name="40% - Énfasis3 2 4 5" xfId="22116"/>
    <cellStyle name="40% - Énfasis3 2 4 6" xfId="22168"/>
    <cellStyle name="40% - Énfasis3 2 4 7" xfId="27662"/>
    <cellStyle name="40% - Énfasis3 2 4 8" xfId="33146"/>
    <cellStyle name="40% - Énfasis3 2 5" xfId="285"/>
    <cellStyle name="40% - Énfasis3 2 6" xfId="11838"/>
    <cellStyle name="40% - Énfasis3 2 7" xfId="14692"/>
    <cellStyle name="40% - Énfasis3 3" xfId="286"/>
    <cellStyle name="40% - Énfasis3 3 2" xfId="287"/>
    <cellStyle name="40% - Énfasis3 4" xfId="288"/>
    <cellStyle name="40% - Énfasis3 4 2" xfId="6549"/>
    <cellStyle name="40% - Énfasis3 4 2 2" xfId="11843"/>
    <cellStyle name="40% - Énfasis3 4 2 2 2" xfId="20863"/>
    <cellStyle name="40% - Énfasis3 4 2 2 2 2" xfId="26419"/>
    <cellStyle name="40% - Énfasis3 4 2 2 2 3" xfId="31913"/>
    <cellStyle name="40% - Énfasis3 4 2 2 2 4" xfId="37397"/>
    <cellStyle name="40% - Énfasis3 4 2 2 3" xfId="23690"/>
    <cellStyle name="40% - Énfasis3 4 2 2 4" xfId="29184"/>
    <cellStyle name="40% - Énfasis3 4 2 2 5" xfId="34668"/>
    <cellStyle name="40% - Énfasis3 4 2 3" xfId="19447"/>
    <cellStyle name="40% - Énfasis3 4 2 3 2" xfId="25003"/>
    <cellStyle name="40% - Énfasis3 4 2 3 3" xfId="30497"/>
    <cellStyle name="40% - Énfasis3 4 2 3 4" xfId="35981"/>
    <cellStyle name="40% - Énfasis3 4 2 4" xfId="22274"/>
    <cellStyle name="40% - Énfasis3 4 2 5" xfId="27766"/>
    <cellStyle name="40% - Énfasis3 4 2 6" xfId="33250"/>
    <cellStyle name="40% - Énfasis3 4 3" xfId="6656"/>
    <cellStyle name="40% - Énfasis3 4 3 2" xfId="19544"/>
    <cellStyle name="40% - Énfasis3 4 3 2 2" xfId="25100"/>
    <cellStyle name="40% - Énfasis3 4 3 2 3" xfId="30594"/>
    <cellStyle name="40% - Énfasis3 4 3 2 4" xfId="36078"/>
    <cellStyle name="40% - Énfasis3 4 3 3" xfId="22371"/>
    <cellStyle name="40% - Énfasis3 4 3 4" xfId="27865"/>
    <cellStyle name="40% - Énfasis3 4 3 5" xfId="33349"/>
    <cellStyle name="40% - Énfasis3 4 4" xfId="19340"/>
    <cellStyle name="40% - Énfasis3 4 4 2" xfId="24900"/>
    <cellStyle name="40% - Énfasis3 4 4 3" xfId="30394"/>
    <cellStyle name="40% - Énfasis3 4 4 4" xfId="35878"/>
    <cellStyle name="40% - Énfasis3 4 5" xfId="22117"/>
    <cellStyle name="40% - Énfasis3 4 6" xfId="22169"/>
    <cellStyle name="40% - Énfasis3 4 7" xfId="27663"/>
    <cellStyle name="40% - Énfasis3 4 8" xfId="33147"/>
    <cellStyle name="40% - Énfasis4 2" xfId="289"/>
    <cellStyle name="40% - Énfasis4 2 2" xfId="290"/>
    <cellStyle name="40% - Énfasis4 2 2 2" xfId="291"/>
    <cellStyle name="40% - Énfasis4 2 2 2 2" xfId="292"/>
    <cellStyle name="40% - Énfasis4 2 2 3" xfId="293"/>
    <cellStyle name="40% - Énfasis4 2 2 3 2" xfId="6550"/>
    <cellStyle name="40% - Énfasis4 2 2 3 2 2" xfId="11845"/>
    <cellStyle name="40% - Énfasis4 2 2 3 2 2 2" xfId="20864"/>
    <cellStyle name="40% - Énfasis4 2 2 3 2 2 2 2" xfId="26420"/>
    <cellStyle name="40% - Énfasis4 2 2 3 2 2 2 3" xfId="31914"/>
    <cellStyle name="40% - Énfasis4 2 2 3 2 2 2 4" xfId="37398"/>
    <cellStyle name="40% - Énfasis4 2 2 3 2 2 3" xfId="23691"/>
    <cellStyle name="40% - Énfasis4 2 2 3 2 2 4" xfId="29185"/>
    <cellStyle name="40% - Énfasis4 2 2 3 2 2 5" xfId="34669"/>
    <cellStyle name="40% - Énfasis4 2 2 3 2 3" xfId="19448"/>
    <cellStyle name="40% - Énfasis4 2 2 3 2 3 2" xfId="25004"/>
    <cellStyle name="40% - Énfasis4 2 2 3 2 3 3" xfId="30498"/>
    <cellStyle name="40% - Énfasis4 2 2 3 2 3 4" xfId="35982"/>
    <cellStyle name="40% - Énfasis4 2 2 3 2 4" xfId="22275"/>
    <cellStyle name="40% - Énfasis4 2 2 3 2 5" xfId="27767"/>
    <cellStyle name="40% - Énfasis4 2 2 3 2 6" xfId="33251"/>
    <cellStyle name="40% - Énfasis4 2 2 3 3" xfId="6659"/>
    <cellStyle name="40% - Énfasis4 2 2 3 3 2" xfId="19547"/>
    <cellStyle name="40% - Énfasis4 2 2 3 3 2 2" xfId="25103"/>
    <cellStyle name="40% - Énfasis4 2 2 3 3 2 3" xfId="30597"/>
    <cellStyle name="40% - Énfasis4 2 2 3 3 2 4" xfId="36081"/>
    <cellStyle name="40% - Énfasis4 2 2 3 3 3" xfId="22374"/>
    <cellStyle name="40% - Énfasis4 2 2 3 3 4" xfId="27868"/>
    <cellStyle name="40% - Énfasis4 2 2 3 3 5" xfId="33352"/>
    <cellStyle name="40% - Énfasis4 2 2 3 4" xfId="19341"/>
    <cellStyle name="40% - Énfasis4 2 2 3 4 2" xfId="24901"/>
    <cellStyle name="40% - Énfasis4 2 2 3 4 3" xfId="30395"/>
    <cellStyle name="40% - Énfasis4 2 2 3 4 4" xfId="35879"/>
    <cellStyle name="40% - Énfasis4 2 2 3 5" xfId="22118"/>
    <cellStyle name="40% - Énfasis4 2 2 3 6" xfId="22170"/>
    <cellStyle name="40% - Énfasis4 2 2 3 7" xfId="27664"/>
    <cellStyle name="40% - Énfasis4 2 2 3 8" xfId="33148"/>
    <cellStyle name="40% - Énfasis4 2 3" xfId="294"/>
    <cellStyle name="40% - Énfasis4 2 3 2" xfId="295"/>
    <cellStyle name="40% - Énfasis4 2 3 2 2" xfId="6551"/>
    <cellStyle name="40% - Énfasis4 2 3 2 2 2" xfId="11847"/>
    <cellStyle name="40% - Énfasis4 2 3 2 2 2 2" xfId="20865"/>
    <cellStyle name="40% - Énfasis4 2 3 2 2 2 2 2" xfId="26421"/>
    <cellStyle name="40% - Énfasis4 2 3 2 2 2 2 3" xfId="31915"/>
    <cellStyle name="40% - Énfasis4 2 3 2 2 2 2 4" xfId="37399"/>
    <cellStyle name="40% - Énfasis4 2 3 2 2 2 3" xfId="23692"/>
    <cellStyle name="40% - Énfasis4 2 3 2 2 2 4" xfId="29186"/>
    <cellStyle name="40% - Énfasis4 2 3 2 2 2 5" xfId="34670"/>
    <cellStyle name="40% - Énfasis4 2 3 2 2 3" xfId="19449"/>
    <cellStyle name="40% - Énfasis4 2 3 2 2 3 2" xfId="25005"/>
    <cellStyle name="40% - Énfasis4 2 3 2 2 3 3" xfId="30499"/>
    <cellStyle name="40% - Énfasis4 2 3 2 2 3 4" xfId="35983"/>
    <cellStyle name="40% - Énfasis4 2 3 2 2 4" xfId="22276"/>
    <cellStyle name="40% - Énfasis4 2 3 2 2 5" xfId="27768"/>
    <cellStyle name="40% - Énfasis4 2 3 2 2 6" xfId="33252"/>
    <cellStyle name="40% - Énfasis4 2 3 2 3" xfId="6664"/>
    <cellStyle name="40% - Énfasis4 2 3 2 3 2" xfId="19552"/>
    <cellStyle name="40% - Énfasis4 2 3 2 3 2 2" xfId="25108"/>
    <cellStyle name="40% - Énfasis4 2 3 2 3 2 3" xfId="30602"/>
    <cellStyle name="40% - Énfasis4 2 3 2 3 2 4" xfId="36086"/>
    <cellStyle name="40% - Énfasis4 2 3 2 3 3" xfId="22379"/>
    <cellStyle name="40% - Énfasis4 2 3 2 3 4" xfId="27873"/>
    <cellStyle name="40% - Énfasis4 2 3 2 3 5" xfId="33357"/>
    <cellStyle name="40% - Énfasis4 2 3 2 4" xfId="19342"/>
    <cellStyle name="40% - Énfasis4 2 3 2 4 2" xfId="24902"/>
    <cellStyle name="40% - Énfasis4 2 3 2 4 3" xfId="30396"/>
    <cellStyle name="40% - Énfasis4 2 3 2 4 4" xfId="35880"/>
    <cellStyle name="40% - Énfasis4 2 3 2 5" xfId="22119"/>
    <cellStyle name="40% - Énfasis4 2 3 2 6" xfId="22171"/>
    <cellStyle name="40% - Énfasis4 2 3 2 7" xfId="27665"/>
    <cellStyle name="40% - Énfasis4 2 3 2 8" xfId="33149"/>
    <cellStyle name="40% - Énfasis4 2 3 3" xfId="11846"/>
    <cellStyle name="40% - Énfasis4 2 4" xfId="296"/>
    <cellStyle name="40% - Énfasis4 2 4 2" xfId="6552"/>
    <cellStyle name="40% - Énfasis4 2 4 2 2" xfId="11848"/>
    <cellStyle name="40% - Énfasis4 2 4 2 2 2" xfId="20866"/>
    <cellStyle name="40% - Énfasis4 2 4 2 2 2 2" xfId="26422"/>
    <cellStyle name="40% - Énfasis4 2 4 2 2 2 3" xfId="31916"/>
    <cellStyle name="40% - Énfasis4 2 4 2 2 2 4" xfId="37400"/>
    <cellStyle name="40% - Énfasis4 2 4 2 2 3" xfId="23693"/>
    <cellStyle name="40% - Énfasis4 2 4 2 2 4" xfId="29187"/>
    <cellStyle name="40% - Énfasis4 2 4 2 2 5" xfId="34671"/>
    <cellStyle name="40% - Énfasis4 2 4 2 3" xfId="19450"/>
    <cellStyle name="40% - Énfasis4 2 4 2 3 2" xfId="25006"/>
    <cellStyle name="40% - Énfasis4 2 4 2 3 3" xfId="30500"/>
    <cellStyle name="40% - Énfasis4 2 4 2 3 4" xfId="35984"/>
    <cellStyle name="40% - Énfasis4 2 4 2 4" xfId="22277"/>
    <cellStyle name="40% - Énfasis4 2 4 2 5" xfId="27769"/>
    <cellStyle name="40% - Énfasis4 2 4 2 6" xfId="33253"/>
    <cellStyle name="40% - Énfasis4 2 4 3" xfId="6665"/>
    <cellStyle name="40% - Énfasis4 2 4 3 2" xfId="19553"/>
    <cellStyle name="40% - Énfasis4 2 4 3 2 2" xfId="25109"/>
    <cellStyle name="40% - Énfasis4 2 4 3 2 3" xfId="30603"/>
    <cellStyle name="40% - Énfasis4 2 4 3 2 4" xfId="36087"/>
    <cellStyle name="40% - Énfasis4 2 4 3 3" xfId="22380"/>
    <cellStyle name="40% - Énfasis4 2 4 3 4" xfId="27874"/>
    <cellStyle name="40% - Énfasis4 2 4 3 5" xfId="33358"/>
    <cellStyle name="40% - Énfasis4 2 4 4" xfId="19343"/>
    <cellStyle name="40% - Énfasis4 2 4 4 2" xfId="24903"/>
    <cellStyle name="40% - Énfasis4 2 4 4 3" xfId="30397"/>
    <cellStyle name="40% - Énfasis4 2 4 4 4" xfId="35881"/>
    <cellStyle name="40% - Énfasis4 2 4 5" xfId="22120"/>
    <cellStyle name="40% - Énfasis4 2 4 6" xfId="22172"/>
    <cellStyle name="40% - Énfasis4 2 4 7" xfId="27666"/>
    <cellStyle name="40% - Énfasis4 2 4 8" xfId="33150"/>
    <cellStyle name="40% - Énfasis4 2 5" xfId="297"/>
    <cellStyle name="40% - Énfasis4 2 6" xfId="11844"/>
    <cellStyle name="40% - Énfasis4 2 7" xfId="14693"/>
    <cellStyle name="40% - Énfasis4 3" xfId="298"/>
    <cellStyle name="40% - Énfasis4 3 2" xfId="299"/>
    <cellStyle name="40% - Énfasis4 4" xfId="300"/>
    <cellStyle name="40% - Énfasis4 4 2" xfId="6553"/>
    <cellStyle name="40% - Énfasis4 4 2 2" xfId="11849"/>
    <cellStyle name="40% - Énfasis4 4 2 2 2" xfId="20867"/>
    <cellStyle name="40% - Énfasis4 4 2 2 2 2" xfId="26423"/>
    <cellStyle name="40% - Énfasis4 4 2 2 2 3" xfId="31917"/>
    <cellStyle name="40% - Énfasis4 4 2 2 2 4" xfId="37401"/>
    <cellStyle name="40% - Énfasis4 4 2 2 3" xfId="23694"/>
    <cellStyle name="40% - Énfasis4 4 2 2 4" xfId="29188"/>
    <cellStyle name="40% - Énfasis4 4 2 2 5" xfId="34672"/>
    <cellStyle name="40% - Énfasis4 4 2 3" xfId="19451"/>
    <cellStyle name="40% - Énfasis4 4 2 3 2" xfId="25007"/>
    <cellStyle name="40% - Énfasis4 4 2 3 3" xfId="30501"/>
    <cellStyle name="40% - Énfasis4 4 2 3 4" xfId="35985"/>
    <cellStyle name="40% - Énfasis4 4 2 4" xfId="22278"/>
    <cellStyle name="40% - Énfasis4 4 2 5" xfId="27770"/>
    <cellStyle name="40% - Énfasis4 4 2 6" xfId="33254"/>
    <cellStyle name="40% - Énfasis4 4 3" xfId="6666"/>
    <cellStyle name="40% - Énfasis4 4 3 2" xfId="19554"/>
    <cellStyle name="40% - Énfasis4 4 3 2 2" xfId="25110"/>
    <cellStyle name="40% - Énfasis4 4 3 2 3" xfId="30604"/>
    <cellStyle name="40% - Énfasis4 4 3 2 4" xfId="36088"/>
    <cellStyle name="40% - Énfasis4 4 3 3" xfId="22381"/>
    <cellStyle name="40% - Énfasis4 4 3 4" xfId="27875"/>
    <cellStyle name="40% - Énfasis4 4 3 5" xfId="33359"/>
    <cellStyle name="40% - Énfasis4 4 4" xfId="19344"/>
    <cellStyle name="40% - Énfasis4 4 4 2" xfId="24904"/>
    <cellStyle name="40% - Énfasis4 4 4 3" xfId="30398"/>
    <cellStyle name="40% - Énfasis4 4 4 4" xfId="35882"/>
    <cellStyle name="40% - Énfasis4 4 5" xfId="22121"/>
    <cellStyle name="40% - Énfasis4 4 6" xfId="22173"/>
    <cellStyle name="40% - Énfasis4 4 7" xfId="27667"/>
    <cellStyle name="40% - Énfasis4 4 8" xfId="33151"/>
    <cellStyle name="40% - Énfasis5 2" xfId="301"/>
    <cellStyle name="40% - Énfasis5 2 2" xfId="302"/>
    <cellStyle name="40% - Énfasis5 2 2 2" xfId="303"/>
    <cellStyle name="40% - Énfasis5 2 2 2 2" xfId="304"/>
    <cellStyle name="40% - Énfasis5 2 2 3" xfId="305"/>
    <cellStyle name="40% - Énfasis5 2 2 3 2" xfId="6554"/>
    <cellStyle name="40% - Énfasis5 2 2 3 2 2" xfId="11851"/>
    <cellStyle name="40% - Énfasis5 2 2 3 2 2 2" xfId="20868"/>
    <cellStyle name="40% - Énfasis5 2 2 3 2 2 2 2" xfId="26424"/>
    <cellStyle name="40% - Énfasis5 2 2 3 2 2 2 3" xfId="31918"/>
    <cellStyle name="40% - Énfasis5 2 2 3 2 2 2 4" xfId="37402"/>
    <cellStyle name="40% - Énfasis5 2 2 3 2 2 3" xfId="23695"/>
    <cellStyle name="40% - Énfasis5 2 2 3 2 2 4" xfId="29189"/>
    <cellStyle name="40% - Énfasis5 2 2 3 2 2 5" xfId="34673"/>
    <cellStyle name="40% - Énfasis5 2 2 3 2 3" xfId="19452"/>
    <cellStyle name="40% - Énfasis5 2 2 3 2 3 2" xfId="25008"/>
    <cellStyle name="40% - Énfasis5 2 2 3 2 3 3" xfId="30502"/>
    <cellStyle name="40% - Énfasis5 2 2 3 2 3 4" xfId="35986"/>
    <cellStyle name="40% - Énfasis5 2 2 3 2 4" xfId="22279"/>
    <cellStyle name="40% - Énfasis5 2 2 3 2 5" xfId="27771"/>
    <cellStyle name="40% - Énfasis5 2 2 3 2 6" xfId="33255"/>
    <cellStyle name="40% - Énfasis5 2 2 3 3" xfId="6667"/>
    <cellStyle name="40% - Énfasis5 2 2 3 3 2" xfId="19555"/>
    <cellStyle name="40% - Énfasis5 2 2 3 3 2 2" xfId="25111"/>
    <cellStyle name="40% - Énfasis5 2 2 3 3 2 3" xfId="30605"/>
    <cellStyle name="40% - Énfasis5 2 2 3 3 2 4" xfId="36089"/>
    <cellStyle name="40% - Énfasis5 2 2 3 3 3" xfId="22382"/>
    <cellStyle name="40% - Énfasis5 2 2 3 3 4" xfId="27876"/>
    <cellStyle name="40% - Énfasis5 2 2 3 3 5" xfId="33360"/>
    <cellStyle name="40% - Énfasis5 2 2 3 4" xfId="19345"/>
    <cellStyle name="40% - Énfasis5 2 2 3 4 2" xfId="24905"/>
    <cellStyle name="40% - Énfasis5 2 2 3 4 3" xfId="30399"/>
    <cellStyle name="40% - Énfasis5 2 2 3 4 4" xfId="35883"/>
    <cellStyle name="40% - Énfasis5 2 2 3 5" xfId="22122"/>
    <cellStyle name="40% - Énfasis5 2 2 3 6" xfId="22174"/>
    <cellStyle name="40% - Énfasis5 2 2 3 7" xfId="27668"/>
    <cellStyle name="40% - Énfasis5 2 2 3 8" xfId="33152"/>
    <cellStyle name="40% - Énfasis5 2 3" xfId="306"/>
    <cellStyle name="40% - Énfasis5 2 3 2" xfId="307"/>
    <cellStyle name="40% - Énfasis5 2 3 2 2" xfId="6555"/>
    <cellStyle name="40% - Énfasis5 2 3 2 2 2" xfId="11853"/>
    <cellStyle name="40% - Énfasis5 2 3 2 2 2 2" xfId="20869"/>
    <cellStyle name="40% - Énfasis5 2 3 2 2 2 2 2" xfId="26425"/>
    <cellStyle name="40% - Énfasis5 2 3 2 2 2 2 3" xfId="31919"/>
    <cellStyle name="40% - Énfasis5 2 3 2 2 2 2 4" xfId="37403"/>
    <cellStyle name="40% - Énfasis5 2 3 2 2 2 3" xfId="23696"/>
    <cellStyle name="40% - Énfasis5 2 3 2 2 2 4" xfId="29190"/>
    <cellStyle name="40% - Énfasis5 2 3 2 2 2 5" xfId="34674"/>
    <cellStyle name="40% - Énfasis5 2 3 2 2 3" xfId="19453"/>
    <cellStyle name="40% - Énfasis5 2 3 2 2 3 2" xfId="25009"/>
    <cellStyle name="40% - Énfasis5 2 3 2 2 3 3" xfId="30503"/>
    <cellStyle name="40% - Énfasis5 2 3 2 2 3 4" xfId="35987"/>
    <cellStyle name="40% - Énfasis5 2 3 2 2 4" xfId="22280"/>
    <cellStyle name="40% - Énfasis5 2 3 2 2 5" xfId="27772"/>
    <cellStyle name="40% - Énfasis5 2 3 2 2 6" xfId="33256"/>
    <cellStyle name="40% - Énfasis5 2 3 2 3" xfId="6668"/>
    <cellStyle name="40% - Énfasis5 2 3 2 3 2" xfId="19556"/>
    <cellStyle name="40% - Énfasis5 2 3 2 3 2 2" xfId="25112"/>
    <cellStyle name="40% - Énfasis5 2 3 2 3 2 3" xfId="30606"/>
    <cellStyle name="40% - Énfasis5 2 3 2 3 2 4" xfId="36090"/>
    <cellStyle name="40% - Énfasis5 2 3 2 3 3" xfId="22383"/>
    <cellStyle name="40% - Énfasis5 2 3 2 3 4" xfId="27877"/>
    <cellStyle name="40% - Énfasis5 2 3 2 3 5" xfId="33361"/>
    <cellStyle name="40% - Énfasis5 2 3 2 4" xfId="19346"/>
    <cellStyle name="40% - Énfasis5 2 3 2 4 2" xfId="24906"/>
    <cellStyle name="40% - Énfasis5 2 3 2 4 3" xfId="30400"/>
    <cellStyle name="40% - Énfasis5 2 3 2 4 4" xfId="35884"/>
    <cellStyle name="40% - Énfasis5 2 3 2 5" xfId="22123"/>
    <cellStyle name="40% - Énfasis5 2 3 2 6" xfId="22175"/>
    <cellStyle name="40% - Énfasis5 2 3 2 7" xfId="27669"/>
    <cellStyle name="40% - Énfasis5 2 3 2 8" xfId="33153"/>
    <cellStyle name="40% - Énfasis5 2 3 3" xfId="11852"/>
    <cellStyle name="40% - Énfasis5 2 4" xfId="308"/>
    <cellStyle name="40% - Énfasis5 2 4 2" xfId="6556"/>
    <cellStyle name="40% - Énfasis5 2 4 2 2" xfId="11854"/>
    <cellStyle name="40% - Énfasis5 2 4 2 2 2" xfId="20870"/>
    <cellStyle name="40% - Énfasis5 2 4 2 2 2 2" xfId="26426"/>
    <cellStyle name="40% - Énfasis5 2 4 2 2 2 3" xfId="31920"/>
    <cellStyle name="40% - Énfasis5 2 4 2 2 2 4" xfId="37404"/>
    <cellStyle name="40% - Énfasis5 2 4 2 2 3" xfId="23697"/>
    <cellStyle name="40% - Énfasis5 2 4 2 2 4" xfId="29191"/>
    <cellStyle name="40% - Énfasis5 2 4 2 2 5" xfId="34675"/>
    <cellStyle name="40% - Énfasis5 2 4 2 3" xfId="19454"/>
    <cellStyle name="40% - Énfasis5 2 4 2 3 2" xfId="25010"/>
    <cellStyle name="40% - Énfasis5 2 4 2 3 3" xfId="30504"/>
    <cellStyle name="40% - Énfasis5 2 4 2 3 4" xfId="35988"/>
    <cellStyle name="40% - Énfasis5 2 4 2 4" xfId="22281"/>
    <cellStyle name="40% - Énfasis5 2 4 2 5" xfId="27773"/>
    <cellStyle name="40% - Énfasis5 2 4 2 6" xfId="33257"/>
    <cellStyle name="40% - Énfasis5 2 4 3" xfId="6669"/>
    <cellStyle name="40% - Énfasis5 2 4 3 2" xfId="19557"/>
    <cellStyle name="40% - Énfasis5 2 4 3 2 2" xfId="25113"/>
    <cellStyle name="40% - Énfasis5 2 4 3 2 3" xfId="30607"/>
    <cellStyle name="40% - Énfasis5 2 4 3 2 4" xfId="36091"/>
    <cellStyle name="40% - Énfasis5 2 4 3 3" xfId="22384"/>
    <cellStyle name="40% - Énfasis5 2 4 3 4" xfId="27878"/>
    <cellStyle name="40% - Énfasis5 2 4 3 5" xfId="33362"/>
    <cellStyle name="40% - Énfasis5 2 4 4" xfId="19347"/>
    <cellStyle name="40% - Énfasis5 2 4 4 2" xfId="24907"/>
    <cellStyle name="40% - Énfasis5 2 4 4 3" xfId="30401"/>
    <cellStyle name="40% - Énfasis5 2 4 4 4" xfId="35885"/>
    <cellStyle name="40% - Énfasis5 2 4 5" xfId="22124"/>
    <cellStyle name="40% - Énfasis5 2 4 6" xfId="22176"/>
    <cellStyle name="40% - Énfasis5 2 4 7" xfId="27670"/>
    <cellStyle name="40% - Énfasis5 2 4 8" xfId="33154"/>
    <cellStyle name="40% - Énfasis5 2 5" xfId="309"/>
    <cellStyle name="40% - Énfasis5 2 6" xfId="11850"/>
    <cellStyle name="40% - Énfasis5 2 7" xfId="14694"/>
    <cellStyle name="40% - Énfasis5 3" xfId="310"/>
    <cellStyle name="40% - Énfasis5 3 2" xfId="311"/>
    <cellStyle name="40% - Énfasis5 4" xfId="312"/>
    <cellStyle name="40% - Énfasis5 4 2" xfId="6557"/>
    <cellStyle name="40% - Énfasis5 4 2 2" xfId="19269"/>
    <cellStyle name="40% - Énfasis5 4 2 2 2" xfId="22003"/>
    <cellStyle name="40% - Énfasis5 4 2 2 2 2" xfId="27559"/>
    <cellStyle name="40% - Énfasis5 4 2 2 2 3" xfId="33053"/>
    <cellStyle name="40% - Énfasis5 4 2 2 2 4" xfId="38537"/>
    <cellStyle name="40% - Énfasis5 4 2 2 3" xfId="24830"/>
    <cellStyle name="40% - Énfasis5 4 2 2 4" xfId="30324"/>
    <cellStyle name="40% - Énfasis5 4 2 2 5" xfId="35808"/>
    <cellStyle name="40% - Énfasis5 4 2 3" xfId="19455"/>
    <cellStyle name="40% - Énfasis5 4 2 3 2" xfId="25011"/>
    <cellStyle name="40% - Énfasis5 4 2 3 3" xfId="30505"/>
    <cellStyle name="40% - Énfasis5 4 2 3 4" xfId="35989"/>
    <cellStyle name="40% - Énfasis5 4 2 4" xfId="22282"/>
    <cellStyle name="40% - Énfasis5 4 2 5" xfId="27774"/>
    <cellStyle name="40% - Énfasis5 4 2 6" xfId="33258"/>
    <cellStyle name="40% - Énfasis5 4 3" xfId="6670"/>
    <cellStyle name="40% - Énfasis5 4 3 2" xfId="19558"/>
    <cellStyle name="40% - Énfasis5 4 3 2 2" xfId="25114"/>
    <cellStyle name="40% - Énfasis5 4 3 2 3" xfId="30608"/>
    <cellStyle name="40% - Énfasis5 4 3 2 4" xfId="36092"/>
    <cellStyle name="40% - Énfasis5 4 3 3" xfId="22385"/>
    <cellStyle name="40% - Énfasis5 4 3 4" xfId="27879"/>
    <cellStyle name="40% - Énfasis5 4 3 5" xfId="33363"/>
    <cellStyle name="40% - Énfasis5 4 4" xfId="19348"/>
    <cellStyle name="40% - Énfasis5 4 4 2" xfId="24908"/>
    <cellStyle name="40% - Énfasis5 4 4 3" xfId="30402"/>
    <cellStyle name="40% - Énfasis5 4 4 4" xfId="35886"/>
    <cellStyle name="40% - Énfasis5 4 5" xfId="22125"/>
    <cellStyle name="40% - Énfasis5 4 6" xfId="22177"/>
    <cellStyle name="40% - Énfasis5 4 7" xfId="27671"/>
    <cellStyle name="40% - Énfasis5 4 8" xfId="33155"/>
    <cellStyle name="40% - Énfasis5 5" xfId="19304"/>
    <cellStyle name="40% - Énfasis5 5 2" xfId="24865"/>
    <cellStyle name="40% - Énfasis5 5 3" xfId="30359"/>
    <cellStyle name="40% - Énfasis5 5 4" xfId="35843"/>
    <cellStyle name="40% - Énfasis5 6" xfId="22132"/>
    <cellStyle name="40% - Énfasis5 7" xfId="27808"/>
    <cellStyle name="40% - Énfasis5 8" xfId="33292"/>
    <cellStyle name="40% - Énfasis6 2" xfId="313"/>
    <cellStyle name="40% - Énfasis6 2 2" xfId="314"/>
    <cellStyle name="40% - Énfasis6 2 2 2" xfId="315"/>
    <cellStyle name="40% - Énfasis6 2 2 2 2" xfId="316"/>
    <cellStyle name="40% - Énfasis6 2 2 3" xfId="317"/>
    <cellStyle name="40% - Énfasis6 2 2 3 2" xfId="6558"/>
    <cellStyle name="40% - Énfasis6 2 2 3 2 2" xfId="11856"/>
    <cellStyle name="40% - Énfasis6 2 2 3 2 2 2" xfId="20871"/>
    <cellStyle name="40% - Énfasis6 2 2 3 2 2 2 2" xfId="26427"/>
    <cellStyle name="40% - Énfasis6 2 2 3 2 2 2 3" xfId="31921"/>
    <cellStyle name="40% - Énfasis6 2 2 3 2 2 2 4" xfId="37405"/>
    <cellStyle name="40% - Énfasis6 2 2 3 2 2 3" xfId="23698"/>
    <cellStyle name="40% - Énfasis6 2 2 3 2 2 4" xfId="29192"/>
    <cellStyle name="40% - Énfasis6 2 2 3 2 2 5" xfId="34676"/>
    <cellStyle name="40% - Énfasis6 2 2 3 2 3" xfId="19456"/>
    <cellStyle name="40% - Énfasis6 2 2 3 2 3 2" xfId="25012"/>
    <cellStyle name="40% - Énfasis6 2 2 3 2 3 3" xfId="30506"/>
    <cellStyle name="40% - Énfasis6 2 2 3 2 3 4" xfId="35990"/>
    <cellStyle name="40% - Énfasis6 2 2 3 2 4" xfId="22283"/>
    <cellStyle name="40% - Énfasis6 2 2 3 2 5" xfId="27775"/>
    <cellStyle name="40% - Énfasis6 2 2 3 2 6" xfId="33259"/>
    <cellStyle name="40% - Énfasis6 2 2 3 3" xfId="6672"/>
    <cellStyle name="40% - Énfasis6 2 2 3 3 2" xfId="19560"/>
    <cellStyle name="40% - Énfasis6 2 2 3 3 2 2" xfId="25116"/>
    <cellStyle name="40% - Énfasis6 2 2 3 3 2 3" xfId="30610"/>
    <cellStyle name="40% - Énfasis6 2 2 3 3 2 4" xfId="36094"/>
    <cellStyle name="40% - Énfasis6 2 2 3 3 3" xfId="22387"/>
    <cellStyle name="40% - Énfasis6 2 2 3 3 4" xfId="27881"/>
    <cellStyle name="40% - Énfasis6 2 2 3 3 5" xfId="33365"/>
    <cellStyle name="40% - Énfasis6 2 2 3 4" xfId="19349"/>
    <cellStyle name="40% - Énfasis6 2 2 3 4 2" xfId="24909"/>
    <cellStyle name="40% - Énfasis6 2 2 3 4 3" xfId="30403"/>
    <cellStyle name="40% - Énfasis6 2 2 3 4 4" xfId="35887"/>
    <cellStyle name="40% - Énfasis6 2 2 3 5" xfId="22126"/>
    <cellStyle name="40% - Énfasis6 2 2 3 6" xfId="22178"/>
    <cellStyle name="40% - Énfasis6 2 2 3 7" xfId="27672"/>
    <cellStyle name="40% - Énfasis6 2 2 3 8" xfId="33156"/>
    <cellStyle name="40% - Énfasis6 2 3" xfId="318"/>
    <cellStyle name="40% - Énfasis6 2 3 2" xfId="319"/>
    <cellStyle name="40% - Énfasis6 2 3 2 2" xfId="6559"/>
    <cellStyle name="40% - Énfasis6 2 3 2 2 2" xfId="11858"/>
    <cellStyle name="40% - Énfasis6 2 3 2 2 2 2" xfId="20872"/>
    <cellStyle name="40% - Énfasis6 2 3 2 2 2 2 2" xfId="26428"/>
    <cellStyle name="40% - Énfasis6 2 3 2 2 2 2 3" xfId="31922"/>
    <cellStyle name="40% - Énfasis6 2 3 2 2 2 2 4" xfId="37406"/>
    <cellStyle name="40% - Énfasis6 2 3 2 2 2 3" xfId="23699"/>
    <cellStyle name="40% - Énfasis6 2 3 2 2 2 4" xfId="29193"/>
    <cellStyle name="40% - Énfasis6 2 3 2 2 2 5" xfId="34677"/>
    <cellStyle name="40% - Énfasis6 2 3 2 2 3" xfId="19457"/>
    <cellStyle name="40% - Énfasis6 2 3 2 2 3 2" xfId="25013"/>
    <cellStyle name="40% - Énfasis6 2 3 2 2 3 3" xfId="30507"/>
    <cellStyle name="40% - Énfasis6 2 3 2 2 3 4" xfId="35991"/>
    <cellStyle name="40% - Énfasis6 2 3 2 2 4" xfId="22284"/>
    <cellStyle name="40% - Énfasis6 2 3 2 2 5" xfId="27776"/>
    <cellStyle name="40% - Énfasis6 2 3 2 2 6" xfId="33260"/>
    <cellStyle name="40% - Énfasis6 2 3 2 3" xfId="6673"/>
    <cellStyle name="40% - Énfasis6 2 3 2 3 2" xfId="19561"/>
    <cellStyle name="40% - Énfasis6 2 3 2 3 2 2" xfId="25117"/>
    <cellStyle name="40% - Énfasis6 2 3 2 3 2 3" xfId="30611"/>
    <cellStyle name="40% - Énfasis6 2 3 2 3 2 4" xfId="36095"/>
    <cellStyle name="40% - Énfasis6 2 3 2 3 3" xfId="22388"/>
    <cellStyle name="40% - Énfasis6 2 3 2 3 4" xfId="27882"/>
    <cellStyle name="40% - Énfasis6 2 3 2 3 5" xfId="33366"/>
    <cellStyle name="40% - Énfasis6 2 3 2 4" xfId="19350"/>
    <cellStyle name="40% - Énfasis6 2 3 2 4 2" xfId="24910"/>
    <cellStyle name="40% - Énfasis6 2 3 2 4 3" xfId="30404"/>
    <cellStyle name="40% - Énfasis6 2 3 2 4 4" xfId="35888"/>
    <cellStyle name="40% - Énfasis6 2 3 2 5" xfId="22127"/>
    <cellStyle name="40% - Énfasis6 2 3 2 6" xfId="22179"/>
    <cellStyle name="40% - Énfasis6 2 3 2 7" xfId="27673"/>
    <cellStyle name="40% - Énfasis6 2 3 2 8" xfId="33157"/>
    <cellStyle name="40% - Énfasis6 2 3 3" xfId="11857"/>
    <cellStyle name="40% - Énfasis6 2 4" xfId="320"/>
    <cellStyle name="40% - Énfasis6 2 4 2" xfId="6560"/>
    <cellStyle name="40% - Énfasis6 2 4 2 2" xfId="11859"/>
    <cellStyle name="40% - Énfasis6 2 4 2 2 2" xfId="20873"/>
    <cellStyle name="40% - Énfasis6 2 4 2 2 2 2" xfId="26429"/>
    <cellStyle name="40% - Énfasis6 2 4 2 2 2 3" xfId="31923"/>
    <cellStyle name="40% - Énfasis6 2 4 2 2 2 4" xfId="37407"/>
    <cellStyle name="40% - Énfasis6 2 4 2 2 3" xfId="23700"/>
    <cellStyle name="40% - Énfasis6 2 4 2 2 4" xfId="29194"/>
    <cellStyle name="40% - Énfasis6 2 4 2 2 5" xfId="34678"/>
    <cellStyle name="40% - Énfasis6 2 4 2 3" xfId="19458"/>
    <cellStyle name="40% - Énfasis6 2 4 2 3 2" xfId="25014"/>
    <cellStyle name="40% - Énfasis6 2 4 2 3 3" xfId="30508"/>
    <cellStyle name="40% - Énfasis6 2 4 2 3 4" xfId="35992"/>
    <cellStyle name="40% - Énfasis6 2 4 2 4" xfId="22285"/>
    <cellStyle name="40% - Énfasis6 2 4 2 5" xfId="27777"/>
    <cellStyle name="40% - Énfasis6 2 4 2 6" xfId="33261"/>
    <cellStyle name="40% - Énfasis6 2 4 3" xfId="6674"/>
    <cellStyle name="40% - Énfasis6 2 4 3 2" xfId="19562"/>
    <cellStyle name="40% - Énfasis6 2 4 3 2 2" xfId="25118"/>
    <cellStyle name="40% - Énfasis6 2 4 3 2 3" xfId="30612"/>
    <cellStyle name="40% - Énfasis6 2 4 3 2 4" xfId="36096"/>
    <cellStyle name="40% - Énfasis6 2 4 3 3" xfId="22389"/>
    <cellStyle name="40% - Énfasis6 2 4 3 4" xfId="27883"/>
    <cellStyle name="40% - Énfasis6 2 4 3 5" xfId="33367"/>
    <cellStyle name="40% - Énfasis6 2 4 4" xfId="19351"/>
    <cellStyle name="40% - Énfasis6 2 4 4 2" xfId="24911"/>
    <cellStyle name="40% - Énfasis6 2 4 4 3" xfId="30405"/>
    <cellStyle name="40% - Énfasis6 2 4 4 4" xfId="35889"/>
    <cellStyle name="40% - Énfasis6 2 4 5" xfId="22128"/>
    <cellStyle name="40% - Énfasis6 2 4 6" xfId="22180"/>
    <cellStyle name="40% - Énfasis6 2 4 7" xfId="27674"/>
    <cellStyle name="40% - Énfasis6 2 4 8" xfId="33158"/>
    <cellStyle name="40% - Énfasis6 2 5" xfId="321"/>
    <cellStyle name="40% - Énfasis6 2 6" xfId="11855"/>
    <cellStyle name="40% - Énfasis6 2 7" xfId="14695"/>
    <cellStyle name="40% - Énfasis6 3" xfId="322"/>
    <cellStyle name="40% - Énfasis6 3 2" xfId="323"/>
    <cellStyle name="40% - Énfasis6 4" xfId="324"/>
    <cellStyle name="40% - Énfasis6 4 2" xfId="6561"/>
    <cellStyle name="40% - Énfasis6 4 2 2" xfId="11860"/>
    <cellStyle name="40% - Énfasis6 4 2 2 2" xfId="20874"/>
    <cellStyle name="40% - Énfasis6 4 2 2 2 2" xfId="26430"/>
    <cellStyle name="40% - Énfasis6 4 2 2 2 3" xfId="31924"/>
    <cellStyle name="40% - Énfasis6 4 2 2 2 4" xfId="37408"/>
    <cellStyle name="40% - Énfasis6 4 2 2 3" xfId="23701"/>
    <cellStyle name="40% - Énfasis6 4 2 2 4" xfId="29195"/>
    <cellStyle name="40% - Énfasis6 4 2 2 5" xfId="34679"/>
    <cellStyle name="40% - Énfasis6 4 2 3" xfId="19459"/>
    <cellStyle name="40% - Énfasis6 4 2 3 2" xfId="25015"/>
    <cellStyle name="40% - Énfasis6 4 2 3 3" xfId="30509"/>
    <cellStyle name="40% - Énfasis6 4 2 3 4" xfId="35993"/>
    <cellStyle name="40% - Énfasis6 4 2 4" xfId="22286"/>
    <cellStyle name="40% - Énfasis6 4 2 5" xfId="27778"/>
    <cellStyle name="40% - Énfasis6 4 2 6" xfId="33262"/>
    <cellStyle name="40% - Énfasis6 4 3" xfId="6675"/>
    <cellStyle name="40% - Énfasis6 4 3 2" xfId="19563"/>
    <cellStyle name="40% - Énfasis6 4 3 2 2" xfId="25119"/>
    <cellStyle name="40% - Énfasis6 4 3 2 3" xfId="30613"/>
    <cellStyle name="40% - Énfasis6 4 3 2 4" xfId="36097"/>
    <cellStyle name="40% - Énfasis6 4 3 3" xfId="22390"/>
    <cellStyle name="40% - Énfasis6 4 3 4" xfId="27884"/>
    <cellStyle name="40% - Énfasis6 4 3 5" xfId="33368"/>
    <cellStyle name="40% - Énfasis6 4 4" xfId="19352"/>
    <cellStyle name="40% - Énfasis6 4 4 2" xfId="24912"/>
    <cellStyle name="40% - Énfasis6 4 4 3" xfId="30406"/>
    <cellStyle name="40% - Énfasis6 4 4 4" xfId="35890"/>
    <cellStyle name="40% - Énfasis6 4 5" xfId="22129"/>
    <cellStyle name="40% - Énfasis6 4 6" xfId="22181"/>
    <cellStyle name="40% - Énfasis6 4 7" xfId="27675"/>
    <cellStyle name="40% - Énfasis6 4 8" xfId="33159"/>
    <cellStyle name="60% - Accent1" xfId="325"/>
    <cellStyle name="60% - Accent1 2" xfId="326"/>
    <cellStyle name="60% - Accent1 2 2" xfId="327"/>
    <cellStyle name="60% - Accent1 2 2 2" xfId="328"/>
    <cellStyle name="60% - Accent1 2 3" xfId="329"/>
    <cellStyle name="60% - Accent1 3" xfId="330"/>
    <cellStyle name="60% - Accent1 3 2" xfId="331"/>
    <cellStyle name="60% - Accent1 3 2 2" xfId="332"/>
    <cellStyle name="60% - Accent1 3 3" xfId="333"/>
    <cellStyle name="60% - Accent1 3 3 2" xfId="334"/>
    <cellStyle name="60% - Accent1 3 4" xfId="335"/>
    <cellStyle name="60% - Accent1 4" xfId="336"/>
    <cellStyle name="60% - Accent1 4 2" xfId="337"/>
    <cellStyle name="60% - Accent1 5" xfId="338"/>
    <cellStyle name="60% - Accent1 5 2" xfId="339"/>
    <cellStyle name="60% - Accent1 6" xfId="340"/>
    <cellStyle name="60% - Accent2" xfId="6595"/>
    <cellStyle name="60% - Accent2 2" xfId="341"/>
    <cellStyle name="60% - Accent2 2 2" xfId="342"/>
    <cellStyle name="60% - Accent2 2 2 2" xfId="343"/>
    <cellStyle name="60% - Accent2 2 3" xfId="344"/>
    <cellStyle name="60% - Accent2 3" xfId="345"/>
    <cellStyle name="60% - Accent2 3 2" xfId="346"/>
    <cellStyle name="60% - Accent2 3 2 2" xfId="347"/>
    <cellStyle name="60% - Accent2 3 3" xfId="348"/>
    <cellStyle name="60% - Accent2 3 3 2" xfId="349"/>
    <cellStyle name="60% - Accent2 3 4" xfId="350"/>
    <cellStyle name="60% - Accent2 4" xfId="351"/>
    <cellStyle name="60% - Accent2 4 2" xfId="352"/>
    <cellStyle name="60% - Accent2 5" xfId="353"/>
    <cellStyle name="60% - Accent2 5 2" xfId="354"/>
    <cellStyle name="60% - Accent2 6" xfId="355"/>
    <cellStyle name="60% - Accent3" xfId="356"/>
    <cellStyle name="60% - Accent3 2" xfId="357"/>
    <cellStyle name="60% - Accent3 2 2" xfId="358"/>
    <cellStyle name="60% - Accent3 2 2 2" xfId="359"/>
    <cellStyle name="60% - Accent3 2 3" xfId="360"/>
    <cellStyle name="60% - Accent3 3" xfId="361"/>
    <cellStyle name="60% - Accent3 3 2" xfId="362"/>
    <cellStyle name="60% - Accent3 3 2 2" xfId="363"/>
    <cellStyle name="60% - Accent3 3 3" xfId="364"/>
    <cellStyle name="60% - Accent3 3 3 2" xfId="365"/>
    <cellStyle name="60% - Accent3 3 4" xfId="366"/>
    <cellStyle name="60% - Accent3 4" xfId="367"/>
    <cellStyle name="60% - Accent3 4 2" xfId="368"/>
    <cellStyle name="60% - Accent3 5" xfId="369"/>
    <cellStyle name="60% - Accent3 5 2" xfId="370"/>
    <cellStyle name="60% - Accent3 6" xfId="371"/>
    <cellStyle name="60% - Accent4" xfId="372"/>
    <cellStyle name="60% - Accent4 2" xfId="373"/>
    <cellStyle name="60% - Accent4 2 2" xfId="374"/>
    <cellStyle name="60% - Accent4 2 2 2" xfId="375"/>
    <cellStyle name="60% - Accent4 2 3" xfId="376"/>
    <cellStyle name="60% - Accent4 3" xfId="377"/>
    <cellStyle name="60% - Accent4 3 2" xfId="378"/>
    <cellStyle name="60% - Accent4 3 2 2" xfId="379"/>
    <cellStyle name="60% - Accent4 3 3" xfId="380"/>
    <cellStyle name="60% - Accent4 3 3 2" xfId="381"/>
    <cellStyle name="60% - Accent4 3 4" xfId="382"/>
    <cellStyle name="60% - Accent4 4" xfId="383"/>
    <cellStyle name="60% - Accent4 4 2" xfId="384"/>
    <cellStyle name="60% - Accent4 5" xfId="385"/>
    <cellStyle name="60% - Accent4 5 2" xfId="386"/>
    <cellStyle name="60% - Accent4 6" xfId="387"/>
    <cellStyle name="60% - Accent5" xfId="6598"/>
    <cellStyle name="60% - Accent5 2" xfId="388"/>
    <cellStyle name="60% - Accent5 2 2" xfId="389"/>
    <cellStyle name="60% - Accent5 2 2 2" xfId="390"/>
    <cellStyle name="60% - Accent5 2 3" xfId="391"/>
    <cellStyle name="60% - Accent5 3" xfId="392"/>
    <cellStyle name="60% - Accent5 3 2" xfId="393"/>
    <cellStyle name="60% - Accent5 3 2 2" xfId="394"/>
    <cellStyle name="60% - Accent5 3 3" xfId="395"/>
    <cellStyle name="60% - Accent5 3 3 2" xfId="396"/>
    <cellStyle name="60% - Accent5 3 4" xfId="397"/>
    <cellStyle name="60% - Accent5 4" xfId="398"/>
    <cellStyle name="60% - Accent5 4 2" xfId="399"/>
    <cellStyle name="60% - Accent5 5" xfId="400"/>
    <cellStyle name="60% - Accent5 5 2" xfId="401"/>
    <cellStyle name="60% - Accent5 6" xfId="402"/>
    <cellStyle name="60% - Accent6" xfId="403"/>
    <cellStyle name="60% - Accent6 2" xfId="404"/>
    <cellStyle name="60% - Accent6 2 2" xfId="405"/>
    <cellStyle name="60% - Accent6 2 2 2" xfId="406"/>
    <cellStyle name="60% - Accent6 2 3" xfId="407"/>
    <cellStyle name="60% - Accent6 3" xfId="408"/>
    <cellStyle name="60% - Accent6 3 2" xfId="409"/>
    <cellStyle name="60% - Accent6 3 2 2" xfId="410"/>
    <cellStyle name="60% - Accent6 3 3" xfId="411"/>
    <cellStyle name="60% - Accent6 3 3 2" xfId="412"/>
    <cellStyle name="60% - Accent6 3 4" xfId="413"/>
    <cellStyle name="60% - Accent6 4" xfId="414"/>
    <cellStyle name="60% - Accent6 4 2" xfId="415"/>
    <cellStyle name="60% - Accent6 5" xfId="416"/>
    <cellStyle name="60% - Accent6 5 2" xfId="417"/>
    <cellStyle name="60% - Accent6 6" xfId="418"/>
    <cellStyle name="60% - Énfasis1 2" xfId="419"/>
    <cellStyle name="60% - Énfasis1 2 2" xfId="420"/>
    <cellStyle name="60% - Énfasis1 2 2 2" xfId="421"/>
    <cellStyle name="60% - Énfasis1 2 2 2 2" xfId="422"/>
    <cellStyle name="60% - Énfasis1 2 2 3" xfId="423"/>
    <cellStyle name="60% - Énfasis1 2 3" xfId="424"/>
    <cellStyle name="60% - Énfasis1 2 3 2" xfId="11862"/>
    <cellStyle name="60% - Énfasis1 2 4" xfId="425"/>
    <cellStyle name="60% - Énfasis1 2 5" xfId="11861"/>
    <cellStyle name="60% - Énfasis1 2 6" xfId="14696"/>
    <cellStyle name="60% - Énfasis1 3" xfId="426"/>
    <cellStyle name="60% - Énfasis1 3 2" xfId="427"/>
    <cellStyle name="60% - Énfasis1 4" xfId="428"/>
    <cellStyle name="60% - Énfasis2 2" xfId="429"/>
    <cellStyle name="60% - Énfasis2 2 2" xfId="430"/>
    <cellStyle name="60% - Énfasis2 2 2 2" xfId="431"/>
    <cellStyle name="60% - Énfasis2 2 2 2 2" xfId="432"/>
    <cellStyle name="60% - Énfasis2 2 2 3" xfId="433"/>
    <cellStyle name="60% - Énfasis2 2 3" xfId="434"/>
    <cellStyle name="60% - Énfasis2 2 3 2" xfId="11864"/>
    <cellStyle name="60% - Énfasis2 2 4" xfId="435"/>
    <cellStyle name="60% - Énfasis2 2 5" xfId="11863"/>
    <cellStyle name="60% - Énfasis2 2 6" xfId="14697"/>
    <cellStyle name="60% - Énfasis2 3" xfId="436"/>
    <cellStyle name="60% - Énfasis2 3 2" xfId="437"/>
    <cellStyle name="60% - Énfasis2 4" xfId="438"/>
    <cellStyle name="60% - Énfasis3 2" xfId="439"/>
    <cellStyle name="60% - Énfasis3 2 2" xfId="440"/>
    <cellStyle name="60% - Énfasis3 2 2 2" xfId="441"/>
    <cellStyle name="60% - Énfasis3 2 2 2 2" xfId="442"/>
    <cellStyle name="60% - Énfasis3 2 2 3" xfId="443"/>
    <cellStyle name="60% - Énfasis3 2 3" xfId="444"/>
    <cellStyle name="60% - Énfasis3 2 3 2" xfId="11866"/>
    <cellStyle name="60% - Énfasis3 2 4" xfId="445"/>
    <cellStyle name="60% - Énfasis3 2 5" xfId="11865"/>
    <cellStyle name="60% - Énfasis3 2 6" xfId="14698"/>
    <cellStyle name="60% - Énfasis3 3" xfId="446"/>
    <cellStyle name="60% - Énfasis3 3 2" xfId="447"/>
    <cellStyle name="60% - Énfasis3 4" xfId="448"/>
    <cellStyle name="60% - Énfasis4 2" xfId="449"/>
    <cellStyle name="60% - Énfasis4 2 2" xfId="450"/>
    <cellStyle name="60% - Énfasis4 2 2 2" xfId="451"/>
    <cellStyle name="60% - Énfasis4 2 2 2 2" xfId="452"/>
    <cellStyle name="60% - Énfasis4 2 2 3" xfId="453"/>
    <cellStyle name="60% - Énfasis4 2 3" xfId="454"/>
    <cellStyle name="60% - Énfasis4 2 3 2" xfId="11868"/>
    <cellStyle name="60% - Énfasis4 2 4" xfId="455"/>
    <cellStyle name="60% - Énfasis4 2 5" xfId="11867"/>
    <cellStyle name="60% - Énfasis4 2 6" xfId="14699"/>
    <cellStyle name="60% - Énfasis4 3" xfId="456"/>
    <cellStyle name="60% - Énfasis4 3 2" xfId="457"/>
    <cellStyle name="60% - Énfasis4 4" xfId="458"/>
    <cellStyle name="60% - Énfasis5 2" xfId="459"/>
    <cellStyle name="60% - Énfasis5 2 2" xfId="460"/>
    <cellStyle name="60% - Énfasis5 2 2 2" xfId="461"/>
    <cellStyle name="60% - Énfasis5 2 2 2 2" xfId="462"/>
    <cellStyle name="60% - Énfasis5 2 2 3" xfId="463"/>
    <cellStyle name="60% - Énfasis5 2 3" xfId="464"/>
    <cellStyle name="60% - Énfasis5 2 3 2" xfId="11870"/>
    <cellStyle name="60% - Énfasis5 2 4" xfId="465"/>
    <cellStyle name="60% - Énfasis5 2 5" xfId="11869"/>
    <cellStyle name="60% - Énfasis5 2 6" xfId="14700"/>
    <cellStyle name="60% - Énfasis5 3" xfId="466"/>
    <cellStyle name="60% - Énfasis5 3 2" xfId="467"/>
    <cellStyle name="60% - Énfasis5 4" xfId="468"/>
    <cellStyle name="60% - Énfasis6 2" xfId="469"/>
    <cellStyle name="60% - Énfasis6 2 2" xfId="470"/>
    <cellStyle name="60% - Énfasis6 2 2 2" xfId="471"/>
    <cellStyle name="60% - Énfasis6 2 2 2 2" xfId="472"/>
    <cellStyle name="60% - Énfasis6 2 2 3" xfId="473"/>
    <cellStyle name="60% - Énfasis6 2 3" xfId="474"/>
    <cellStyle name="60% - Énfasis6 2 3 2" xfId="11872"/>
    <cellStyle name="60% - Énfasis6 2 4" xfId="475"/>
    <cellStyle name="60% - Énfasis6 2 5" xfId="11871"/>
    <cellStyle name="60% - Énfasis6 2 6" xfId="14701"/>
    <cellStyle name="60% - Énfasis6 3" xfId="476"/>
    <cellStyle name="60% - Énfasis6 3 2" xfId="477"/>
    <cellStyle name="60% - Énfasis6 4" xfId="478"/>
    <cellStyle name="Accent1" xfId="479"/>
    <cellStyle name="Accent1 2" xfId="480"/>
    <cellStyle name="Accent1 2 2" xfId="481"/>
    <cellStyle name="Accent1 2 2 2" xfId="482"/>
    <cellStyle name="Accent1 2 3" xfId="483"/>
    <cellStyle name="Accent1 3" xfId="484"/>
    <cellStyle name="Accent1 3 2" xfId="485"/>
    <cellStyle name="Accent1 3 2 2" xfId="486"/>
    <cellStyle name="Accent1 3 3" xfId="487"/>
    <cellStyle name="Accent1 3 3 2" xfId="488"/>
    <cellStyle name="Accent1 3 4" xfId="489"/>
    <cellStyle name="Accent1 4" xfId="490"/>
    <cellStyle name="Accent1 4 2" xfId="491"/>
    <cellStyle name="Accent1 5" xfId="492"/>
    <cellStyle name="Accent1 5 2" xfId="493"/>
    <cellStyle name="Accent1 6" xfId="494"/>
    <cellStyle name="Accent2" xfId="495"/>
    <cellStyle name="Accent2 2" xfId="496"/>
    <cellStyle name="Accent2 2 2" xfId="497"/>
    <cellStyle name="Accent2 2 2 2" xfId="498"/>
    <cellStyle name="Accent2 2 3" xfId="499"/>
    <cellStyle name="Accent2 3" xfId="500"/>
    <cellStyle name="Accent2 3 2" xfId="501"/>
    <cellStyle name="Accent2 3 2 2" xfId="502"/>
    <cellStyle name="Accent2 3 3" xfId="503"/>
    <cellStyle name="Accent2 3 3 2" xfId="504"/>
    <cellStyle name="Accent2 3 4" xfId="505"/>
    <cellStyle name="Accent2 4" xfId="506"/>
    <cellStyle name="Accent2 4 2" xfId="507"/>
    <cellStyle name="Accent2 5" xfId="508"/>
    <cellStyle name="Accent2 5 2" xfId="509"/>
    <cellStyle name="Accent2 6" xfId="510"/>
    <cellStyle name="Accent3" xfId="6596"/>
    <cellStyle name="Accent3 2" xfId="511"/>
    <cellStyle name="Accent3 2 2" xfId="512"/>
    <cellStyle name="Accent3 2 2 2" xfId="513"/>
    <cellStyle name="Accent3 2 3" xfId="514"/>
    <cellStyle name="Accent3 3" xfId="515"/>
    <cellStyle name="Accent3 3 2" xfId="516"/>
    <cellStyle name="Accent3 3 2 2" xfId="517"/>
    <cellStyle name="Accent3 3 3" xfId="518"/>
    <cellStyle name="Accent3 3 3 2" xfId="519"/>
    <cellStyle name="Accent3 3 4" xfId="520"/>
    <cellStyle name="Accent3 4" xfId="521"/>
    <cellStyle name="Accent3 4 2" xfId="522"/>
    <cellStyle name="Accent3 5" xfId="523"/>
    <cellStyle name="Accent3 5 2" xfId="524"/>
    <cellStyle name="Accent3 6" xfId="525"/>
    <cellStyle name="Accent4" xfId="526"/>
    <cellStyle name="Accent4 2" xfId="527"/>
    <cellStyle name="Accent4 2 2" xfId="528"/>
    <cellStyle name="Accent4 2 2 2" xfId="529"/>
    <cellStyle name="Accent4 2 3" xfId="530"/>
    <cellStyle name="Accent4 3" xfId="531"/>
    <cellStyle name="Accent4 3 2" xfId="532"/>
    <cellStyle name="Accent4 3 2 2" xfId="533"/>
    <cellStyle name="Accent4 3 3" xfId="534"/>
    <cellStyle name="Accent4 3 3 2" xfId="535"/>
    <cellStyle name="Accent4 3 4" xfId="536"/>
    <cellStyle name="Accent4 4" xfId="537"/>
    <cellStyle name="Accent4 4 2" xfId="538"/>
    <cellStyle name="Accent4 5" xfId="539"/>
    <cellStyle name="Accent4 5 2" xfId="540"/>
    <cellStyle name="Accent4 6" xfId="541"/>
    <cellStyle name="Accent5" xfId="683"/>
    <cellStyle name="Accent5 2" xfId="542"/>
    <cellStyle name="Accent5 2 2" xfId="543"/>
    <cellStyle name="Accent5 3" xfId="544"/>
    <cellStyle name="Accent6" xfId="6599"/>
    <cellStyle name="Accent6 2" xfId="545"/>
    <cellStyle name="Accent6 2 2" xfId="546"/>
    <cellStyle name="Accent6 2 2 2" xfId="547"/>
    <cellStyle name="Accent6 2 3" xfId="548"/>
    <cellStyle name="Accent6 3" xfId="549"/>
    <cellStyle name="Accent6 3 2" xfId="550"/>
    <cellStyle name="Accent6 3 2 2" xfId="551"/>
    <cellStyle name="Accent6 3 3" xfId="552"/>
    <cellStyle name="Accent6 3 3 2" xfId="553"/>
    <cellStyle name="Accent6 3 4" xfId="554"/>
    <cellStyle name="Accent6 4" xfId="555"/>
    <cellStyle name="Accent6 4 2" xfId="556"/>
    <cellStyle name="Accent6 5" xfId="557"/>
    <cellStyle name="Accent6 5 2" xfId="558"/>
    <cellStyle name="Accent6 6" xfId="559"/>
    <cellStyle name="Bad" xfId="6594"/>
    <cellStyle name="Bad 2" xfId="560"/>
    <cellStyle name="Bad 2 2" xfId="561"/>
    <cellStyle name="Bad 2 2 2" xfId="562"/>
    <cellStyle name="Bad 2 3" xfId="563"/>
    <cellStyle name="Bad 3" xfId="564"/>
    <cellStyle name="Bad 3 2" xfId="565"/>
    <cellStyle name="Bad 3 2 2" xfId="566"/>
    <cellStyle name="Bad 3 3" xfId="567"/>
    <cellStyle name="Bad 3 3 2" xfId="568"/>
    <cellStyle name="Bad 3 4" xfId="569"/>
    <cellStyle name="Bad 4" xfId="570"/>
    <cellStyle name="Bad 4 2" xfId="571"/>
    <cellStyle name="Bad 5" xfId="572"/>
    <cellStyle name="Bad 5 2" xfId="573"/>
    <cellStyle name="Bad 6" xfId="574"/>
    <cellStyle name="Buena 2" xfId="575"/>
    <cellStyle name="Buena 2 2" xfId="576"/>
    <cellStyle name="Buena 2 2 2" xfId="577"/>
    <cellStyle name="Buena 2 2 2 2" xfId="578"/>
    <cellStyle name="Buena 2 2 3" xfId="579"/>
    <cellStyle name="Buena 2 3" xfId="580"/>
    <cellStyle name="Buena 2 3 2" xfId="11874"/>
    <cellStyle name="Buena 2 4" xfId="581"/>
    <cellStyle name="Buena 2 5" xfId="11873"/>
    <cellStyle name="Buena 2 6" xfId="14702"/>
    <cellStyle name="Buena 3" xfId="582"/>
    <cellStyle name="Buena 3 2" xfId="583"/>
    <cellStyle name="Buena 4" xfId="584"/>
    <cellStyle name="Bueno" xfId="734" builtinId="26" customBuiltin="1"/>
    <cellStyle name="Calculation" xfId="585"/>
    <cellStyle name="Calculation 2" xfId="586"/>
    <cellStyle name="Calculation 3" xfId="587"/>
    <cellStyle name="Calculation 3 2" xfId="588"/>
    <cellStyle name="Calculation 4" xfId="589"/>
    <cellStyle name="Calculation 4 2" xfId="11875"/>
    <cellStyle name="Cálculo 2" xfId="590"/>
    <cellStyle name="Cálculo 2 2" xfId="591"/>
    <cellStyle name="Cálculo 2 2 2" xfId="592"/>
    <cellStyle name="Cálculo 2 3" xfId="593"/>
    <cellStyle name="Cálculo 2 3 2" xfId="11877"/>
    <cellStyle name="Cálculo 2 4" xfId="594"/>
    <cellStyle name="Cálculo 2 5" xfId="11876"/>
    <cellStyle name="Cálculo 2 6" xfId="14703"/>
    <cellStyle name="Cálculo 3" xfId="595"/>
    <cellStyle name="Cálculo 3 2" xfId="596"/>
    <cellStyle name="Cálculo 4" xfId="597"/>
    <cellStyle name="Cálculo 4 2" xfId="11878"/>
    <cellStyle name="Cálculo 4 3" xfId="9463"/>
    <cellStyle name="Celda de comprobación" xfId="613" builtinId="23" customBuiltin="1"/>
    <cellStyle name="Celda de comprobación 2" xfId="598"/>
    <cellStyle name="Celda de comprobación 2 2" xfId="599"/>
    <cellStyle name="Celda de comprobación 2 2 2" xfId="600"/>
    <cellStyle name="Celda de comprobación 2 2 2 2" xfId="11880"/>
    <cellStyle name="Celda de comprobación 2 2 3" xfId="601"/>
    <cellStyle name="Celda de comprobación 2 3" xfId="602"/>
    <cellStyle name="Celda de comprobación 2 3 2" xfId="11881"/>
    <cellStyle name="Celda de comprobación 2 4" xfId="603"/>
    <cellStyle name="Celda de comprobación 2 5" xfId="11879"/>
    <cellStyle name="Celda de comprobación 2 6" xfId="14704"/>
    <cellStyle name="Celda de comprobación 3" xfId="604"/>
    <cellStyle name="Celda de comprobación 3 2" xfId="605"/>
    <cellStyle name="Celda vinculada" xfId="801" builtinId="24" customBuiltin="1"/>
    <cellStyle name="Celda vinculada 2" xfId="606"/>
    <cellStyle name="Celda vinculada 2 2" xfId="607"/>
    <cellStyle name="Celda vinculada 2 3" xfId="608"/>
    <cellStyle name="Celda vinculada 2 3 2" xfId="11883"/>
    <cellStyle name="Celda vinculada 2 4" xfId="609"/>
    <cellStyle name="Celda vinculada 2 5" xfId="11882"/>
    <cellStyle name="Celda vinculada 2 6" xfId="14705"/>
    <cellStyle name="Celda vinculada 3" xfId="610"/>
    <cellStyle name="Celda vinculada 3 2" xfId="611"/>
    <cellStyle name="Celda vinculada 4" xfId="612"/>
    <cellStyle name="Celda vinculada 4 2" xfId="6562"/>
    <cellStyle name="Celda vinculada 4 3" xfId="22182"/>
    <cellStyle name="Check Cell 2" xfId="614"/>
    <cellStyle name="Check Cell 2 2" xfId="615"/>
    <cellStyle name="Check Cell 3" xfId="616"/>
    <cellStyle name="Column_Title" xfId="617"/>
    <cellStyle name="Comma 2" xfId="618"/>
    <cellStyle name="Comma 2 2" xfId="619"/>
    <cellStyle name="Comma 2 2 2" xfId="620"/>
    <cellStyle name="Comma 2 2 3" xfId="621"/>
    <cellStyle name="Comma 2 3" xfId="622"/>
    <cellStyle name="Comma 2 4" xfId="623"/>
    <cellStyle name="Comma 2 4 2" xfId="624"/>
    <cellStyle name="Comma 2 4 3" xfId="625"/>
    <cellStyle name="Comma 2 4 4" xfId="626"/>
    <cellStyle name="Comma 2 5" xfId="627"/>
    <cellStyle name="Comma 3" xfId="628"/>
    <cellStyle name="Comma 3 2" xfId="629"/>
    <cellStyle name="Comma 3 3" xfId="630"/>
    <cellStyle name="Comma 4" xfId="631"/>
    <cellStyle name="Comma 4 2" xfId="632"/>
    <cellStyle name="Comma 4 3" xfId="633"/>
    <cellStyle name="Comma 5" xfId="634"/>
    <cellStyle name="Comma 5 2" xfId="635"/>
    <cellStyle name="Encabezado 4 2" xfId="636"/>
    <cellStyle name="Encabezado 4 2 2" xfId="637"/>
    <cellStyle name="Encabezado 4 2 3" xfId="638"/>
    <cellStyle name="Encabezado 4 2 3 2" xfId="11885"/>
    <cellStyle name="Encabezado 4 2 4" xfId="639"/>
    <cellStyle name="Encabezado 4 2 5" xfId="11884"/>
    <cellStyle name="Encabezado 4 2 6" xfId="14706"/>
    <cellStyle name="Encabezado 4 3" xfId="640"/>
    <cellStyle name="Encabezado 4 3 2" xfId="641"/>
    <cellStyle name="Encabezado 4 4" xfId="642"/>
    <cellStyle name="Énfasis1 2" xfId="643"/>
    <cellStyle name="Énfasis1 2 2" xfId="644"/>
    <cellStyle name="Énfasis1 2 2 2" xfId="645"/>
    <cellStyle name="Énfasis1 2 2 2 2" xfId="646"/>
    <cellStyle name="Énfasis1 2 2 3" xfId="647"/>
    <cellStyle name="Énfasis1 2 3" xfId="648"/>
    <cellStyle name="Énfasis1 2 3 2" xfId="11887"/>
    <cellStyle name="Énfasis1 2 4" xfId="649"/>
    <cellStyle name="Énfasis1 2 5" xfId="11886"/>
    <cellStyle name="Énfasis1 2 6" xfId="14707"/>
    <cellStyle name="Énfasis1 3" xfId="650"/>
    <cellStyle name="Énfasis1 3 2" xfId="651"/>
    <cellStyle name="Énfasis1 4" xfId="652"/>
    <cellStyle name="Énfasis2 2" xfId="653"/>
    <cellStyle name="Énfasis2 2 2" xfId="654"/>
    <cellStyle name="Énfasis2 2 2 2" xfId="655"/>
    <cellStyle name="Énfasis2 2 2 2 2" xfId="656"/>
    <cellStyle name="Énfasis2 2 2 3" xfId="657"/>
    <cellStyle name="Énfasis2 2 3" xfId="658"/>
    <cellStyle name="Énfasis2 2 3 2" xfId="11889"/>
    <cellStyle name="Énfasis2 2 4" xfId="659"/>
    <cellStyle name="Énfasis2 2 5" xfId="11888"/>
    <cellStyle name="Énfasis2 2 6" xfId="14708"/>
    <cellStyle name="Énfasis2 3" xfId="660"/>
    <cellStyle name="Énfasis2 3 2" xfId="661"/>
    <cellStyle name="Énfasis2 4" xfId="662"/>
    <cellStyle name="Énfasis3 2" xfId="663"/>
    <cellStyle name="Énfasis3 2 2" xfId="664"/>
    <cellStyle name="Énfasis3 2 2 2" xfId="665"/>
    <cellStyle name="Énfasis3 2 2 2 2" xfId="666"/>
    <cellStyle name="Énfasis3 2 2 3" xfId="667"/>
    <cellStyle name="Énfasis3 2 3" xfId="668"/>
    <cellStyle name="Énfasis3 2 3 2" xfId="11891"/>
    <cellStyle name="Énfasis3 2 4" xfId="669"/>
    <cellStyle name="Énfasis3 2 5" xfId="11890"/>
    <cellStyle name="Énfasis3 2 6" xfId="14709"/>
    <cellStyle name="Énfasis3 3" xfId="670"/>
    <cellStyle name="Énfasis3 3 2" xfId="671"/>
    <cellStyle name="Énfasis3 4" xfId="672"/>
    <cellStyle name="Énfasis4 2" xfId="673"/>
    <cellStyle name="Énfasis4 2 2" xfId="674"/>
    <cellStyle name="Énfasis4 2 2 2" xfId="675"/>
    <cellStyle name="Énfasis4 2 2 2 2" xfId="676"/>
    <cellStyle name="Énfasis4 2 2 3" xfId="677"/>
    <cellStyle name="Énfasis4 2 3" xfId="678"/>
    <cellStyle name="Énfasis4 2 3 2" xfId="11893"/>
    <cellStyle name="Énfasis4 2 4" xfId="679"/>
    <cellStyle name="Énfasis4 2 5" xfId="11892"/>
    <cellStyle name="Énfasis4 2 6" xfId="14710"/>
    <cellStyle name="Énfasis4 3" xfId="680"/>
    <cellStyle name="Énfasis4 3 2" xfId="681"/>
    <cellStyle name="Énfasis4 4" xfId="682"/>
    <cellStyle name="Énfasis5 2" xfId="684"/>
    <cellStyle name="Énfasis5 2 2" xfId="685"/>
    <cellStyle name="Énfasis5 2 2 2" xfId="686"/>
    <cellStyle name="Énfasis5 2 2 2 2" xfId="11895"/>
    <cellStyle name="Énfasis5 2 2 3" xfId="687"/>
    <cellStyle name="Énfasis5 2 3" xfId="688"/>
    <cellStyle name="Énfasis5 2 3 2" xfId="11896"/>
    <cellStyle name="Énfasis5 2 4" xfId="689"/>
    <cellStyle name="Énfasis5 2 5" xfId="11894"/>
    <cellStyle name="Énfasis5 2 6" xfId="14711"/>
    <cellStyle name="Énfasis5 3" xfId="690"/>
    <cellStyle name="Énfasis5 3 2" xfId="691"/>
    <cellStyle name="Énfasis6 2" xfId="692"/>
    <cellStyle name="Énfasis6 2 2" xfId="693"/>
    <cellStyle name="Énfasis6 2 2 2" xfId="694"/>
    <cellStyle name="Énfasis6 2 2 2 2" xfId="695"/>
    <cellStyle name="Énfasis6 2 2 3" xfId="696"/>
    <cellStyle name="Énfasis6 2 3" xfId="697"/>
    <cellStyle name="Énfasis6 2 3 2" xfId="11898"/>
    <cellStyle name="Énfasis6 2 4" xfId="698"/>
    <cellStyle name="Énfasis6 2 5" xfId="11897"/>
    <cellStyle name="Énfasis6 2 6" xfId="14712"/>
    <cellStyle name="Énfasis6 3" xfId="699"/>
    <cellStyle name="Énfasis6 3 2" xfId="700"/>
    <cellStyle name="Énfasis6 4" xfId="701"/>
    <cellStyle name="Entrada" xfId="785" builtinId="20" customBuiltin="1"/>
    <cellStyle name="Entrada 2" xfId="702"/>
    <cellStyle name="Entrada 2 2" xfId="703"/>
    <cellStyle name="Entrada 2 2 2" xfId="704"/>
    <cellStyle name="Entrada 2 2 2 2" xfId="705"/>
    <cellStyle name="Entrada 2 2 3" xfId="706"/>
    <cellStyle name="Entrada 2 3" xfId="707"/>
    <cellStyle name="Entrada 2 3 2" xfId="11900"/>
    <cellStyle name="Entrada 2 4" xfId="708"/>
    <cellStyle name="Entrada 2 5" xfId="11899"/>
    <cellStyle name="Entrada 2 6" xfId="14713"/>
    <cellStyle name="Entrada 3" xfId="709"/>
    <cellStyle name="Entrada 3 2" xfId="710"/>
    <cellStyle name="Entrada 4" xfId="711"/>
    <cellStyle name="Euro" xfId="712"/>
    <cellStyle name="Euro 2" xfId="713"/>
    <cellStyle name="Euro 2 2" xfId="714"/>
    <cellStyle name="Euro 2 3" xfId="715"/>
    <cellStyle name="Euro 2 4" xfId="716"/>
    <cellStyle name="Euro 2 4 2" xfId="717"/>
    <cellStyle name="Euro 2 4 3" xfId="718"/>
    <cellStyle name="Euro 2 4 3 2" xfId="11901"/>
    <cellStyle name="Euro 2 4 3 3" xfId="14714"/>
    <cellStyle name="Euro 2 5" xfId="719"/>
    <cellStyle name="Euro 2 5 2" xfId="720"/>
    <cellStyle name="Euro 2 5 3" xfId="14715"/>
    <cellStyle name="Euro 2 6" xfId="721"/>
    <cellStyle name="Euro 2 6 2" xfId="11902"/>
    <cellStyle name="Euro 2 6 3" xfId="14716"/>
    <cellStyle name="Euro 3" xfId="722"/>
    <cellStyle name="Euro 4" xfId="723"/>
    <cellStyle name="Euro 4 2" xfId="724"/>
    <cellStyle name="Euro 4 3" xfId="725"/>
    <cellStyle name="Euro 5" xfId="726"/>
    <cellStyle name="Euro 5 2" xfId="727"/>
    <cellStyle name="Euro 5 3" xfId="728"/>
    <cellStyle name="Euro 5 3 2" xfId="729"/>
    <cellStyle name="Euro 5 3 3" xfId="11903"/>
    <cellStyle name="Euro 5 3 4" xfId="14717"/>
    <cellStyle name="Explanatory Text" xfId="730"/>
    <cellStyle name="Explanatory Text 2" xfId="731"/>
    <cellStyle name="Explanatory Text 2 2" xfId="732"/>
    <cellStyle name="Explanatory Text 3" xfId="733"/>
    <cellStyle name="Good 2" xfId="735"/>
    <cellStyle name="Good 2 2" xfId="736"/>
    <cellStyle name="Good 2 2 2" xfId="737"/>
    <cellStyle name="Good 2 3" xfId="738"/>
    <cellStyle name="Good 3" xfId="739"/>
    <cellStyle name="Good 3 2" xfId="740"/>
    <cellStyle name="Good 3 2 2" xfId="741"/>
    <cellStyle name="Good 3 3" xfId="742"/>
    <cellStyle name="Good 3 3 2" xfId="743"/>
    <cellStyle name="Good 3 4" xfId="744"/>
    <cellStyle name="Good 4" xfId="745"/>
    <cellStyle name="Good 4 2" xfId="746"/>
    <cellStyle name="Good 5" xfId="747"/>
    <cellStyle name="Good 5 2" xfId="748"/>
    <cellStyle name="Good 6" xfId="749"/>
    <cellStyle name="Heading" xfId="750"/>
    <cellStyle name="Heading 1" xfId="751"/>
    <cellStyle name="Heading 1 2" xfId="752"/>
    <cellStyle name="Heading 1 3" xfId="753"/>
    <cellStyle name="Heading 1 3 2" xfId="754"/>
    <cellStyle name="Heading 1 4" xfId="755"/>
    <cellStyle name="Heading 1 4 2" xfId="11904"/>
    <cellStyle name="Heading 2" xfId="756"/>
    <cellStyle name="Heading 2 2" xfId="757"/>
    <cellStyle name="Heading 2 3" xfId="758"/>
    <cellStyle name="Heading 2 4" xfId="759"/>
    <cellStyle name="Heading 2 5" xfId="760"/>
    <cellStyle name="Heading 2 5 2" xfId="761"/>
    <cellStyle name="Heading 2 6" xfId="762"/>
    <cellStyle name="Heading 2 6 2" xfId="11905"/>
    <cellStyle name="Heading 2_Anexo I" xfId="763"/>
    <cellStyle name="Heading 3" xfId="764"/>
    <cellStyle name="Heading 3 2" xfId="765"/>
    <cellStyle name="Heading 3 3" xfId="766"/>
    <cellStyle name="Heading 3 3 2" xfId="767"/>
    <cellStyle name="Heading 3 4" xfId="768"/>
    <cellStyle name="Heading 3 4 2" xfId="11906"/>
    <cellStyle name="Heading 4" xfId="769"/>
    <cellStyle name="Heading 4 2" xfId="770"/>
    <cellStyle name="Heading 4 3" xfId="771"/>
    <cellStyle name="Heading 4 3 2" xfId="772"/>
    <cellStyle name="Heading 4 4" xfId="773"/>
    <cellStyle name="Heading 4 4 2" xfId="11907"/>
    <cellStyle name="Heading 5" xfId="774"/>
    <cellStyle name="Hipervínculo" xfId="38705" builtinId="8" hidden="1"/>
    <cellStyle name="Hipervínculo" xfId="38707" builtinId="8" hidden="1"/>
    <cellStyle name="Hipervínculo" xfId="39543" builtinId="8"/>
    <cellStyle name="Hipervínculo visitado" xfId="38706" builtinId="9" hidden="1"/>
    <cellStyle name="Hipervínculo visitado" xfId="38708" builtinId="9" hidden="1"/>
    <cellStyle name="Incorrecto 2" xfId="775"/>
    <cellStyle name="Incorrecto 2 2" xfId="776"/>
    <cellStyle name="Incorrecto 2 2 2" xfId="777"/>
    <cellStyle name="Incorrecto 2 2 2 2" xfId="778"/>
    <cellStyle name="Incorrecto 2 2 3" xfId="779"/>
    <cellStyle name="Incorrecto 2 3" xfId="780"/>
    <cellStyle name="Incorrecto 2 3 2" xfId="11909"/>
    <cellStyle name="Incorrecto 2 4" xfId="781"/>
    <cellStyle name="Incorrecto 2 5" xfId="11908"/>
    <cellStyle name="Incorrecto 2 6" xfId="14718"/>
    <cellStyle name="Incorrecto 3" xfId="782"/>
    <cellStyle name="Incorrecto 3 2" xfId="783"/>
    <cellStyle name="Incorrecto 4" xfId="784"/>
    <cellStyle name="Input 2" xfId="786"/>
    <cellStyle name="Input 2 2" xfId="787"/>
    <cellStyle name="Input 2 2 2" xfId="788"/>
    <cellStyle name="Input 2 3" xfId="789"/>
    <cellStyle name="Input 3" xfId="790"/>
    <cellStyle name="Input 3 2" xfId="791"/>
    <cellStyle name="Input 3 2 2" xfId="792"/>
    <cellStyle name="Input 3 3" xfId="793"/>
    <cellStyle name="Input 3 3 2" xfId="794"/>
    <cellStyle name="Input 3 4" xfId="795"/>
    <cellStyle name="Input 4" xfId="796"/>
    <cellStyle name="Input 4 2" xfId="797"/>
    <cellStyle name="Input 5" xfId="798"/>
    <cellStyle name="Input 5 2" xfId="799"/>
    <cellStyle name="Input 6" xfId="800"/>
    <cellStyle name="Linked Cell 2" xfId="802"/>
    <cellStyle name="Linked Cell 2 2" xfId="803"/>
    <cellStyle name="Linked Cell 2 2 2" xfId="804"/>
    <cellStyle name="Linked Cell 2 3" xfId="805"/>
    <cellStyle name="Linked Cell 3" xfId="806"/>
    <cellStyle name="Linked Cell 3 2" xfId="807"/>
    <cellStyle name="Linked Cell 3 2 2" xfId="808"/>
    <cellStyle name="Linked Cell 3 3" xfId="809"/>
    <cellStyle name="Linked Cell 3 3 2" xfId="810"/>
    <cellStyle name="Linked Cell 3 4" xfId="811"/>
    <cellStyle name="Linked Cell 4" xfId="812"/>
    <cellStyle name="Linked Cell 4 2" xfId="813"/>
    <cellStyle name="Linked Cell 5" xfId="814"/>
    <cellStyle name="Millares" xfId="815" builtinId="3"/>
    <cellStyle name="Millares [0]" xfId="39361" builtinId="6"/>
    <cellStyle name="Millares [0] 10" xfId="39609"/>
    <cellStyle name="Millares [0] 10 2" xfId="39643"/>
    <cellStyle name="Millares [0] 11" xfId="39616"/>
    <cellStyle name="Millares [0] 11 2" xfId="39632"/>
    <cellStyle name="Millares [0] 12" xfId="39612"/>
    <cellStyle name="Millares [0] 13" xfId="39614"/>
    <cellStyle name="Millares [0] 14" xfId="39636"/>
    <cellStyle name="Millares [0] 2" xfId="816"/>
    <cellStyle name="Millares [0] 2 2" xfId="39638"/>
    <cellStyle name="Millares [0] 3" xfId="38664"/>
    <cellStyle name="Millares [0] 3 2" xfId="39641"/>
    <cellStyle name="Millares [0] 4" xfId="39316"/>
    <cellStyle name="Millares [0] 4 2" xfId="39642"/>
    <cellStyle name="Millares [0] 5" xfId="39363"/>
    <cellStyle name="Millares [0] 5 2" xfId="39647"/>
    <cellStyle name="Millares [0] 6" xfId="39371"/>
    <cellStyle name="Millares [0] 7" xfId="39513"/>
    <cellStyle name="Millares [0] 8" xfId="39532"/>
    <cellStyle name="Millares [0] 8 2" xfId="39625"/>
    <cellStyle name="Millares [0] 9" xfId="39538"/>
    <cellStyle name="Millares 10" xfId="817"/>
    <cellStyle name="Millares 10 10" xfId="818"/>
    <cellStyle name="Millares 10 10 2" xfId="819"/>
    <cellStyle name="Millares 10 10 2 2" xfId="820"/>
    <cellStyle name="Millares 10 10 3" xfId="821"/>
    <cellStyle name="Millares 10 10 3 2" xfId="822"/>
    <cellStyle name="Millares 10 10 4" xfId="823"/>
    <cellStyle name="Millares 10 10 4 2" xfId="824"/>
    <cellStyle name="Millares 10 10 5" xfId="825"/>
    <cellStyle name="Millares 10 11" xfId="826"/>
    <cellStyle name="Millares 10 11 2" xfId="827"/>
    <cellStyle name="Millares 10 11 2 2" xfId="828"/>
    <cellStyle name="Millares 10 11 3" xfId="829"/>
    <cellStyle name="Millares 10 11 3 2" xfId="830"/>
    <cellStyle name="Millares 10 11 4" xfId="831"/>
    <cellStyle name="Millares 10 11 4 2" xfId="832"/>
    <cellStyle name="Millares 10 11 5" xfId="833"/>
    <cellStyle name="Millares 10 12" xfId="834"/>
    <cellStyle name="Millares 10 12 2" xfId="835"/>
    <cellStyle name="Millares 10 12 2 2" xfId="836"/>
    <cellStyle name="Millares 10 12 3" xfId="837"/>
    <cellStyle name="Millares 10 12 3 2" xfId="838"/>
    <cellStyle name="Millares 10 12 4" xfId="839"/>
    <cellStyle name="Millares 10 12 4 2" xfId="840"/>
    <cellStyle name="Millares 10 12 5" xfId="841"/>
    <cellStyle name="Millares 10 13" xfId="842"/>
    <cellStyle name="Millares 10 13 2" xfId="843"/>
    <cellStyle name="Millares 10 13 2 2" xfId="844"/>
    <cellStyle name="Millares 10 13 3" xfId="845"/>
    <cellStyle name="Millares 10 13 3 2" xfId="846"/>
    <cellStyle name="Millares 10 13 4" xfId="847"/>
    <cellStyle name="Millares 10 13 4 2" xfId="848"/>
    <cellStyle name="Millares 10 13 5" xfId="849"/>
    <cellStyle name="Millares 10 14" xfId="850"/>
    <cellStyle name="Millares 10 14 2" xfId="851"/>
    <cellStyle name="Millares 10 14 2 2" xfId="852"/>
    <cellStyle name="Millares 10 14 3" xfId="853"/>
    <cellStyle name="Millares 10 14 3 2" xfId="854"/>
    <cellStyle name="Millares 10 14 4" xfId="855"/>
    <cellStyle name="Millares 10 14 4 2" xfId="856"/>
    <cellStyle name="Millares 10 14 5" xfId="857"/>
    <cellStyle name="Millares 10 15" xfId="858"/>
    <cellStyle name="Millares 10 15 2" xfId="859"/>
    <cellStyle name="Millares 10 15 2 2" xfId="860"/>
    <cellStyle name="Millares 10 15 3" xfId="861"/>
    <cellStyle name="Millares 10 15 3 2" xfId="862"/>
    <cellStyle name="Millares 10 15 4" xfId="863"/>
    <cellStyle name="Millares 10 15 4 2" xfId="864"/>
    <cellStyle name="Millares 10 15 5" xfId="865"/>
    <cellStyle name="Millares 10 16" xfId="866"/>
    <cellStyle name="Millares 10 16 2" xfId="867"/>
    <cellStyle name="Millares 10 16 2 2" xfId="868"/>
    <cellStyle name="Millares 10 16 3" xfId="869"/>
    <cellStyle name="Millares 10 16 3 2" xfId="870"/>
    <cellStyle name="Millares 10 16 4" xfId="871"/>
    <cellStyle name="Millares 10 16 4 2" xfId="872"/>
    <cellStyle name="Millares 10 16 5" xfId="873"/>
    <cellStyle name="Millares 10 17" xfId="874"/>
    <cellStyle name="Millares 10 17 2" xfId="875"/>
    <cellStyle name="Millares 10 17 2 2" xfId="876"/>
    <cellStyle name="Millares 10 17 3" xfId="877"/>
    <cellStyle name="Millares 10 17 3 2" xfId="878"/>
    <cellStyle name="Millares 10 17 4" xfId="879"/>
    <cellStyle name="Millares 10 17 4 2" xfId="880"/>
    <cellStyle name="Millares 10 17 5" xfId="881"/>
    <cellStyle name="Millares 10 18" xfId="882"/>
    <cellStyle name="Millares 10 18 2" xfId="883"/>
    <cellStyle name="Millares 10 18 2 2" xfId="884"/>
    <cellStyle name="Millares 10 18 3" xfId="885"/>
    <cellStyle name="Millares 10 18 3 2" xfId="886"/>
    <cellStyle name="Millares 10 18 4" xfId="887"/>
    <cellStyle name="Millares 10 18 4 2" xfId="888"/>
    <cellStyle name="Millares 10 18 5" xfId="889"/>
    <cellStyle name="Millares 10 19" xfId="890"/>
    <cellStyle name="Millares 10 19 2" xfId="891"/>
    <cellStyle name="Millares 10 19 2 2" xfId="892"/>
    <cellStyle name="Millares 10 19 3" xfId="893"/>
    <cellStyle name="Millares 10 19 3 2" xfId="894"/>
    <cellStyle name="Millares 10 19 4" xfId="895"/>
    <cellStyle name="Millares 10 19 4 2" xfId="896"/>
    <cellStyle name="Millares 10 19 5" xfId="897"/>
    <cellStyle name="Millares 10 2" xfId="898"/>
    <cellStyle name="Millares 10 2 2" xfId="899"/>
    <cellStyle name="Millares 10 2 2 2" xfId="900"/>
    <cellStyle name="Millares 10 2 2 2 2" xfId="901"/>
    <cellStyle name="Millares 10 2 2 3" xfId="902"/>
    <cellStyle name="Millares 10 2 2 3 2" xfId="903"/>
    <cellStyle name="Millares 10 2 2 4" xfId="904"/>
    <cellStyle name="Millares 10 2 2 4 2" xfId="905"/>
    <cellStyle name="Millares 10 2 2 5" xfId="906"/>
    <cellStyle name="Millares 10 2 3" xfId="907"/>
    <cellStyle name="Millares 10 2 4" xfId="908"/>
    <cellStyle name="Millares 10 2 4 2" xfId="909"/>
    <cellStyle name="Millares 10 2 5" xfId="910"/>
    <cellStyle name="Millares 10 2 6" xfId="911"/>
    <cellStyle name="Millares 10 20" xfId="912"/>
    <cellStyle name="Millares 10 20 2" xfId="913"/>
    <cellStyle name="Millares 10 20 2 2" xfId="914"/>
    <cellStyle name="Millares 10 20 3" xfId="915"/>
    <cellStyle name="Millares 10 20 3 2" xfId="916"/>
    <cellStyle name="Millares 10 20 4" xfId="917"/>
    <cellStyle name="Millares 10 20 4 2" xfId="918"/>
    <cellStyle name="Millares 10 20 5" xfId="919"/>
    <cellStyle name="Millares 10 21" xfId="920"/>
    <cellStyle name="Millares 10 21 2" xfId="921"/>
    <cellStyle name="Millares 10 21 2 2" xfId="922"/>
    <cellStyle name="Millares 10 21 3" xfId="923"/>
    <cellStyle name="Millares 10 21 3 2" xfId="924"/>
    <cellStyle name="Millares 10 21 4" xfId="925"/>
    <cellStyle name="Millares 10 21 4 2" xfId="926"/>
    <cellStyle name="Millares 10 21 5" xfId="927"/>
    <cellStyle name="Millares 10 22" xfId="928"/>
    <cellStyle name="Millares 10 22 2" xfId="929"/>
    <cellStyle name="Millares 10 22 2 2" xfId="930"/>
    <cellStyle name="Millares 10 22 3" xfId="931"/>
    <cellStyle name="Millares 10 22 3 2" xfId="932"/>
    <cellStyle name="Millares 10 22 4" xfId="933"/>
    <cellStyle name="Millares 10 22 4 2" xfId="934"/>
    <cellStyle name="Millares 10 22 5" xfId="935"/>
    <cellStyle name="Millares 10 23" xfId="936"/>
    <cellStyle name="Millares 10 23 2" xfId="937"/>
    <cellStyle name="Millares 10 23 2 2" xfId="938"/>
    <cellStyle name="Millares 10 23 3" xfId="939"/>
    <cellStyle name="Millares 10 23 3 2" xfId="940"/>
    <cellStyle name="Millares 10 23 4" xfId="941"/>
    <cellStyle name="Millares 10 23 4 2" xfId="942"/>
    <cellStyle name="Millares 10 23 5" xfId="943"/>
    <cellStyle name="Millares 10 24" xfId="944"/>
    <cellStyle name="Millares 10 24 2" xfId="945"/>
    <cellStyle name="Millares 10 24 2 2" xfId="946"/>
    <cellStyle name="Millares 10 24 3" xfId="947"/>
    <cellStyle name="Millares 10 24 3 2" xfId="948"/>
    <cellStyle name="Millares 10 24 4" xfId="949"/>
    <cellStyle name="Millares 10 24 4 2" xfId="950"/>
    <cellStyle name="Millares 10 24 5" xfId="951"/>
    <cellStyle name="Millares 10 25" xfId="952"/>
    <cellStyle name="Millares 10 25 2" xfId="953"/>
    <cellStyle name="Millares 10 25 2 2" xfId="954"/>
    <cellStyle name="Millares 10 25 3" xfId="955"/>
    <cellStyle name="Millares 10 25 3 2" xfId="956"/>
    <cellStyle name="Millares 10 25 4" xfId="957"/>
    <cellStyle name="Millares 10 25 4 2" xfId="958"/>
    <cellStyle name="Millares 10 25 5" xfId="959"/>
    <cellStyle name="Millares 10 26" xfId="960"/>
    <cellStyle name="Millares 10 26 2" xfId="961"/>
    <cellStyle name="Millares 10 26 2 2" xfId="962"/>
    <cellStyle name="Millares 10 26 3" xfId="963"/>
    <cellStyle name="Millares 10 26 3 2" xfId="964"/>
    <cellStyle name="Millares 10 26 4" xfId="965"/>
    <cellStyle name="Millares 10 26 4 2" xfId="966"/>
    <cellStyle name="Millares 10 26 5" xfId="967"/>
    <cellStyle name="Millares 10 27" xfId="968"/>
    <cellStyle name="Millares 10 27 2" xfId="969"/>
    <cellStyle name="Millares 10 27 2 2" xfId="970"/>
    <cellStyle name="Millares 10 27 3" xfId="971"/>
    <cellStyle name="Millares 10 27 3 2" xfId="972"/>
    <cellStyle name="Millares 10 27 4" xfId="973"/>
    <cellStyle name="Millares 10 27 4 2" xfId="974"/>
    <cellStyle name="Millares 10 27 5" xfId="975"/>
    <cellStyle name="Millares 10 28" xfId="976"/>
    <cellStyle name="Millares 10 28 2" xfId="977"/>
    <cellStyle name="Millares 10 28 2 2" xfId="978"/>
    <cellStyle name="Millares 10 28 3" xfId="979"/>
    <cellStyle name="Millares 10 28 3 2" xfId="980"/>
    <cellStyle name="Millares 10 28 4" xfId="981"/>
    <cellStyle name="Millares 10 28 4 2" xfId="982"/>
    <cellStyle name="Millares 10 28 5" xfId="983"/>
    <cellStyle name="Millares 10 29" xfId="984"/>
    <cellStyle name="Millares 10 29 2" xfId="985"/>
    <cellStyle name="Millares 10 29 2 2" xfId="986"/>
    <cellStyle name="Millares 10 29 3" xfId="987"/>
    <cellStyle name="Millares 10 29 3 2" xfId="988"/>
    <cellStyle name="Millares 10 29 4" xfId="989"/>
    <cellStyle name="Millares 10 29 4 2" xfId="990"/>
    <cellStyle name="Millares 10 29 5" xfId="991"/>
    <cellStyle name="Millares 10 3" xfId="992"/>
    <cellStyle name="Millares 10 3 2" xfId="993"/>
    <cellStyle name="Millares 10 3 2 2" xfId="994"/>
    <cellStyle name="Millares 10 3 3" xfId="995"/>
    <cellStyle name="Millares 10 3 3 2" xfId="996"/>
    <cellStyle name="Millares 10 3 4" xfId="997"/>
    <cellStyle name="Millares 10 3 4 2" xfId="998"/>
    <cellStyle name="Millares 10 3 5" xfId="999"/>
    <cellStyle name="Millares 10 30" xfId="1000"/>
    <cellStyle name="Millares 10 30 2" xfId="1001"/>
    <cellStyle name="Millares 10 30 2 2" xfId="1002"/>
    <cellStyle name="Millares 10 30 3" xfId="1003"/>
    <cellStyle name="Millares 10 30 3 2" xfId="1004"/>
    <cellStyle name="Millares 10 30 4" xfId="1005"/>
    <cellStyle name="Millares 10 30 4 2" xfId="1006"/>
    <cellStyle name="Millares 10 30 5" xfId="1007"/>
    <cellStyle name="Millares 10 31" xfId="1008"/>
    <cellStyle name="Millares 10 31 2" xfId="1009"/>
    <cellStyle name="Millares 10 31 2 2" xfId="1010"/>
    <cellStyle name="Millares 10 31 3" xfId="1011"/>
    <cellStyle name="Millares 10 31 3 2" xfId="1012"/>
    <cellStyle name="Millares 10 31 4" xfId="1013"/>
    <cellStyle name="Millares 10 31 4 2" xfId="1014"/>
    <cellStyle name="Millares 10 31 5" xfId="1015"/>
    <cellStyle name="Millares 10 32" xfId="1016"/>
    <cellStyle name="Millares 10 32 2" xfId="1017"/>
    <cellStyle name="Millares 10 32 2 2" xfId="1018"/>
    <cellStyle name="Millares 10 32 3" xfId="1019"/>
    <cellStyle name="Millares 10 32 3 2" xfId="1020"/>
    <cellStyle name="Millares 10 32 4" xfId="1021"/>
    <cellStyle name="Millares 10 32 4 2" xfId="1022"/>
    <cellStyle name="Millares 10 32 5" xfId="1023"/>
    <cellStyle name="Millares 10 33" xfId="1024"/>
    <cellStyle name="Millares 10 33 2" xfId="1025"/>
    <cellStyle name="Millares 10 33 2 2" xfId="1026"/>
    <cellStyle name="Millares 10 33 3" xfId="1027"/>
    <cellStyle name="Millares 10 33 3 2" xfId="1028"/>
    <cellStyle name="Millares 10 33 4" xfId="1029"/>
    <cellStyle name="Millares 10 33 4 2" xfId="1030"/>
    <cellStyle name="Millares 10 33 5" xfId="1031"/>
    <cellStyle name="Millares 10 34" xfId="1032"/>
    <cellStyle name="Millares 10 34 2" xfId="1033"/>
    <cellStyle name="Millares 10 34 2 2" xfId="1034"/>
    <cellStyle name="Millares 10 34 3" xfId="1035"/>
    <cellStyle name="Millares 10 34 3 2" xfId="1036"/>
    <cellStyle name="Millares 10 34 4" xfId="1037"/>
    <cellStyle name="Millares 10 34 4 2" xfId="1038"/>
    <cellStyle name="Millares 10 34 5" xfId="1039"/>
    <cellStyle name="Millares 10 35" xfId="1040"/>
    <cellStyle name="Millares 10 35 2" xfId="1041"/>
    <cellStyle name="Millares 10 35 2 2" xfId="1042"/>
    <cellStyle name="Millares 10 35 3" xfId="1043"/>
    <cellStyle name="Millares 10 35 3 2" xfId="1044"/>
    <cellStyle name="Millares 10 35 4" xfId="1045"/>
    <cellStyle name="Millares 10 35 4 2" xfId="1046"/>
    <cellStyle name="Millares 10 35 5" xfId="1047"/>
    <cellStyle name="Millares 10 36" xfId="1048"/>
    <cellStyle name="Millares 10 36 2" xfId="1049"/>
    <cellStyle name="Millares 10 36 2 2" xfId="1050"/>
    <cellStyle name="Millares 10 36 3" xfId="1051"/>
    <cellStyle name="Millares 10 36 3 2" xfId="1052"/>
    <cellStyle name="Millares 10 36 4" xfId="1053"/>
    <cellStyle name="Millares 10 36 4 2" xfId="1054"/>
    <cellStyle name="Millares 10 36 5" xfId="1055"/>
    <cellStyle name="Millares 10 37" xfId="1056"/>
    <cellStyle name="Millares 10 37 2" xfId="1057"/>
    <cellStyle name="Millares 10 37 2 2" xfId="1058"/>
    <cellStyle name="Millares 10 37 3" xfId="1059"/>
    <cellStyle name="Millares 10 37 3 2" xfId="1060"/>
    <cellStyle name="Millares 10 37 4" xfId="1061"/>
    <cellStyle name="Millares 10 37 4 2" xfId="1062"/>
    <cellStyle name="Millares 10 37 5" xfId="1063"/>
    <cellStyle name="Millares 10 38" xfId="1064"/>
    <cellStyle name="Millares 10 38 2" xfId="1065"/>
    <cellStyle name="Millares 10 38 2 2" xfId="1066"/>
    <cellStyle name="Millares 10 38 3" xfId="1067"/>
    <cellStyle name="Millares 10 38 3 2" xfId="1068"/>
    <cellStyle name="Millares 10 38 4" xfId="1069"/>
    <cellStyle name="Millares 10 38 4 2" xfId="1070"/>
    <cellStyle name="Millares 10 38 5" xfId="1071"/>
    <cellStyle name="Millares 10 39" xfId="1072"/>
    <cellStyle name="Millares 10 39 2" xfId="1073"/>
    <cellStyle name="Millares 10 39 2 2" xfId="1074"/>
    <cellStyle name="Millares 10 39 3" xfId="1075"/>
    <cellStyle name="Millares 10 4" xfId="1076"/>
    <cellStyle name="Millares 10 4 2" xfId="1077"/>
    <cellStyle name="Millares 10 4 2 2" xfId="1078"/>
    <cellStyle name="Millares 10 4 3" xfId="1079"/>
    <cellStyle name="Millares 10 4 3 2" xfId="1080"/>
    <cellStyle name="Millares 10 4 4" xfId="1081"/>
    <cellStyle name="Millares 10 4 4 2" xfId="1082"/>
    <cellStyle name="Millares 10 4 5" xfId="1083"/>
    <cellStyle name="Millares 10 40" xfId="1084"/>
    <cellStyle name="Millares 10 40 2" xfId="1085"/>
    <cellStyle name="Millares 10 40 2 2" xfId="1086"/>
    <cellStyle name="Millares 10 40 3" xfId="1087"/>
    <cellStyle name="Millares 10 41" xfId="1088"/>
    <cellStyle name="Millares 10 41 2" xfId="1089"/>
    <cellStyle name="Millares 10 42" xfId="1090"/>
    <cellStyle name="Millares 10 42 2" xfId="1091"/>
    <cellStyle name="Millares 10 5" xfId="1092"/>
    <cellStyle name="Millares 10 5 2" xfId="1093"/>
    <cellStyle name="Millares 10 5 2 2" xfId="1094"/>
    <cellStyle name="Millares 10 5 3" xfId="1095"/>
    <cellStyle name="Millares 10 5 3 2" xfId="1096"/>
    <cellStyle name="Millares 10 5 4" xfId="1097"/>
    <cellStyle name="Millares 10 5 4 2" xfId="1098"/>
    <cellStyle name="Millares 10 5 5" xfId="1099"/>
    <cellStyle name="Millares 10 6" xfId="1100"/>
    <cellStyle name="Millares 10 6 2" xfId="1101"/>
    <cellStyle name="Millares 10 6 2 2" xfId="1102"/>
    <cellStyle name="Millares 10 6 3" xfId="1103"/>
    <cellStyle name="Millares 10 6 3 2" xfId="1104"/>
    <cellStyle name="Millares 10 6 4" xfId="1105"/>
    <cellStyle name="Millares 10 6 4 2" xfId="1106"/>
    <cellStyle name="Millares 10 6 5" xfId="1107"/>
    <cellStyle name="Millares 10 7" xfId="1108"/>
    <cellStyle name="Millares 10 7 2" xfId="1109"/>
    <cellStyle name="Millares 10 7 2 2" xfId="1110"/>
    <cellStyle name="Millares 10 7 3" xfId="1111"/>
    <cellStyle name="Millares 10 7 3 2" xfId="1112"/>
    <cellStyle name="Millares 10 7 4" xfId="1113"/>
    <cellStyle name="Millares 10 7 4 2" xfId="1114"/>
    <cellStyle name="Millares 10 7 5" xfId="1115"/>
    <cellStyle name="Millares 10 8" xfId="1116"/>
    <cellStyle name="Millares 10 8 2" xfId="1117"/>
    <cellStyle name="Millares 10 8 2 2" xfId="1118"/>
    <cellStyle name="Millares 10 8 3" xfId="1119"/>
    <cellStyle name="Millares 10 8 3 2" xfId="1120"/>
    <cellStyle name="Millares 10 8 4" xfId="1121"/>
    <cellStyle name="Millares 10 8 4 2" xfId="1122"/>
    <cellStyle name="Millares 10 8 5" xfId="1123"/>
    <cellStyle name="Millares 10 9" xfId="1124"/>
    <cellStyle name="Millares 10 9 2" xfId="1125"/>
    <cellStyle name="Millares 10 9 2 2" xfId="1126"/>
    <cellStyle name="Millares 10 9 3" xfId="1127"/>
    <cellStyle name="Millares 10 9 3 2" xfId="1128"/>
    <cellStyle name="Millares 10 9 4" xfId="1129"/>
    <cellStyle name="Millares 10 9 4 2" xfId="1130"/>
    <cellStyle name="Millares 10 9 5" xfId="1131"/>
    <cellStyle name="Millares 100" xfId="1132"/>
    <cellStyle name="Millares 100 10" xfId="1133"/>
    <cellStyle name="Millares 100 11" xfId="6486"/>
    <cellStyle name="Millares 100 11 2" xfId="11911"/>
    <cellStyle name="Millares 100 11 3" xfId="19257"/>
    <cellStyle name="Millares 100 11 3 2" xfId="21991"/>
    <cellStyle name="Millares 100 11 3 2 2" xfId="27547"/>
    <cellStyle name="Millares 100 11 3 2 3" xfId="33041"/>
    <cellStyle name="Millares 100 11 3 2 4" xfId="38525"/>
    <cellStyle name="Millares 100 11 3 3" xfId="24818"/>
    <cellStyle name="Millares 100 11 3 4" xfId="30312"/>
    <cellStyle name="Millares 100 11 3 5" xfId="35796"/>
    <cellStyle name="Millares 100 11 4" xfId="6677"/>
    <cellStyle name="Millares 100 11 5" xfId="19385"/>
    <cellStyle name="Millares 100 11 5 2" xfId="24941"/>
    <cellStyle name="Millares 100 11 5 3" xfId="30435"/>
    <cellStyle name="Millares 100 11 5 4" xfId="35919"/>
    <cellStyle name="Millares 100 11 6" xfId="22212"/>
    <cellStyle name="Millares 100 11 7" xfId="27704"/>
    <cellStyle name="Millares 100 11 8" xfId="33188"/>
    <cellStyle name="Millares 100 11 9" xfId="39541"/>
    <cellStyle name="Millares 100 12" xfId="6569"/>
    <cellStyle name="Millares 100 12 2" xfId="19274"/>
    <cellStyle name="Millares 100 12 2 2" xfId="22008"/>
    <cellStyle name="Millares 100 12 2 2 2" xfId="27564"/>
    <cellStyle name="Millares 100 12 2 2 3" xfId="33058"/>
    <cellStyle name="Millares 100 12 2 2 4" xfId="38542"/>
    <cellStyle name="Millares 100 12 2 3" xfId="24835"/>
    <cellStyle name="Millares 100 12 2 4" xfId="30329"/>
    <cellStyle name="Millares 100 12 2 5" xfId="35813"/>
    <cellStyle name="Millares 100 12 3" xfId="19464"/>
    <cellStyle name="Millares 100 12 3 2" xfId="25020"/>
    <cellStyle name="Millares 100 12 3 3" xfId="30514"/>
    <cellStyle name="Millares 100 12 3 4" xfId="35998"/>
    <cellStyle name="Millares 100 12 4" xfId="22291"/>
    <cellStyle name="Millares 100 12 5" xfId="27783"/>
    <cellStyle name="Millares 100 12 6" xfId="33267"/>
    <cellStyle name="Millares 100 13" xfId="6637"/>
    <cellStyle name="Millares 100 13 2" xfId="19525"/>
    <cellStyle name="Millares 100 13 2 2" xfId="25081"/>
    <cellStyle name="Millares 100 13 2 3" xfId="30575"/>
    <cellStyle name="Millares 100 13 2 4" xfId="36059"/>
    <cellStyle name="Millares 100 13 3" xfId="22352"/>
    <cellStyle name="Millares 100 13 4" xfId="27846"/>
    <cellStyle name="Millares 100 13 5" xfId="33330"/>
    <cellStyle name="Millares 100 2" xfId="1134"/>
    <cellStyle name="Millares 100 2 2" xfId="1135"/>
    <cellStyle name="Millares 100 2 2 2" xfId="1136"/>
    <cellStyle name="Millares 100 2 3" xfId="1137"/>
    <cellStyle name="Millares 100 2 3 2" xfId="1138"/>
    <cellStyle name="Millares 100 2 4" xfId="1139"/>
    <cellStyle name="Millares 100 2 4 2" xfId="1140"/>
    <cellStyle name="Millares 100 2 5" xfId="1141"/>
    <cellStyle name="Millares 100 3" xfId="1142"/>
    <cellStyle name="Millares 100 3 2" xfId="1143"/>
    <cellStyle name="Millares 100 4" xfId="1144"/>
    <cellStyle name="Millares 100 4 2" xfId="1145"/>
    <cellStyle name="Millares 100 4 3" xfId="1146"/>
    <cellStyle name="Millares 100 4 4" xfId="1147"/>
    <cellStyle name="Millares 100 5" xfId="1148"/>
    <cellStyle name="Millares 100 5 2" xfId="1149"/>
    <cellStyle name="Millares 100 5 3" xfId="1150"/>
    <cellStyle name="Millares 100 6" xfId="1151"/>
    <cellStyle name="Millares 100 6 2" xfId="1152"/>
    <cellStyle name="Millares 100 7" xfId="1153"/>
    <cellStyle name="Millares 100 8" xfId="1154"/>
    <cellStyle name="Millares 100 9" xfId="1155"/>
    <cellStyle name="Millares 101" xfId="1156"/>
    <cellStyle name="Millares 101 10" xfId="1157"/>
    <cellStyle name="Millares 101 11" xfId="6485"/>
    <cellStyle name="Millares 101 11 2" xfId="11912"/>
    <cellStyle name="Millares 101 11 3" xfId="19256"/>
    <cellStyle name="Millares 101 11 4" xfId="6678"/>
    <cellStyle name="Millares 101 2" xfId="1158"/>
    <cellStyle name="Millares 101 2 2" xfId="1159"/>
    <cellStyle name="Millares 101 2 2 2" xfId="1160"/>
    <cellStyle name="Millares 101 2 2 2 2" xfId="1161"/>
    <cellStyle name="Millares 101 2 2 3" xfId="1162"/>
    <cellStyle name="Millares 101 2 2 4" xfId="1163"/>
    <cellStyle name="Millares 101 2 3" xfId="1164"/>
    <cellStyle name="Millares 101 2 3 2" xfId="1165"/>
    <cellStyle name="Millares 101 2 4" xfId="1166"/>
    <cellStyle name="Millares 101 2 5" xfId="1167"/>
    <cellStyle name="Millares 101 2 6" xfId="1168"/>
    <cellStyle name="Millares 101 2 6 2" xfId="1169"/>
    <cellStyle name="Millares 101 2 7" xfId="1170"/>
    <cellStyle name="Millares 101 2 8" xfId="1171"/>
    <cellStyle name="Millares 101 3" xfId="1172"/>
    <cellStyle name="Millares 101 4" xfId="1173"/>
    <cellStyle name="Millares 101 4 2" xfId="1174"/>
    <cellStyle name="Millares 101 4 3" xfId="1175"/>
    <cellStyle name="Millares 101 5" xfId="1176"/>
    <cellStyle name="Millares 101 5 2" xfId="1177"/>
    <cellStyle name="Millares 101 6" xfId="1178"/>
    <cellStyle name="Millares 101 6 2" xfId="1179"/>
    <cellStyle name="Millares 101 7" xfId="1180"/>
    <cellStyle name="Millares 101 8" xfId="1181"/>
    <cellStyle name="Millares 101 9" xfId="1182"/>
    <cellStyle name="Millares 102" xfId="1183"/>
    <cellStyle name="Millares 102 2" xfId="1184"/>
    <cellStyle name="Millares 102 2 2" xfId="1185"/>
    <cellStyle name="Millares 102 2 2 2" xfId="1186"/>
    <cellStyle name="Millares 102 2 3" xfId="1187"/>
    <cellStyle name="Millares 102 2 3 2" xfId="1188"/>
    <cellStyle name="Millares 102 2 4" xfId="1189"/>
    <cellStyle name="Millares 102 2 5" xfId="1190"/>
    <cellStyle name="Millares 102 3" xfId="1191"/>
    <cellStyle name="Millares 102 3 2" xfId="1192"/>
    <cellStyle name="Millares 102 3 2 2" xfId="1193"/>
    <cellStyle name="Millares 102 4" xfId="1194"/>
    <cellStyle name="Millares 102 4 2" xfId="1195"/>
    <cellStyle name="Millares 102 4 3" xfId="11913"/>
    <cellStyle name="Millares 103" xfId="1196"/>
    <cellStyle name="Millares 103 2" xfId="1197"/>
    <cellStyle name="Millares 103 2 2" xfId="1198"/>
    <cellStyle name="Millares 103 2 3" xfId="1199"/>
    <cellStyle name="Millares 103 3" xfId="1200"/>
    <cellStyle name="Millares 103 3 2" xfId="1201"/>
    <cellStyle name="Millares 103 3 2 2" xfId="1202"/>
    <cellStyle name="Millares 103 3 2 2 2" xfId="11914"/>
    <cellStyle name="Millares 103 3 2 2 3" xfId="14720"/>
    <cellStyle name="Millares 103 3 3" xfId="1203"/>
    <cellStyle name="Millares 103 3 3 2" xfId="11915"/>
    <cellStyle name="Millares 103 3 3 3" xfId="14721"/>
    <cellStyle name="Millares 103 3 4" xfId="1204"/>
    <cellStyle name="Millares 103 3 5" xfId="6679"/>
    <cellStyle name="Millares 103 4" xfId="1205"/>
    <cellStyle name="Millares 103 4 2" xfId="1206"/>
    <cellStyle name="Millares 103 4 2 2" xfId="1207"/>
    <cellStyle name="Millares 103 5" xfId="1208"/>
    <cellStyle name="Millares 103 6" xfId="1209"/>
    <cellStyle name="Millares 103 6 2" xfId="11916"/>
    <cellStyle name="Millares 103 6 3" xfId="14722"/>
    <cellStyle name="Millares 104" xfId="1210"/>
    <cellStyle name="Millares 104 2" xfId="1211"/>
    <cellStyle name="Millares 104 2 2" xfId="1212"/>
    <cellStyle name="Millares 104 2 3" xfId="1213"/>
    <cellStyle name="Millares 104 3" xfId="1214"/>
    <cellStyle name="Millares 104 3 2" xfId="1215"/>
    <cellStyle name="Millares 104 3 2 2" xfId="1216"/>
    <cellStyle name="Millares 104 3 2 2 2" xfId="11917"/>
    <cellStyle name="Millares 104 3 2 2 3" xfId="14723"/>
    <cellStyle name="Millares 104 3 3" xfId="1217"/>
    <cellStyle name="Millares 104 3 4" xfId="6680"/>
    <cellStyle name="Millares 104 4" xfId="1218"/>
    <cellStyle name="Millares 104 4 2" xfId="1219"/>
    <cellStyle name="Millares 104 5" xfId="1220"/>
    <cellStyle name="Millares 105" xfId="1221"/>
    <cellStyle name="Millares 105 10" xfId="1222"/>
    <cellStyle name="Millares 105 11" xfId="6484"/>
    <cellStyle name="Millares 105 11 2" xfId="11918"/>
    <cellStyle name="Millares 105 11 3" xfId="19255"/>
    <cellStyle name="Millares 105 11 3 2" xfId="21990"/>
    <cellStyle name="Millares 105 11 3 2 2" xfId="27546"/>
    <cellStyle name="Millares 105 11 3 2 3" xfId="33040"/>
    <cellStyle name="Millares 105 11 3 2 4" xfId="38524"/>
    <cellStyle name="Millares 105 11 3 3" xfId="24817"/>
    <cellStyle name="Millares 105 11 3 4" xfId="30311"/>
    <cellStyle name="Millares 105 11 3 5" xfId="35795"/>
    <cellStyle name="Millares 105 11 4" xfId="6681"/>
    <cellStyle name="Millares 105 11 5" xfId="19384"/>
    <cellStyle name="Millares 105 11 5 2" xfId="24940"/>
    <cellStyle name="Millares 105 11 5 3" xfId="30434"/>
    <cellStyle name="Millares 105 11 5 4" xfId="35918"/>
    <cellStyle name="Millares 105 11 6" xfId="22211"/>
    <cellStyle name="Millares 105 11 7" xfId="27703"/>
    <cellStyle name="Millares 105 11 8" xfId="33187"/>
    <cellStyle name="Millares 105 12" xfId="6570"/>
    <cellStyle name="Millares 105 12 2" xfId="19275"/>
    <cellStyle name="Millares 105 12 2 2" xfId="22009"/>
    <cellStyle name="Millares 105 12 2 2 2" xfId="27565"/>
    <cellStyle name="Millares 105 12 2 2 3" xfId="33059"/>
    <cellStyle name="Millares 105 12 2 2 4" xfId="38543"/>
    <cellStyle name="Millares 105 12 2 3" xfId="24836"/>
    <cellStyle name="Millares 105 12 2 4" xfId="30330"/>
    <cellStyle name="Millares 105 12 2 5" xfId="35814"/>
    <cellStyle name="Millares 105 12 3" xfId="19465"/>
    <cellStyle name="Millares 105 12 3 2" xfId="25021"/>
    <cellStyle name="Millares 105 12 3 3" xfId="30515"/>
    <cellStyle name="Millares 105 12 3 4" xfId="35999"/>
    <cellStyle name="Millares 105 12 4" xfId="22292"/>
    <cellStyle name="Millares 105 12 5" xfId="27784"/>
    <cellStyle name="Millares 105 12 6" xfId="33268"/>
    <cellStyle name="Millares 105 13" xfId="6636"/>
    <cellStyle name="Millares 105 13 2" xfId="19524"/>
    <cellStyle name="Millares 105 13 2 2" xfId="25080"/>
    <cellStyle name="Millares 105 13 2 3" xfId="30574"/>
    <cellStyle name="Millares 105 13 2 4" xfId="36058"/>
    <cellStyle name="Millares 105 13 3" xfId="22351"/>
    <cellStyle name="Millares 105 13 4" xfId="27845"/>
    <cellStyle name="Millares 105 13 5" xfId="33329"/>
    <cellStyle name="Millares 105 2" xfId="1223"/>
    <cellStyle name="Millares 105 2 2" xfId="1224"/>
    <cellStyle name="Millares 105 2 2 2" xfId="1225"/>
    <cellStyle name="Millares 105 2 3" xfId="1226"/>
    <cellStyle name="Millares 105 2 3 2" xfId="1227"/>
    <cellStyle name="Millares 105 2 4" xfId="1228"/>
    <cellStyle name="Millares 105 2 4 2" xfId="1229"/>
    <cellStyle name="Millares 105 2 5" xfId="1230"/>
    <cellStyle name="Millares 105 3" xfId="1231"/>
    <cellStyle name="Millares 105 3 2" xfId="1232"/>
    <cellStyle name="Millares 105 3 2 2" xfId="1233"/>
    <cellStyle name="Millares 105 3 2 3" xfId="1234"/>
    <cellStyle name="Millares 105 3 3" xfId="1235"/>
    <cellStyle name="Millares 105 3 4" xfId="1236"/>
    <cellStyle name="Millares 105 3 4 2" xfId="11919"/>
    <cellStyle name="Millares 105 3 4 3" xfId="14724"/>
    <cellStyle name="Millares 105 3 5" xfId="1237"/>
    <cellStyle name="Millares 105 4" xfId="1238"/>
    <cellStyle name="Millares 105 4 2" xfId="1239"/>
    <cellStyle name="Millares 105 4 3" xfId="1240"/>
    <cellStyle name="Millares 105 4 4" xfId="1241"/>
    <cellStyle name="Millares 105 4 5" xfId="1242"/>
    <cellStyle name="Millares 105 5" xfId="1243"/>
    <cellStyle name="Millares 105 5 2" xfId="1244"/>
    <cellStyle name="Millares 105 5 3" xfId="1245"/>
    <cellStyle name="Millares 105 6" xfId="1246"/>
    <cellStyle name="Millares 105 6 2" xfId="1247"/>
    <cellStyle name="Millares 105 6 3" xfId="11920"/>
    <cellStyle name="Millares 105 6 4" xfId="14725"/>
    <cellStyle name="Millares 105 7" xfId="1248"/>
    <cellStyle name="Millares 105 7 2" xfId="1249"/>
    <cellStyle name="Millares 105 8" xfId="1250"/>
    <cellStyle name="Millares 105 9" xfId="1251"/>
    <cellStyle name="Millares 106" xfId="1252"/>
    <cellStyle name="Millares 106 2" xfId="1253"/>
    <cellStyle name="Millares 106 2 2" xfId="1254"/>
    <cellStyle name="Millares 106 2 2 2" xfId="1255"/>
    <cellStyle name="Millares 106 2 3" xfId="1256"/>
    <cellStyle name="Millares 106 2 3 2" xfId="1257"/>
    <cellStyle name="Millares 106 2 4" xfId="1258"/>
    <cellStyle name="Millares 106 2 5" xfId="1259"/>
    <cellStyle name="Millares 106 3" xfId="1260"/>
    <cellStyle name="Millares 106 3 2" xfId="1261"/>
    <cellStyle name="Millares 106 3 2 2" xfId="1262"/>
    <cellStyle name="Millares 106 3 3" xfId="1263"/>
    <cellStyle name="Millares 106 3 4" xfId="1264"/>
    <cellStyle name="Millares 106 3 4 2" xfId="11921"/>
    <cellStyle name="Millares 106 3 4 3" xfId="14726"/>
    <cellStyle name="Millares 106 4" xfId="1265"/>
    <cellStyle name="Millares 106 5" xfId="1266"/>
    <cellStyle name="Millares 106 5 2" xfId="1267"/>
    <cellStyle name="Millares 106 5 3" xfId="11922"/>
    <cellStyle name="Millares 106 5 4" xfId="14727"/>
    <cellStyle name="Millares 106 6" xfId="1268"/>
    <cellStyle name="Millares 106 6 2" xfId="1269"/>
    <cellStyle name="Millares 106 6 3" xfId="11923"/>
    <cellStyle name="Millares 107" xfId="1270"/>
    <cellStyle name="Millares 107 2" xfId="1271"/>
    <cellStyle name="Millares 107 2 2" xfId="1272"/>
    <cellStyle name="Millares 107 2 2 2" xfId="1273"/>
    <cellStyle name="Millares 107 2 2 3" xfId="1274"/>
    <cellStyle name="Millares 107 2 3" xfId="1275"/>
    <cellStyle name="Millares 107 2 3 2" xfId="1276"/>
    <cellStyle name="Millares 107 2 4" xfId="1277"/>
    <cellStyle name="Millares 107 2 4 2" xfId="11924"/>
    <cellStyle name="Millares 107 2 4 3" xfId="14728"/>
    <cellStyle name="Millares 107 2 5" xfId="1278"/>
    <cellStyle name="Millares 107 3" xfId="1279"/>
    <cellStyle name="Millares 107 3 2" xfId="1280"/>
    <cellStyle name="Millares 107 3 3" xfId="11925"/>
    <cellStyle name="Millares 107 4" xfId="1281"/>
    <cellStyle name="Millares 107 4 2" xfId="1282"/>
    <cellStyle name="Millares 107 4 3" xfId="1283"/>
    <cellStyle name="Millares 107 5" xfId="1284"/>
    <cellStyle name="Millares 107 5 2" xfId="1285"/>
    <cellStyle name="Millares 107 5 3" xfId="11926"/>
    <cellStyle name="Millares 107 5 4" xfId="14729"/>
    <cellStyle name="Millares 107 6" xfId="1286"/>
    <cellStyle name="Millares 107 6 2" xfId="1287"/>
    <cellStyle name="Millares 107 7" xfId="1288"/>
    <cellStyle name="Millares 107 8" xfId="1289"/>
    <cellStyle name="Millares 107 9" xfId="1290"/>
    <cellStyle name="Millares 108" xfId="1291"/>
    <cellStyle name="Millares 108 2" xfId="1292"/>
    <cellStyle name="Millares 108 3" xfId="1293"/>
    <cellStyle name="Millares 108 3 2" xfId="1294"/>
    <cellStyle name="Millares 108 4" xfId="1295"/>
    <cellStyle name="Millares 108 4 2" xfId="1296"/>
    <cellStyle name="Millares 108 5" xfId="1297"/>
    <cellStyle name="Millares 108 6" xfId="1298"/>
    <cellStyle name="Millares 109" xfId="1299"/>
    <cellStyle name="Millares 109 2" xfId="1300"/>
    <cellStyle name="Millares 109 3" xfId="1301"/>
    <cellStyle name="Millares 109 3 2" xfId="1302"/>
    <cellStyle name="Millares 109 4" xfId="1303"/>
    <cellStyle name="Millares 109 4 2" xfId="1304"/>
    <cellStyle name="Millares 109 5" xfId="1305"/>
    <cellStyle name="Millares 109 6" xfId="1306"/>
    <cellStyle name="Millares 11" xfId="1307"/>
    <cellStyle name="Millares 11 10" xfId="1308"/>
    <cellStyle name="Millares 11 10 2" xfId="1309"/>
    <cellStyle name="Millares 11 10 2 2" xfId="1310"/>
    <cellStyle name="Millares 11 10 3" xfId="1311"/>
    <cellStyle name="Millares 11 10 3 2" xfId="1312"/>
    <cellStyle name="Millares 11 10 4" xfId="1313"/>
    <cellStyle name="Millares 11 10 4 2" xfId="1314"/>
    <cellStyle name="Millares 11 10 5" xfId="1315"/>
    <cellStyle name="Millares 11 11" xfId="1316"/>
    <cellStyle name="Millares 11 11 2" xfId="1317"/>
    <cellStyle name="Millares 11 11 2 2" xfId="1318"/>
    <cellStyle name="Millares 11 11 3" xfId="1319"/>
    <cellStyle name="Millares 11 11 3 2" xfId="1320"/>
    <cellStyle name="Millares 11 11 4" xfId="1321"/>
    <cellStyle name="Millares 11 11 4 2" xfId="1322"/>
    <cellStyle name="Millares 11 11 5" xfId="1323"/>
    <cellStyle name="Millares 11 12" xfId="1324"/>
    <cellStyle name="Millares 11 12 2" xfId="1325"/>
    <cellStyle name="Millares 11 12 2 2" xfId="1326"/>
    <cellStyle name="Millares 11 12 3" xfId="1327"/>
    <cellStyle name="Millares 11 12 3 2" xfId="1328"/>
    <cellStyle name="Millares 11 12 4" xfId="1329"/>
    <cellStyle name="Millares 11 12 4 2" xfId="1330"/>
    <cellStyle name="Millares 11 12 5" xfId="1331"/>
    <cellStyle name="Millares 11 13" xfId="1332"/>
    <cellStyle name="Millares 11 13 2" xfId="1333"/>
    <cellStyle name="Millares 11 13 2 2" xfId="1334"/>
    <cellStyle name="Millares 11 13 3" xfId="1335"/>
    <cellStyle name="Millares 11 13 3 2" xfId="1336"/>
    <cellStyle name="Millares 11 13 4" xfId="1337"/>
    <cellStyle name="Millares 11 13 4 2" xfId="1338"/>
    <cellStyle name="Millares 11 13 5" xfId="1339"/>
    <cellStyle name="Millares 11 14" xfId="1340"/>
    <cellStyle name="Millares 11 14 2" xfId="1341"/>
    <cellStyle name="Millares 11 14 2 2" xfId="1342"/>
    <cellStyle name="Millares 11 14 3" xfId="1343"/>
    <cellStyle name="Millares 11 14 3 2" xfId="1344"/>
    <cellStyle name="Millares 11 14 4" xfId="1345"/>
    <cellStyle name="Millares 11 14 4 2" xfId="1346"/>
    <cellStyle name="Millares 11 14 5" xfId="1347"/>
    <cellStyle name="Millares 11 15" xfId="1348"/>
    <cellStyle name="Millares 11 15 2" xfId="1349"/>
    <cellStyle name="Millares 11 15 2 2" xfId="1350"/>
    <cellStyle name="Millares 11 15 3" xfId="1351"/>
    <cellStyle name="Millares 11 15 3 2" xfId="1352"/>
    <cellStyle name="Millares 11 15 4" xfId="1353"/>
    <cellStyle name="Millares 11 15 4 2" xfId="1354"/>
    <cellStyle name="Millares 11 15 5" xfId="1355"/>
    <cellStyle name="Millares 11 16" xfId="1356"/>
    <cellStyle name="Millares 11 16 2" xfId="1357"/>
    <cellStyle name="Millares 11 16 2 2" xfId="1358"/>
    <cellStyle name="Millares 11 16 3" xfId="1359"/>
    <cellStyle name="Millares 11 16 3 2" xfId="1360"/>
    <cellStyle name="Millares 11 16 4" xfId="1361"/>
    <cellStyle name="Millares 11 16 4 2" xfId="1362"/>
    <cellStyle name="Millares 11 16 5" xfId="1363"/>
    <cellStyle name="Millares 11 17" xfId="1364"/>
    <cellStyle name="Millares 11 17 2" xfId="1365"/>
    <cellStyle name="Millares 11 17 2 2" xfId="1366"/>
    <cellStyle name="Millares 11 17 3" xfId="1367"/>
    <cellStyle name="Millares 11 17 3 2" xfId="1368"/>
    <cellStyle name="Millares 11 17 4" xfId="1369"/>
    <cellStyle name="Millares 11 17 4 2" xfId="1370"/>
    <cellStyle name="Millares 11 17 5" xfId="1371"/>
    <cellStyle name="Millares 11 18" xfId="1372"/>
    <cellStyle name="Millares 11 18 2" xfId="1373"/>
    <cellStyle name="Millares 11 18 2 2" xfId="1374"/>
    <cellStyle name="Millares 11 18 3" xfId="1375"/>
    <cellStyle name="Millares 11 18 3 2" xfId="1376"/>
    <cellStyle name="Millares 11 18 4" xfId="1377"/>
    <cellStyle name="Millares 11 18 4 2" xfId="1378"/>
    <cellStyle name="Millares 11 18 5" xfId="1379"/>
    <cellStyle name="Millares 11 19" xfId="1380"/>
    <cellStyle name="Millares 11 19 2" xfId="1381"/>
    <cellStyle name="Millares 11 19 2 2" xfId="1382"/>
    <cellStyle name="Millares 11 19 3" xfId="1383"/>
    <cellStyle name="Millares 11 19 3 2" xfId="1384"/>
    <cellStyle name="Millares 11 19 4" xfId="1385"/>
    <cellStyle name="Millares 11 19 4 2" xfId="1386"/>
    <cellStyle name="Millares 11 19 5" xfId="1387"/>
    <cellStyle name="Millares 11 2" xfId="1388"/>
    <cellStyle name="Millares 11 2 2" xfId="1389"/>
    <cellStyle name="Millares 11 2 2 2" xfId="1390"/>
    <cellStyle name="Millares 11 2 3" xfId="1391"/>
    <cellStyle name="Millares 11 2 3 2" xfId="1392"/>
    <cellStyle name="Millares 11 2 4" xfId="1393"/>
    <cellStyle name="Millares 11 2 4 2" xfId="1394"/>
    <cellStyle name="Millares 11 2 5" xfId="1395"/>
    <cellStyle name="Millares 11 2 6" xfId="1396"/>
    <cellStyle name="Millares 11 20" xfId="1397"/>
    <cellStyle name="Millares 11 20 2" xfId="1398"/>
    <cellStyle name="Millares 11 20 2 2" xfId="1399"/>
    <cellStyle name="Millares 11 20 3" xfId="1400"/>
    <cellStyle name="Millares 11 20 3 2" xfId="1401"/>
    <cellStyle name="Millares 11 20 4" xfId="1402"/>
    <cellStyle name="Millares 11 20 4 2" xfId="1403"/>
    <cellStyle name="Millares 11 20 5" xfId="1404"/>
    <cellStyle name="Millares 11 21" xfId="1405"/>
    <cellStyle name="Millares 11 21 2" xfId="1406"/>
    <cellStyle name="Millares 11 21 2 2" xfId="1407"/>
    <cellStyle name="Millares 11 21 3" xfId="1408"/>
    <cellStyle name="Millares 11 21 3 2" xfId="1409"/>
    <cellStyle name="Millares 11 21 4" xfId="1410"/>
    <cellStyle name="Millares 11 21 4 2" xfId="1411"/>
    <cellStyle name="Millares 11 21 5" xfId="1412"/>
    <cellStyle name="Millares 11 22" xfId="1413"/>
    <cellStyle name="Millares 11 22 2" xfId="1414"/>
    <cellStyle name="Millares 11 22 2 2" xfId="1415"/>
    <cellStyle name="Millares 11 22 3" xfId="1416"/>
    <cellStyle name="Millares 11 22 3 2" xfId="1417"/>
    <cellStyle name="Millares 11 22 4" xfId="1418"/>
    <cellStyle name="Millares 11 22 4 2" xfId="1419"/>
    <cellStyle name="Millares 11 22 5" xfId="1420"/>
    <cellStyle name="Millares 11 23" xfId="1421"/>
    <cellStyle name="Millares 11 23 2" xfId="1422"/>
    <cellStyle name="Millares 11 23 2 2" xfId="1423"/>
    <cellStyle name="Millares 11 23 3" xfId="1424"/>
    <cellStyle name="Millares 11 23 3 2" xfId="1425"/>
    <cellStyle name="Millares 11 23 4" xfId="1426"/>
    <cellStyle name="Millares 11 23 4 2" xfId="1427"/>
    <cellStyle name="Millares 11 23 5" xfId="1428"/>
    <cellStyle name="Millares 11 24" xfId="1429"/>
    <cellStyle name="Millares 11 24 2" xfId="1430"/>
    <cellStyle name="Millares 11 24 2 2" xfId="1431"/>
    <cellStyle name="Millares 11 24 3" xfId="1432"/>
    <cellStyle name="Millares 11 24 3 2" xfId="1433"/>
    <cellStyle name="Millares 11 24 4" xfId="1434"/>
    <cellStyle name="Millares 11 24 4 2" xfId="1435"/>
    <cellStyle name="Millares 11 24 5" xfId="1436"/>
    <cellStyle name="Millares 11 25" xfId="1437"/>
    <cellStyle name="Millares 11 25 2" xfId="1438"/>
    <cellStyle name="Millares 11 25 2 2" xfId="1439"/>
    <cellStyle name="Millares 11 25 3" xfId="1440"/>
    <cellStyle name="Millares 11 25 3 2" xfId="1441"/>
    <cellStyle name="Millares 11 25 4" xfId="1442"/>
    <cellStyle name="Millares 11 25 4 2" xfId="1443"/>
    <cellStyle name="Millares 11 25 5" xfId="1444"/>
    <cellStyle name="Millares 11 26" xfId="1445"/>
    <cellStyle name="Millares 11 26 2" xfId="1446"/>
    <cellStyle name="Millares 11 26 2 2" xfId="1447"/>
    <cellStyle name="Millares 11 26 3" xfId="1448"/>
    <cellStyle name="Millares 11 26 3 2" xfId="1449"/>
    <cellStyle name="Millares 11 26 4" xfId="1450"/>
    <cellStyle name="Millares 11 26 4 2" xfId="1451"/>
    <cellStyle name="Millares 11 26 5" xfId="1452"/>
    <cellStyle name="Millares 11 27" xfId="1453"/>
    <cellStyle name="Millares 11 27 2" xfId="1454"/>
    <cellStyle name="Millares 11 27 2 2" xfId="1455"/>
    <cellStyle name="Millares 11 27 3" xfId="1456"/>
    <cellStyle name="Millares 11 27 3 2" xfId="1457"/>
    <cellStyle name="Millares 11 27 4" xfId="1458"/>
    <cellStyle name="Millares 11 27 4 2" xfId="1459"/>
    <cellStyle name="Millares 11 27 5" xfId="1460"/>
    <cellStyle name="Millares 11 28" xfId="1461"/>
    <cellStyle name="Millares 11 28 2" xfId="1462"/>
    <cellStyle name="Millares 11 28 2 2" xfId="1463"/>
    <cellStyle name="Millares 11 28 3" xfId="1464"/>
    <cellStyle name="Millares 11 28 3 2" xfId="1465"/>
    <cellStyle name="Millares 11 28 4" xfId="1466"/>
    <cellStyle name="Millares 11 28 4 2" xfId="1467"/>
    <cellStyle name="Millares 11 28 5" xfId="1468"/>
    <cellStyle name="Millares 11 29" xfId="1469"/>
    <cellStyle name="Millares 11 29 2" xfId="1470"/>
    <cellStyle name="Millares 11 29 2 2" xfId="1471"/>
    <cellStyle name="Millares 11 29 3" xfId="1472"/>
    <cellStyle name="Millares 11 29 3 2" xfId="1473"/>
    <cellStyle name="Millares 11 29 4" xfId="1474"/>
    <cellStyle name="Millares 11 29 4 2" xfId="1475"/>
    <cellStyle name="Millares 11 29 5" xfId="1476"/>
    <cellStyle name="Millares 11 3" xfId="1477"/>
    <cellStyle name="Millares 11 3 2" xfId="1478"/>
    <cellStyle name="Millares 11 3 2 2" xfId="1479"/>
    <cellStyle name="Millares 11 3 3" xfId="1480"/>
    <cellStyle name="Millares 11 3 3 2" xfId="1481"/>
    <cellStyle name="Millares 11 3 4" xfId="1482"/>
    <cellStyle name="Millares 11 3 4 2" xfId="1483"/>
    <cellStyle name="Millares 11 3 5" xfId="1484"/>
    <cellStyle name="Millares 11 3 6" xfId="1485"/>
    <cellStyle name="Millares 11 30" xfId="1486"/>
    <cellStyle name="Millares 11 30 2" xfId="1487"/>
    <cellStyle name="Millares 11 30 2 2" xfId="1488"/>
    <cellStyle name="Millares 11 30 3" xfId="1489"/>
    <cellStyle name="Millares 11 30 3 2" xfId="1490"/>
    <cellStyle name="Millares 11 30 4" xfId="1491"/>
    <cellStyle name="Millares 11 30 4 2" xfId="1492"/>
    <cellStyle name="Millares 11 30 5" xfId="1493"/>
    <cellStyle name="Millares 11 31" xfId="1494"/>
    <cellStyle name="Millares 11 31 2" xfId="1495"/>
    <cellStyle name="Millares 11 31 2 2" xfId="1496"/>
    <cellStyle name="Millares 11 31 3" xfId="1497"/>
    <cellStyle name="Millares 11 31 3 2" xfId="1498"/>
    <cellStyle name="Millares 11 31 4" xfId="1499"/>
    <cellStyle name="Millares 11 31 4 2" xfId="1500"/>
    <cellStyle name="Millares 11 31 5" xfId="1501"/>
    <cellStyle name="Millares 11 32" xfId="1502"/>
    <cellStyle name="Millares 11 32 2" xfId="1503"/>
    <cellStyle name="Millares 11 32 2 2" xfId="1504"/>
    <cellStyle name="Millares 11 32 3" xfId="1505"/>
    <cellStyle name="Millares 11 32 3 2" xfId="1506"/>
    <cellStyle name="Millares 11 32 4" xfId="1507"/>
    <cellStyle name="Millares 11 32 4 2" xfId="1508"/>
    <cellStyle name="Millares 11 32 5" xfId="1509"/>
    <cellStyle name="Millares 11 33" xfId="1510"/>
    <cellStyle name="Millares 11 33 2" xfId="1511"/>
    <cellStyle name="Millares 11 33 2 2" xfId="1512"/>
    <cellStyle name="Millares 11 33 3" xfId="1513"/>
    <cellStyle name="Millares 11 33 3 2" xfId="1514"/>
    <cellStyle name="Millares 11 33 4" xfId="1515"/>
    <cellStyle name="Millares 11 33 4 2" xfId="1516"/>
    <cellStyle name="Millares 11 33 5" xfId="1517"/>
    <cellStyle name="Millares 11 34" xfId="1518"/>
    <cellStyle name="Millares 11 34 2" xfId="1519"/>
    <cellStyle name="Millares 11 34 2 2" xfId="1520"/>
    <cellStyle name="Millares 11 34 3" xfId="1521"/>
    <cellStyle name="Millares 11 34 3 2" xfId="1522"/>
    <cellStyle name="Millares 11 34 4" xfId="1523"/>
    <cellStyle name="Millares 11 34 4 2" xfId="1524"/>
    <cellStyle name="Millares 11 34 5" xfId="1525"/>
    <cellStyle name="Millares 11 35" xfId="1526"/>
    <cellStyle name="Millares 11 35 2" xfId="1527"/>
    <cellStyle name="Millares 11 35 2 2" xfId="1528"/>
    <cellStyle name="Millares 11 35 3" xfId="1529"/>
    <cellStyle name="Millares 11 35 3 2" xfId="1530"/>
    <cellStyle name="Millares 11 35 4" xfId="1531"/>
    <cellStyle name="Millares 11 35 4 2" xfId="1532"/>
    <cellStyle name="Millares 11 35 5" xfId="1533"/>
    <cellStyle name="Millares 11 36" xfId="1534"/>
    <cellStyle name="Millares 11 36 2" xfId="1535"/>
    <cellStyle name="Millares 11 36 2 2" xfId="1536"/>
    <cellStyle name="Millares 11 36 3" xfId="1537"/>
    <cellStyle name="Millares 11 36 3 2" xfId="1538"/>
    <cellStyle name="Millares 11 36 4" xfId="1539"/>
    <cellStyle name="Millares 11 36 4 2" xfId="1540"/>
    <cellStyle name="Millares 11 36 5" xfId="1541"/>
    <cellStyle name="Millares 11 37" xfId="1542"/>
    <cellStyle name="Millares 11 37 2" xfId="1543"/>
    <cellStyle name="Millares 11 37 3" xfId="1544"/>
    <cellStyle name="Millares 11 37 4" xfId="1545"/>
    <cellStyle name="Millares 11 38" xfId="1546"/>
    <cellStyle name="Millares 11 38 2" xfId="1547"/>
    <cellStyle name="Millares 11 38 3" xfId="1548"/>
    <cellStyle name="Millares 11 39" xfId="1549"/>
    <cellStyle name="Millares 11 4" xfId="1550"/>
    <cellStyle name="Millares 11 4 2" xfId="1551"/>
    <cellStyle name="Millares 11 4 2 2" xfId="1552"/>
    <cellStyle name="Millares 11 4 3" xfId="1553"/>
    <cellStyle name="Millares 11 4 3 2" xfId="1554"/>
    <cellStyle name="Millares 11 4 4" xfId="1555"/>
    <cellStyle name="Millares 11 4 4 2" xfId="1556"/>
    <cellStyle name="Millares 11 4 5" xfId="1557"/>
    <cellStyle name="Millares 11 4 6" xfId="1558"/>
    <cellStyle name="Millares 11 5" xfId="1559"/>
    <cellStyle name="Millares 11 5 2" xfId="1560"/>
    <cellStyle name="Millares 11 5 2 2" xfId="1561"/>
    <cellStyle name="Millares 11 5 3" xfId="1562"/>
    <cellStyle name="Millares 11 5 3 2" xfId="1563"/>
    <cellStyle name="Millares 11 5 4" xfId="1564"/>
    <cellStyle name="Millares 11 5 4 2" xfId="1565"/>
    <cellStyle name="Millares 11 5 5" xfId="1566"/>
    <cellStyle name="Millares 11 6" xfId="1567"/>
    <cellStyle name="Millares 11 6 2" xfId="1568"/>
    <cellStyle name="Millares 11 6 2 2" xfId="1569"/>
    <cellStyle name="Millares 11 6 3" xfId="1570"/>
    <cellStyle name="Millares 11 6 3 2" xfId="1571"/>
    <cellStyle name="Millares 11 6 4" xfId="1572"/>
    <cellStyle name="Millares 11 6 4 2" xfId="1573"/>
    <cellStyle name="Millares 11 6 5" xfId="1574"/>
    <cellStyle name="Millares 11 7" xfId="1575"/>
    <cellStyle name="Millares 11 7 2" xfId="1576"/>
    <cellStyle name="Millares 11 7 2 2" xfId="1577"/>
    <cellStyle name="Millares 11 7 3" xfId="1578"/>
    <cellStyle name="Millares 11 7 3 2" xfId="1579"/>
    <cellStyle name="Millares 11 7 4" xfId="1580"/>
    <cellStyle name="Millares 11 7 4 2" xfId="1581"/>
    <cellStyle name="Millares 11 7 5" xfId="1582"/>
    <cellStyle name="Millares 11 8" xfId="1583"/>
    <cellStyle name="Millares 11 8 2" xfId="1584"/>
    <cellStyle name="Millares 11 8 2 2" xfId="1585"/>
    <cellStyle name="Millares 11 8 3" xfId="1586"/>
    <cellStyle name="Millares 11 8 3 2" xfId="1587"/>
    <cellStyle name="Millares 11 8 4" xfId="1588"/>
    <cellStyle name="Millares 11 8 4 2" xfId="1589"/>
    <cellStyle name="Millares 11 8 5" xfId="1590"/>
    <cellStyle name="Millares 11 9" xfId="1591"/>
    <cellStyle name="Millares 11 9 2" xfId="1592"/>
    <cellStyle name="Millares 11 9 2 2" xfId="1593"/>
    <cellStyle name="Millares 11 9 3" xfId="1594"/>
    <cellStyle name="Millares 11 9 3 2" xfId="1595"/>
    <cellStyle name="Millares 11 9 4" xfId="1596"/>
    <cellStyle name="Millares 11 9 4 2" xfId="1597"/>
    <cellStyle name="Millares 11 9 5" xfId="1598"/>
    <cellStyle name="Millares 110" xfId="1599"/>
    <cellStyle name="Millares 110 2" xfId="1600"/>
    <cellStyle name="Millares 110 2 2" xfId="1601"/>
    <cellStyle name="Millares 110 2 3" xfId="1602"/>
    <cellStyle name="Millares 110 3" xfId="1603"/>
    <cellStyle name="Millares 110 3 2" xfId="1604"/>
    <cellStyle name="Millares 110 4" xfId="1605"/>
    <cellStyle name="Millares 110 4 2" xfId="1606"/>
    <cellStyle name="Millares 110 4 3" xfId="1607"/>
    <cellStyle name="Millares 110 5" xfId="1608"/>
    <cellStyle name="Millares 110 5 2" xfId="1609"/>
    <cellStyle name="Millares 110 6" xfId="1610"/>
    <cellStyle name="Millares 111" xfId="1611"/>
    <cellStyle name="Millares 111 2" xfId="1612"/>
    <cellStyle name="Millares 111 2 2" xfId="1613"/>
    <cellStyle name="Millares 111 2 3" xfId="1614"/>
    <cellStyle name="Millares 111 3" xfId="1615"/>
    <cellStyle name="Millares 111 3 2" xfId="1616"/>
    <cellStyle name="Millares 111 4" xfId="1617"/>
    <cellStyle name="Millares 111 4 2" xfId="1618"/>
    <cellStyle name="Millares 111 4 3" xfId="1619"/>
    <cellStyle name="Millares 111 5" xfId="1620"/>
    <cellStyle name="Millares 111 5 2" xfId="1621"/>
    <cellStyle name="Millares 111 6" xfId="1622"/>
    <cellStyle name="Millares 111 7" xfId="1623"/>
    <cellStyle name="Millares 112" xfId="1624"/>
    <cellStyle name="Millares 112 2" xfId="1625"/>
    <cellStyle name="Millares 112 3" xfId="1626"/>
    <cellStyle name="Millares 112 3 2" xfId="1627"/>
    <cellStyle name="Millares 112 4" xfId="1628"/>
    <cellStyle name="Millares 112 4 2" xfId="1629"/>
    <cellStyle name="Millares 112 5" xfId="1630"/>
    <cellStyle name="Millares 112 5 2" xfId="1631"/>
    <cellStyle name="Millares 112 6" xfId="1632"/>
    <cellStyle name="Millares 112 7" xfId="1633"/>
    <cellStyle name="Millares 113" xfId="1634"/>
    <cellStyle name="Millares 113 2" xfId="1635"/>
    <cellStyle name="Millares 113 3" xfId="1636"/>
    <cellStyle name="Millares 113 3 2" xfId="1637"/>
    <cellStyle name="Millares 113 4" xfId="1638"/>
    <cellStyle name="Millares 113 4 2" xfId="1639"/>
    <cellStyle name="Millares 113 5" xfId="1640"/>
    <cellStyle name="Millares 113 6" xfId="1641"/>
    <cellStyle name="Millares 114" xfId="1642"/>
    <cellStyle name="Millares 114 2" xfId="1643"/>
    <cellStyle name="Millares 114 3" xfId="1644"/>
    <cellStyle name="Millares 114 3 2" xfId="1645"/>
    <cellStyle name="Millares 114 4" xfId="1646"/>
    <cellStyle name="Millares 114 4 2" xfId="1647"/>
    <cellStyle name="Millares 114 5" xfId="1648"/>
    <cellStyle name="Millares 114 6" xfId="1649"/>
    <cellStyle name="Millares 115" xfId="1650"/>
    <cellStyle name="Millares 115 2" xfId="1651"/>
    <cellStyle name="Millares 115 2 2" xfId="1652"/>
    <cellStyle name="Millares 115 2 2 2" xfId="1653"/>
    <cellStyle name="Millares 115 2 3" xfId="1654"/>
    <cellStyle name="Millares 115 2 3 2" xfId="1655"/>
    <cellStyle name="Millares 115 2 4" xfId="1656"/>
    <cellStyle name="Millares 115 3" xfId="1657"/>
    <cellStyle name="Millares 115 3 2" xfId="1658"/>
    <cellStyle name="Millares 115 4" xfId="1659"/>
    <cellStyle name="Millares 115 4 2" xfId="1660"/>
    <cellStyle name="Millares 115 4 3" xfId="1661"/>
    <cellStyle name="Millares 115 5" xfId="1662"/>
    <cellStyle name="Millares 115 5 2" xfId="1663"/>
    <cellStyle name="Millares 115 6" xfId="1664"/>
    <cellStyle name="Millares 115 6 2" xfId="1665"/>
    <cellStyle name="Millares 115 7" xfId="1666"/>
    <cellStyle name="Millares 115 8" xfId="1667"/>
    <cellStyle name="Millares 116" xfId="1668"/>
    <cellStyle name="Millares 116 2" xfId="1669"/>
    <cellStyle name="Millares 116 2 2" xfId="1670"/>
    <cellStyle name="Millares 116 2 2 2" xfId="1671"/>
    <cellStyle name="Millares 116 2 2 2 2" xfId="11927"/>
    <cellStyle name="Millares 116 2 2 2 3" xfId="14730"/>
    <cellStyle name="Millares 116 2 3" xfId="1672"/>
    <cellStyle name="Millares 116 2 3 2" xfId="11928"/>
    <cellStyle name="Millares 116 2 3 3" xfId="14731"/>
    <cellStyle name="Millares 116 2 4" xfId="1673"/>
    <cellStyle name="Millares 116 2 5" xfId="6682"/>
    <cellStyle name="Millares 116 3" xfId="1674"/>
    <cellStyle name="Millares 116 3 2" xfId="1675"/>
    <cellStyle name="Millares 116 4" xfId="1676"/>
    <cellStyle name="Millares 116 4 2" xfId="1677"/>
    <cellStyle name="Millares 116 4 3" xfId="1678"/>
    <cellStyle name="Millares 116 5" xfId="1679"/>
    <cellStyle name="Millares 116 5 2" xfId="1680"/>
    <cellStyle name="Millares 116 6" xfId="1681"/>
    <cellStyle name="Millares 116 7" xfId="1682"/>
    <cellStyle name="Millares 117" xfId="1683"/>
    <cellStyle name="Millares 117 2" xfId="1684"/>
    <cellStyle name="Millares 117 2 2" xfId="1685"/>
    <cellStyle name="Millares 117 2 3" xfId="1686"/>
    <cellStyle name="Millares 117 3" xfId="1687"/>
    <cellStyle name="Millares 117 3 2" xfId="1688"/>
    <cellStyle name="Millares 117 4" xfId="1689"/>
    <cellStyle name="Millares 117 4 2" xfId="1690"/>
    <cellStyle name="Millares 117 5" xfId="1691"/>
    <cellStyle name="Millares 117 6" xfId="1692"/>
    <cellStyle name="Millares 118" xfId="1693"/>
    <cellStyle name="Millares 118 2" xfId="1694"/>
    <cellStyle name="Millares 118 2 2" xfId="1695"/>
    <cellStyle name="Millares 118 2 3" xfId="1696"/>
    <cellStyle name="Millares 118 3" xfId="1697"/>
    <cellStyle name="Millares 118 3 2" xfId="1698"/>
    <cellStyle name="Millares 118 4" xfId="1699"/>
    <cellStyle name="Millares 118 4 2" xfId="1700"/>
    <cellStyle name="Millares 118 5" xfId="1701"/>
    <cellStyle name="Millares 118 6" xfId="1702"/>
    <cellStyle name="Millares 119" xfId="1703"/>
    <cellStyle name="Millares 119 2" xfId="1704"/>
    <cellStyle name="Millares 119 2 2" xfId="1705"/>
    <cellStyle name="Millares 119 3" xfId="1706"/>
    <cellStyle name="Millares 119 3 2" xfId="1707"/>
    <cellStyle name="Millares 119 4" xfId="1708"/>
    <cellStyle name="Millares 119 4 2" xfId="1709"/>
    <cellStyle name="Millares 119 5" xfId="1710"/>
    <cellStyle name="Millares 119 6" xfId="1711"/>
    <cellStyle name="Millares 12" xfId="1712"/>
    <cellStyle name="Millares 12 2" xfId="1713"/>
    <cellStyle name="Millares 12 2 2" xfId="1714"/>
    <cellStyle name="Millares 12 2 3" xfId="1715"/>
    <cellStyle name="Millares 12 2 4" xfId="1716"/>
    <cellStyle name="Millares 12 2 5" xfId="1717"/>
    <cellStyle name="Millares 12 3" xfId="1718"/>
    <cellStyle name="Millares 12 3 2" xfId="1719"/>
    <cellStyle name="Millares 12 3 2 2" xfId="1720"/>
    <cellStyle name="Millares 12 3 3" xfId="1721"/>
    <cellStyle name="Millares 12 4" xfId="1722"/>
    <cellStyle name="Millares 12 4 2" xfId="1723"/>
    <cellStyle name="Millares 12 4 2 2" xfId="1724"/>
    <cellStyle name="Millares 12 4 3" xfId="1725"/>
    <cellStyle name="Millares 12 5" xfId="1726"/>
    <cellStyle name="Millares 12 5 2" xfId="1727"/>
    <cellStyle name="Millares 12 6" xfId="1728"/>
    <cellStyle name="Millares 12 6 2" xfId="11929"/>
    <cellStyle name="Millares 120" xfId="1729"/>
    <cellStyle name="Millares 120 2" xfId="1730"/>
    <cellStyle name="Millares 120 2 2" xfId="1731"/>
    <cellStyle name="Millares 120 3" xfId="1732"/>
    <cellStyle name="Millares 120 3 2" xfId="1733"/>
    <cellStyle name="Millares 120 4" xfId="1734"/>
    <cellStyle name="Millares 120 4 2" xfId="1735"/>
    <cellStyle name="Millares 120 5" xfId="1736"/>
    <cellStyle name="Millares 120 6" xfId="1737"/>
    <cellStyle name="Millares 121" xfId="1738"/>
    <cellStyle name="Millares 121 2" xfId="1739"/>
    <cellStyle name="Millares 121 2 2" xfId="1740"/>
    <cellStyle name="Millares 121 3" xfId="1741"/>
    <cellStyle name="Millares 121 3 2" xfId="1742"/>
    <cellStyle name="Millares 121 4" xfId="1743"/>
    <cellStyle name="Millares 121 4 2" xfId="1744"/>
    <cellStyle name="Millares 121 5" xfId="1745"/>
    <cellStyle name="Millares 121 6" xfId="1746"/>
    <cellStyle name="Millares 122" xfId="1747"/>
    <cellStyle name="Millares 122 2" xfId="1748"/>
    <cellStyle name="Millares 122 2 2" xfId="1749"/>
    <cellStyle name="Millares 122 3" xfId="1750"/>
    <cellStyle name="Millares 122 3 2" xfId="1751"/>
    <cellStyle name="Millares 122 4" xfId="1752"/>
    <cellStyle name="Millares 122 4 2" xfId="1753"/>
    <cellStyle name="Millares 122 5" xfId="1754"/>
    <cellStyle name="Millares 122 6" xfId="1755"/>
    <cellStyle name="Millares 123" xfId="1756"/>
    <cellStyle name="Millares 123 2" xfId="1757"/>
    <cellStyle name="Millares 123 2 2" xfId="1758"/>
    <cellStyle name="Millares 123 2 2 2" xfId="1759"/>
    <cellStyle name="Millares 123 2 2 2 2" xfId="11930"/>
    <cellStyle name="Millares 123 2 2 2 3" xfId="14732"/>
    <cellStyle name="Millares 123 2 3" xfId="1760"/>
    <cellStyle name="Millares 123 2 4" xfId="6683"/>
    <cellStyle name="Millares 123 3" xfId="1761"/>
    <cellStyle name="Millares 123 4" xfId="1762"/>
    <cellStyle name="Millares 124" xfId="1763"/>
    <cellStyle name="Millares 124 2" xfId="1764"/>
    <cellStyle name="Millares 124 3" xfId="1765"/>
    <cellStyle name="Millares 125" xfId="1766"/>
    <cellStyle name="Millares 125 2" xfId="1767"/>
    <cellStyle name="Millares 125 3" xfId="1768"/>
    <cellStyle name="Millares 126" xfId="1769"/>
    <cellStyle name="Millares 126 2" xfId="1770"/>
    <cellStyle name="Millares 126 3" xfId="1771"/>
    <cellStyle name="Millares 127" xfId="1772"/>
    <cellStyle name="Millares 127 2" xfId="1773"/>
    <cellStyle name="Millares 127 2 2" xfId="1774"/>
    <cellStyle name="Millares 127 2 3" xfId="1775"/>
    <cellStyle name="Millares 127 2 3 2" xfId="1776"/>
    <cellStyle name="Millares 127 2 4" xfId="1777"/>
    <cellStyle name="Millares 127 3" xfId="1778"/>
    <cellStyle name="Millares 127 4" xfId="1779"/>
    <cellStyle name="Millares 127 4 2" xfId="11931"/>
    <cellStyle name="Millares 127 4 3" xfId="14733"/>
    <cellStyle name="Millares 127 5" xfId="1780"/>
    <cellStyle name="Millares 127 5 2" xfId="1781"/>
    <cellStyle name="Millares 127 6" xfId="6684"/>
    <cellStyle name="Millares 128" xfId="1782"/>
    <cellStyle name="Millares 128 2" xfId="1783"/>
    <cellStyle name="Millares 128 2 2" xfId="1784"/>
    <cellStyle name="Millares 128 2 3" xfId="1785"/>
    <cellStyle name="Millares 128 2 3 2" xfId="11932"/>
    <cellStyle name="Millares 128 2 4" xfId="1786"/>
    <cellStyle name="Millares 128 3" xfId="1787"/>
    <cellStyle name="Millares 128 4" xfId="1788"/>
    <cellStyle name="Millares 128 4 2" xfId="11933"/>
    <cellStyle name="Millares 128 4 3" xfId="14734"/>
    <cellStyle name="Millares 128 5" xfId="1789"/>
    <cellStyle name="Millares 128 6" xfId="6685"/>
    <cellStyle name="Millares 129" xfId="1790"/>
    <cellStyle name="Millares 129 2" xfId="1791"/>
    <cellStyle name="Millares 129 2 2" xfId="1792"/>
    <cellStyle name="Millares 129 2 3" xfId="1793"/>
    <cellStyle name="Millares 129 2 3 2" xfId="11934"/>
    <cellStyle name="Millares 129 2 4" xfId="1794"/>
    <cellStyle name="Millares 129 3" xfId="1795"/>
    <cellStyle name="Millares 129 4" xfId="1796"/>
    <cellStyle name="Millares 129 4 2" xfId="11935"/>
    <cellStyle name="Millares 129 4 3" xfId="14735"/>
    <cellStyle name="Millares 129 5" xfId="1797"/>
    <cellStyle name="Millares 129 6" xfId="6686"/>
    <cellStyle name="Millares 13" xfId="1798"/>
    <cellStyle name="Millares 13 2" xfId="1799"/>
    <cellStyle name="Millares 13 2 2" xfId="1800"/>
    <cellStyle name="Millares 13 3" xfId="1801"/>
    <cellStyle name="Millares 130" xfId="1802"/>
    <cellStyle name="Millares 130 2" xfId="1803"/>
    <cellStyle name="Millares 130 3" xfId="1804"/>
    <cellStyle name="Millares 130 3 2" xfId="11936"/>
    <cellStyle name="Millares 130 3 3" xfId="14736"/>
    <cellStyle name="Millares 130 4" xfId="1805"/>
    <cellStyle name="Millares 130 5" xfId="6687"/>
    <cellStyle name="Millares 131" xfId="1806"/>
    <cellStyle name="Millares 131 2" xfId="1807"/>
    <cellStyle name="Millares 131 2 2" xfId="1808"/>
    <cellStyle name="Millares 131 2 2 2" xfId="11937"/>
    <cellStyle name="Millares 131 2 2 3" xfId="14737"/>
    <cellStyle name="Millares 131 3" xfId="1809"/>
    <cellStyle name="Millares 131 3 2" xfId="11938"/>
    <cellStyle name="Millares 131 3 3" xfId="14738"/>
    <cellStyle name="Millares 131 4" xfId="1810"/>
    <cellStyle name="Millares 131 5" xfId="6688"/>
    <cellStyle name="Millares 132" xfId="1811"/>
    <cellStyle name="Millares 132 2" xfId="1812"/>
    <cellStyle name="Millares 132 2 2" xfId="1813"/>
    <cellStyle name="Millares 132 2 3" xfId="1814"/>
    <cellStyle name="Millares 132 2 3 2" xfId="11939"/>
    <cellStyle name="Millares 132 2 4" xfId="1815"/>
    <cellStyle name="Millares 132 3" xfId="1816"/>
    <cellStyle name="Millares 132 4" xfId="1817"/>
    <cellStyle name="Millares 132 4 2" xfId="11940"/>
    <cellStyle name="Millares 132 4 3" xfId="14739"/>
    <cellStyle name="Millares 132 5" xfId="1818"/>
    <cellStyle name="Millares 132 6" xfId="6689"/>
    <cellStyle name="Millares 133" xfId="1819"/>
    <cellStyle name="Millares 133 2" xfId="1820"/>
    <cellStyle name="Millares 133 3" xfId="1821"/>
    <cellStyle name="Millares 133 3 2" xfId="11941"/>
    <cellStyle name="Millares 133 3 3" xfId="14740"/>
    <cellStyle name="Millares 133 4" xfId="1822"/>
    <cellStyle name="Millares 133 4 2" xfId="1823"/>
    <cellStyle name="Millares 133 5" xfId="1824"/>
    <cellStyle name="Millares 133 6" xfId="1825"/>
    <cellStyle name="Millares 133 7" xfId="6690"/>
    <cellStyle name="Millares 134" xfId="1826"/>
    <cellStyle name="Millares 134 2" xfId="1827"/>
    <cellStyle name="Millares 134 3" xfId="1828"/>
    <cellStyle name="Millares 134 3 2" xfId="11942"/>
    <cellStyle name="Millares 134 3 3" xfId="14741"/>
    <cellStyle name="Millares 134 4" xfId="1829"/>
    <cellStyle name="Millares 134 5" xfId="6691"/>
    <cellStyle name="Millares 135" xfId="1830"/>
    <cellStyle name="Millares 135 2" xfId="1831"/>
    <cellStyle name="Millares 135 2 2" xfId="1832"/>
    <cellStyle name="Millares 135 2 3" xfId="1833"/>
    <cellStyle name="Millares 135 2 3 2" xfId="11943"/>
    <cellStyle name="Millares 135 2 4" xfId="1834"/>
    <cellStyle name="Millares 135 3" xfId="1835"/>
    <cellStyle name="Millares 135 4" xfId="1836"/>
    <cellStyle name="Millares 135 4 2" xfId="11944"/>
    <cellStyle name="Millares 135 4 3" xfId="14742"/>
    <cellStyle name="Millares 135 5" xfId="1837"/>
    <cellStyle name="Millares 135 6" xfId="6692"/>
    <cellStyle name="Millares 136" xfId="1838"/>
    <cellStyle name="Millares 136 2" xfId="1839"/>
    <cellStyle name="Millares 136 3" xfId="1840"/>
    <cellStyle name="Millares 136 3 2" xfId="11945"/>
    <cellStyle name="Millares 136 3 3" xfId="14743"/>
    <cellStyle name="Millares 136 4" xfId="1841"/>
    <cellStyle name="Millares 136 5" xfId="6693"/>
    <cellStyle name="Millares 137" xfId="1842"/>
    <cellStyle name="Millares 137 2" xfId="1843"/>
    <cellStyle name="Millares 137 2 2" xfId="1844"/>
    <cellStyle name="Millares 137 2 2 2" xfId="11946"/>
    <cellStyle name="Millares 137 2 2 3" xfId="14744"/>
    <cellStyle name="Millares 137 3" xfId="1845"/>
    <cellStyle name="Millares 137 4" xfId="6694"/>
    <cellStyle name="Millares 138" xfId="1846"/>
    <cellStyle name="Millares 138 2" xfId="1847"/>
    <cellStyle name="Millares 138 3" xfId="1848"/>
    <cellStyle name="Millares 138 3 2" xfId="11947"/>
    <cellStyle name="Millares 138 3 3" xfId="14745"/>
    <cellStyle name="Millares 138 4" xfId="1849"/>
    <cellStyle name="Millares 138 5" xfId="6695"/>
    <cellStyle name="Millares 139" xfId="1850"/>
    <cellStyle name="Millares 139 10" xfId="1851"/>
    <cellStyle name="Millares 139 11" xfId="1852"/>
    <cellStyle name="Millares 139 12" xfId="1853"/>
    <cellStyle name="Millares 139 13" xfId="1854"/>
    <cellStyle name="Millares 139 13 2" xfId="11948"/>
    <cellStyle name="Millares 139 14" xfId="1855"/>
    <cellStyle name="Millares 139 14 2" xfId="11949"/>
    <cellStyle name="Millares 139 14 3" xfId="11566"/>
    <cellStyle name="Millares 139 14 3 2" xfId="20819"/>
    <cellStyle name="Millares 139 14 3 2 2" xfId="26375"/>
    <cellStyle name="Millares 139 14 3 2 3" xfId="31869"/>
    <cellStyle name="Millares 139 14 3 2 4" xfId="37353"/>
    <cellStyle name="Millares 139 14 3 3" xfId="23646"/>
    <cellStyle name="Millares 139 14 3 4" xfId="29140"/>
    <cellStyle name="Millares 139 14 3 5" xfId="34624"/>
    <cellStyle name="Millares 139 15" xfId="6340"/>
    <cellStyle name="Millares 139 15 2" xfId="11950"/>
    <cellStyle name="Millares 139 15 3" xfId="19158"/>
    <cellStyle name="Millares 139 15 3 2" xfId="21986"/>
    <cellStyle name="Millares 139 15 3 2 2" xfId="27542"/>
    <cellStyle name="Millares 139 15 3 2 3" xfId="33036"/>
    <cellStyle name="Millares 139 15 3 2 4" xfId="38520"/>
    <cellStyle name="Millares 139 15 3 3" xfId="24813"/>
    <cellStyle name="Millares 139 15 3 4" xfId="30307"/>
    <cellStyle name="Millares 139 15 3 5" xfId="35791"/>
    <cellStyle name="Millares 139 15 4" xfId="6696"/>
    <cellStyle name="Millares 139 15 5" xfId="19369"/>
    <cellStyle name="Millares 139 15 5 2" xfId="24925"/>
    <cellStyle name="Millares 139 15 5 3" xfId="30419"/>
    <cellStyle name="Millares 139 15 5 4" xfId="35903"/>
    <cellStyle name="Millares 139 15 6" xfId="22196"/>
    <cellStyle name="Millares 139 15 7" xfId="27688"/>
    <cellStyle name="Millares 139 15 8" xfId="33172"/>
    <cellStyle name="Millares 139 16" xfId="6487"/>
    <cellStyle name="Millares 139 16 2" xfId="11951"/>
    <cellStyle name="Millares 139 16 3" xfId="19258"/>
    <cellStyle name="Millares 139 16 3 2" xfId="21992"/>
    <cellStyle name="Millares 139 16 3 2 2" xfId="27548"/>
    <cellStyle name="Millares 139 16 3 2 3" xfId="33042"/>
    <cellStyle name="Millares 139 16 3 2 4" xfId="38526"/>
    <cellStyle name="Millares 139 16 3 3" xfId="24819"/>
    <cellStyle name="Millares 139 16 3 4" xfId="30313"/>
    <cellStyle name="Millares 139 16 3 5" xfId="35797"/>
    <cellStyle name="Millares 139 16 4" xfId="6697"/>
    <cellStyle name="Millares 139 16 5" xfId="19386"/>
    <cellStyle name="Millares 139 16 5 2" xfId="24942"/>
    <cellStyle name="Millares 139 16 5 3" xfId="30436"/>
    <cellStyle name="Millares 139 16 5 4" xfId="35920"/>
    <cellStyle name="Millares 139 16 6" xfId="22213"/>
    <cellStyle name="Millares 139 16 7" xfId="27705"/>
    <cellStyle name="Millares 139 16 8" xfId="33189"/>
    <cellStyle name="Millares 139 17" xfId="6602"/>
    <cellStyle name="Millares 139 17 2" xfId="19287"/>
    <cellStyle name="Millares 139 17 2 2" xfId="22021"/>
    <cellStyle name="Millares 139 17 2 2 2" xfId="27577"/>
    <cellStyle name="Millares 139 17 2 2 3" xfId="33071"/>
    <cellStyle name="Millares 139 17 2 2 4" xfId="38555"/>
    <cellStyle name="Millares 139 17 2 3" xfId="24848"/>
    <cellStyle name="Millares 139 17 2 4" xfId="30342"/>
    <cellStyle name="Millares 139 17 2 5" xfId="35826"/>
    <cellStyle name="Millares 139 17 3" xfId="6698"/>
    <cellStyle name="Millares 139 17 4" xfId="19490"/>
    <cellStyle name="Millares 139 17 4 2" xfId="25046"/>
    <cellStyle name="Millares 139 17 4 3" xfId="30540"/>
    <cellStyle name="Millares 139 17 4 4" xfId="36024"/>
    <cellStyle name="Millares 139 17 5" xfId="22317"/>
    <cellStyle name="Millares 139 17 6" xfId="27811"/>
    <cellStyle name="Millares 139 17 7" xfId="33295"/>
    <cellStyle name="Millares 139 18" xfId="22055"/>
    <cellStyle name="Millares 139 18 2" xfId="27601"/>
    <cellStyle name="Millares 139 18 3" xfId="33095"/>
    <cellStyle name="Millares 139 18 4" xfId="38579"/>
    <cellStyle name="Millares 139 2" xfId="1856"/>
    <cellStyle name="Millares 139 2 2" xfId="1857"/>
    <cellStyle name="Millares 139 2 2 2" xfId="1858"/>
    <cellStyle name="Millares 139 2 3" xfId="1859"/>
    <cellStyle name="Millares 139 2 3 2" xfId="11952"/>
    <cellStyle name="Millares 139 2 4" xfId="1860"/>
    <cellStyle name="Millares 139 3" xfId="1861"/>
    <cellStyle name="Millares 139 3 2" xfId="1862"/>
    <cellStyle name="Millares 139 4" xfId="1863"/>
    <cellStyle name="Millares 139 4 2" xfId="1864"/>
    <cellStyle name="Millares 139 4 3" xfId="1865"/>
    <cellStyle name="Millares 139 5" xfId="1866"/>
    <cellStyle name="Millares 139 5 2" xfId="1867"/>
    <cellStyle name="Millares 139 6" xfId="1868"/>
    <cellStyle name="Millares 139 6 2" xfId="1869"/>
    <cellStyle name="Millares 139 7" xfId="1870"/>
    <cellStyle name="Millares 139 7 2" xfId="1871"/>
    <cellStyle name="Millares 139 8" xfId="1872"/>
    <cellStyle name="Millares 139 8 2" xfId="1873"/>
    <cellStyle name="Millares 139 9" xfId="1874"/>
    <cellStyle name="Millares 14" xfId="1875"/>
    <cellStyle name="Millares 14 10" xfId="1876"/>
    <cellStyle name="Millares 14 10 2" xfId="1877"/>
    <cellStyle name="Millares 14 10 2 2" xfId="1878"/>
    <cellStyle name="Millares 14 10 3" xfId="1879"/>
    <cellStyle name="Millares 14 10 3 2" xfId="1880"/>
    <cellStyle name="Millares 14 10 4" xfId="1881"/>
    <cellStyle name="Millares 14 10 4 2" xfId="1882"/>
    <cellStyle name="Millares 14 10 5" xfId="1883"/>
    <cellStyle name="Millares 14 11" xfId="1884"/>
    <cellStyle name="Millares 14 11 2" xfId="1885"/>
    <cellStyle name="Millares 14 11 2 2" xfId="1886"/>
    <cellStyle name="Millares 14 11 3" xfId="1887"/>
    <cellStyle name="Millares 14 11 3 2" xfId="1888"/>
    <cellStyle name="Millares 14 11 4" xfId="1889"/>
    <cellStyle name="Millares 14 11 4 2" xfId="1890"/>
    <cellStyle name="Millares 14 11 5" xfId="1891"/>
    <cellStyle name="Millares 14 12" xfId="1892"/>
    <cellStyle name="Millares 14 12 2" xfId="1893"/>
    <cellStyle name="Millares 14 12 2 2" xfId="1894"/>
    <cellStyle name="Millares 14 12 3" xfId="1895"/>
    <cellStyle name="Millares 14 12 3 2" xfId="1896"/>
    <cellStyle name="Millares 14 12 4" xfId="1897"/>
    <cellStyle name="Millares 14 12 4 2" xfId="1898"/>
    <cellStyle name="Millares 14 12 5" xfId="1899"/>
    <cellStyle name="Millares 14 13" xfId="1900"/>
    <cellStyle name="Millares 14 13 2" xfId="1901"/>
    <cellStyle name="Millares 14 13 2 2" xfId="1902"/>
    <cellStyle name="Millares 14 13 3" xfId="1903"/>
    <cellStyle name="Millares 14 13 3 2" xfId="1904"/>
    <cellStyle name="Millares 14 13 4" xfId="1905"/>
    <cellStyle name="Millares 14 13 4 2" xfId="1906"/>
    <cellStyle name="Millares 14 13 5" xfId="1907"/>
    <cellStyle name="Millares 14 14" xfId="1908"/>
    <cellStyle name="Millares 14 14 2" xfId="1909"/>
    <cellStyle name="Millares 14 14 2 2" xfId="1910"/>
    <cellStyle name="Millares 14 14 3" xfId="1911"/>
    <cellStyle name="Millares 14 14 3 2" xfId="1912"/>
    <cellStyle name="Millares 14 14 4" xfId="1913"/>
    <cellStyle name="Millares 14 14 4 2" xfId="1914"/>
    <cellStyle name="Millares 14 14 5" xfId="1915"/>
    <cellStyle name="Millares 14 15" xfId="1916"/>
    <cellStyle name="Millares 14 15 2" xfId="1917"/>
    <cellStyle name="Millares 14 15 2 2" xfId="1918"/>
    <cellStyle name="Millares 14 15 3" xfId="1919"/>
    <cellStyle name="Millares 14 15 3 2" xfId="1920"/>
    <cellStyle name="Millares 14 15 4" xfId="1921"/>
    <cellStyle name="Millares 14 15 4 2" xfId="1922"/>
    <cellStyle name="Millares 14 15 5" xfId="1923"/>
    <cellStyle name="Millares 14 16" xfId="1924"/>
    <cellStyle name="Millares 14 16 2" xfId="1925"/>
    <cellStyle name="Millares 14 16 2 2" xfId="1926"/>
    <cellStyle name="Millares 14 16 3" xfId="1927"/>
    <cellStyle name="Millares 14 16 3 2" xfId="1928"/>
    <cellStyle name="Millares 14 16 4" xfId="1929"/>
    <cellStyle name="Millares 14 16 4 2" xfId="1930"/>
    <cellStyle name="Millares 14 16 5" xfId="1931"/>
    <cellStyle name="Millares 14 17" xfId="1932"/>
    <cellStyle name="Millares 14 17 2" xfId="1933"/>
    <cellStyle name="Millares 14 17 2 2" xfId="1934"/>
    <cellStyle name="Millares 14 17 3" xfId="1935"/>
    <cellStyle name="Millares 14 17 3 2" xfId="1936"/>
    <cellStyle name="Millares 14 17 4" xfId="1937"/>
    <cellStyle name="Millares 14 17 4 2" xfId="1938"/>
    <cellStyle name="Millares 14 17 5" xfId="1939"/>
    <cellStyle name="Millares 14 18" xfId="1940"/>
    <cellStyle name="Millares 14 18 2" xfId="1941"/>
    <cellStyle name="Millares 14 18 2 2" xfId="1942"/>
    <cellStyle name="Millares 14 18 3" xfId="1943"/>
    <cellStyle name="Millares 14 18 3 2" xfId="1944"/>
    <cellStyle name="Millares 14 18 4" xfId="1945"/>
    <cellStyle name="Millares 14 18 4 2" xfId="1946"/>
    <cellStyle name="Millares 14 18 5" xfId="1947"/>
    <cellStyle name="Millares 14 19" xfId="1948"/>
    <cellStyle name="Millares 14 19 2" xfId="1949"/>
    <cellStyle name="Millares 14 19 2 2" xfId="1950"/>
    <cellStyle name="Millares 14 19 3" xfId="1951"/>
    <cellStyle name="Millares 14 19 3 2" xfId="1952"/>
    <cellStyle name="Millares 14 19 4" xfId="1953"/>
    <cellStyle name="Millares 14 19 4 2" xfId="1954"/>
    <cellStyle name="Millares 14 19 5" xfId="1955"/>
    <cellStyle name="Millares 14 2" xfId="1956"/>
    <cellStyle name="Millares 14 2 2" xfId="1957"/>
    <cellStyle name="Millares 14 2 2 2" xfId="1958"/>
    <cellStyle name="Millares 14 2 3" xfId="1959"/>
    <cellStyle name="Millares 14 2 3 2" xfId="1960"/>
    <cellStyle name="Millares 14 2 3 2 2" xfId="1961"/>
    <cellStyle name="Millares 14 2 3 3" xfId="1962"/>
    <cellStyle name="Millares 14 2 4" xfId="1963"/>
    <cellStyle name="Millares 14 2 4 2" xfId="1964"/>
    <cellStyle name="Millares 14 2 5" xfId="1965"/>
    <cellStyle name="Millares 14 2 5 2" xfId="1966"/>
    <cellStyle name="Millares 14 2 6" xfId="1967"/>
    <cellStyle name="Millares 14 2 6 2" xfId="11953"/>
    <cellStyle name="Millares 14 2 7" xfId="1968"/>
    <cellStyle name="Millares 14 20" xfId="1969"/>
    <cellStyle name="Millares 14 20 2" xfId="1970"/>
    <cellStyle name="Millares 14 20 2 2" xfId="1971"/>
    <cellStyle name="Millares 14 20 3" xfId="1972"/>
    <cellStyle name="Millares 14 20 3 2" xfId="1973"/>
    <cellStyle name="Millares 14 20 4" xfId="1974"/>
    <cellStyle name="Millares 14 20 4 2" xfId="1975"/>
    <cellStyle name="Millares 14 20 5" xfId="1976"/>
    <cellStyle name="Millares 14 21" xfId="1977"/>
    <cellStyle name="Millares 14 21 2" xfId="1978"/>
    <cellStyle name="Millares 14 21 2 2" xfId="1979"/>
    <cellStyle name="Millares 14 21 3" xfId="1980"/>
    <cellStyle name="Millares 14 21 3 2" xfId="1981"/>
    <cellStyle name="Millares 14 21 4" xfId="1982"/>
    <cellStyle name="Millares 14 21 4 2" xfId="1983"/>
    <cellStyle name="Millares 14 21 5" xfId="1984"/>
    <cellStyle name="Millares 14 22" xfId="1985"/>
    <cellStyle name="Millares 14 22 2" xfId="1986"/>
    <cellStyle name="Millares 14 22 2 2" xfId="1987"/>
    <cellStyle name="Millares 14 22 3" xfId="1988"/>
    <cellStyle name="Millares 14 22 3 2" xfId="1989"/>
    <cellStyle name="Millares 14 22 4" xfId="1990"/>
    <cellStyle name="Millares 14 22 4 2" xfId="1991"/>
    <cellStyle name="Millares 14 22 5" xfId="1992"/>
    <cellStyle name="Millares 14 23" xfId="1993"/>
    <cellStyle name="Millares 14 23 2" xfId="1994"/>
    <cellStyle name="Millares 14 23 2 2" xfId="1995"/>
    <cellStyle name="Millares 14 23 3" xfId="1996"/>
    <cellStyle name="Millares 14 23 3 2" xfId="1997"/>
    <cellStyle name="Millares 14 23 4" xfId="1998"/>
    <cellStyle name="Millares 14 23 4 2" xfId="1999"/>
    <cellStyle name="Millares 14 23 5" xfId="2000"/>
    <cellStyle name="Millares 14 24" xfId="2001"/>
    <cellStyle name="Millares 14 24 2" xfId="2002"/>
    <cellStyle name="Millares 14 24 2 2" xfId="2003"/>
    <cellStyle name="Millares 14 24 3" xfId="2004"/>
    <cellStyle name="Millares 14 24 3 2" xfId="2005"/>
    <cellStyle name="Millares 14 24 4" xfId="2006"/>
    <cellStyle name="Millares 14 24 4 2" xfId="2007"/>
    <cellStyle name="Millares 14 24 5" xfId="2008"/>
    <cellStyle name="Millares 14 25" xfId="2009"/>
    <cellStyle name="Millares 14 25 2" xfId="2010"/>
    <cellStyle name="Millares 14 25 2 2" xfId="2011"/>
    <cellStyle name="Millares 14 25 3" xfId="2012"/>
    <cellStyle name="Millares 14 25 3 2" xfId="2013"/>
    <cellStyle name="Millares 14 25 4" xfId="2014"/>
    <cellStyle name="Millares 14 25 4 2" xfId="2015"/>
    <cellStyle name="Millares 14 25 5" xfId="2016"/>
    <cellStyle name="Millares 14 26" xfId="2017"/>
    <cellStyle name="Millares 14 26 2" xfId="2018"/>
    <cellStyle name="Millares 14 26 2 2" xfId="2019"/>
    <cellStyle name="Millares 14 26 3" xfId="2020"/>
    <cellStyle name="Millares 14 26 3 2" xfId="2021"/>
    <cellStyle name="Millares 14 26 4" xfId="2022"/>
    <cellStyle name="Millares 14 26 4 2" xfId="2023"/>
    <cellStyle name="Millares 14 26 5" xfId="2024"/>
    <cellStyle name="Millares 14 27" xfId="2025"/>
    <cellStyle name="Millares 14 27 2" xfId="2026"/>
    <cellStyle name="Millares 14 27 2 2" xfId="2027"/>
    <cellStyle name="Millares 14 27 3" xfId="2028"/>
    <cellStyle name="Millares 14 27 3 2" xfId="2029"/>
    <cellStyle name="Millares 14 27 4" xfId="2030"/>
    <cellStyle name="Millares 14 27 4 2" xfId="2031"/>
    <cellStyle name="Millares 14 27 5" xfId="2032"/>
    <cellStyle name="Millares 14 28" xfId="2033"/>
    <cellStyle name="Millares 14 28 2" xfId="2034"/>
    <cellStyle name="Millares 14 28 2 2" xfId="2035"/>
    <cellStyle name="Millares 14 28 3" xfId="2036"/>
    <cellStyle name="Millares 14 28 3 2" xfId="2037"/>
    <cellStyle name="Millares 14 28 4" xfId="2038"/>
    <cellStyle name="Millares 14 28 4 2" xfId="2039"/>
    <cellStyle name="Millares 14 28 5" xfId="2040"/>
    <cellStyle name="Millares 14 29" xfId="2041"/>
    <cellStyle name="Millares 14 29 2" xfId="2042"/>
    <cellStyle name="Millares 14 29 2 2" xfId="2043"/>
    <cellStyle name="Millares 14 29 3" xfId="2044"/>
    <cellStyle name="Millares 14 29 3 2" xfId="2045"/>
    <cellStyle name="Millares 14 29 4" xfId="2046"/>
    <cellStyle name="Millares 14 29 4 2" xfId="2047"/>
    <cellStyle name="Millares 14 29 5" xfId="2048"/>
    <cellStyle name="Millares 14 3" xfId="2049"/>
    <cellStyle name="Millares 14 3 2" xfId="2050"/>
    <cellStyle name="Millares 14 3 2 2" xfId="2051"/>
    <cellStyle name="Millares 14 3 3" xfId="2052"/>
    <cellStyle name="Millares 14 3 3 2" xfId="2053"/>
    <cellStyle name="Millares 14 3 4" xfId="2054"/>
    <cellStyle name="Millares 14 3 4 2" xfId="2055"/>
    <cellStyle name="Millares 14 3 5" xfId="2056"/>
    <cellStyle name="Millares 14 30" xfId="2057"/>
    <cellStyle name="Millares 14 30 2" xfId="2058"/>
    <cellStyle name="Millares 14 30 2 2" xfId="2059"/>
    <cellStyle name="Millares 14 30 3" xfId="2060"/>
    <cellStyle name="Millares 14 30 3 2" xfId="2061"/>
    <cellStyle name="Millares 14 30 4" xfId="2062"/>
    <cellStyle name="Millares 14 30 4 2" xfId="2063"/>
    <cellStyle name="Millares 14 30 5" xfId="2064"/>
    <cellStyle name="Millares 14 31" xfId="2065"/>
    <cellStyle name="Millares 14 31 2" xfId="2066"/>
    <cellStyle name="Millares 14 31 2 2" xfId="2067"/>
    <cellStyle name="Millares 14 31 3" xfId="2068"/>
    <cellStyle name="Millares 14 31 3 2" xfId="2069"/>
    <cellStyle name="Millares 14 31 4" xfId="2070"/>
    <cellStyle name="Millares 14 31 4 2" xfId="2071"/>
    <cellStyle name="Millares 14 31 5" xfId="2072"/>
    <cellStyle name="Millares 14 32" xfId="2073"/>
    <cellStyle name="Millares 14 32 2" xfId="2074"/>
    <cellStyle name="Millares 14 32 2 2" xfId="2075"/>
    <cellStyle name="Millares 14 32 3" xfId="2076"/>
    <cellStyle name="Millares 14 32 3 2" xfId="2077"/>
    <cellStyle name="Millares 14 32 4" xfId="2078"/>
    <cellStyle name="Millares 14 32 4 2" xfId="2079"/>
    <cellStyle name="Millares 14 32 5" xfId="2080"/>
    <cellStyle name="Millares 14 33" xfId="2081"/>
    <cellStyle name="Millares 14 33 2" xfId="2082"/>
    <cellStyle name="Millares 14 33 2 2" xfId="2083"/>
    <cellStyle name="Millares 14 33 3" xfId="2084"/>
    <cellStyle name="Millares 14 33 3 2" xfId="2085"/>
    <cellStyle name="Millares 14 33 4" xfId="2086"/>
    <cellStyle name="Millares 14 33 4 2" xfId="2087"/>
    <cellStyle name="Millares 14 33 5" xfId="2088"/>
    <cellStyle name="Millares 14 34" xfId="2089"/>
    <cellStyle name="Millares 14 34 2" xfId="2090"/>
    <cellStyle name="Millares 14 35" xfId="2091"/>
    <cellStyle name="Millares 14 35 2" xfId="2092"/>
    <cellStyle name="Millares 14 35 3" xfId="2093"/>
    <cellStyle name="Millares 14 36" xfId="2094"/>
    <cellStyle name="Millares 14 36 2" xfId="2095"/>
    <cellStyle name="Millares 14 4" xfId="2096"/>
    <cellStyle name="Millares 14 4 2" xfId="2097"/>
    <cellStyle name="Millares 14 4 2 2" xfId="2098"/>
    <cellStyle name="Millares 14 4 3" xfId="2099"/>
    <cellStyle name="Millares 14 4 3 2" xfId="2100"/>
    <cellStyle name="Millares 14 4 4" xfId="2101"/>
    <cellStyle name="Millares 14 4 4 2" xfId="2102"/>
    <cellStyle name="Millares 14 4 5" xfId="2103"/>
    <cellStyle name="Millares 14 5" xfId="2104"/>
    <cellStyle name="Millares 14 5 2" xfId="2105"/>
    <cellStyle name="Millares 14 5 2 2" xfId="2106"/>
    <cellStyle name="Millares 14 5 3" xfId="2107"/>
    <cellStyle name="Millares 14 5 3 2" xfId="2108"/>
    <cellStyle name="Millares 14 5 4" xfId="2109"/>
    <cellStyle name="Millares 14 5 4 2" xfId="2110"/>
    <cellStyle name="Millares 14 5 5" xfId="2111"/>
    <cellStyle name="Millares 14 6" xfId="2112"/>
    <cellStyle name="Millares 14 6 2" xfId="2113"/>
    <cellStyle name="Millares 14 6 2 2" xfId="2114"/>
    <cellStyle name="Millares 14 6 3" xfId="2115"/>
    <cellStyle name="Millares 14 6 3 2" xfId="2116"/>
    <cellStyle name="Millares 14 6 4" xfId="2117"/>
    <cellStyle name="Millares 14 6 4 2" xfId="2118"/>
    <cellStyle name="Millares 14 6 5" xfId="2119"/>
    <cellStyle name="Millares 14 7" xfId="2120"/>
    <cellStyle name="Millares 14 7 2" xfId="2121"/>
    <cellStyle name="Millares 14 7 2 2" xfId="2122"/>
    <cellStyle name="Millares 14 7 3" xfId="2123"/>
    <cellStyle name="Millares 14 7 3 2" xfId="2124"/>
    <cellStyle name="Millares 14 7 4" xfId="2125"/>
    <cellStyle name="Millares 14 7 4 2" xfId="2126"/>
    <cellStyle name="Millares 14 7 5" xfId="2127"/>
    <cellStyle name="Millares 14 8" xfId="2128"/>
    <cellStyle name="Millares 14 8 2" xfId="2129"/>
    <cellStyle name="Millares 14 8 2 2" xfId="2130"/>
    <cellStyle name="Millares 14 8 3" xfId="2131"/>
    <cellStyle name="Millares 14 8 3 2" xfId="2132"/>
    <cellStyle name="Millares 14 8 4" xfId="2133"/>
    <cellStyle name="Millares 14 8 4 2" xfId="2134"/>
    <cellStyle name="Millares 14 8 5" xfId="2135"/>
    <cellStyle name="Millares 14 9" xfId="2136"/>
    <cellStyle name="Millares 14 9 2" xfId="2137"/>
    <cellStyle name="Millares 14 9 2 2" xfId="2138"/>
    <cellStyle name="Millares 14 9 3" xfId="2139"/>
    <cellStyle name="Millares 14 9 3 2" xfId="2140"/>
    <cellStyle name="Millares 14 9 4" xfId="2141"/>
    <cellStyle name="Millares 14 9 4 2" xfId="2142"/>
    <cellStyle name="Millares 14 9 5" xfId="2143"/>
    <cellStyle name="Millares 140" xfId="2144"/>
    <cellStyle name="Millares 140 10" xfId="2145"/>
    <cellStyle name="Millares 140 11" xfId="2146"/>
    <cellStyle name="Millares 140 12" xfId="2147"/>
    <cellStyle name="Millares 140 13" xfId="2148"/>
    <cellStyle name="Millares 140 13 2" xfId="11954"/>
    <cellStyle name="Millares 140 14" xfId="2149"/>
    <cellStyle name="Millares 140 14 2" xfId="11955"/>
    <cellStyle name="Millares 140 14 3" xfId="11567"/>
    <cellStyle name="Millares 140 14 3 2" xfId="20820"/>
    <cellStyle name="Millares 140 14 3 2 2" xfId="26376"/>
    <cellStyle name="Millares 140 14 3 2 3" xfId="31870"/>
    <cellStyle name="Millares 140 14 3 2 4" xfId="37354"/>
    <cellStyle name="Millares 140 14 3 3" xfId="23647"/>
    <cellStyle name="Millares 140 14 3 4" xfId="29141"/>
    <cellStyle name="Millares 140 14 3 5" xfId="34625"/>
    <cellStyle name="Millares 140 15" xfId="6390"/>
    <cellStyle name="Millares 140 15 2" xfId="11956"/>
    <cellStyle name="Millares 140 15 3" xfId="19182"/>
    <cellStyle name="Millares 140 15 3 2" xfId="21987"/>
    <cellStyle name="Millares 140 15 3 2 2" xfId="27543"/>
    <cellStyle name="Millares 140 15 3 2 3" xfId="33037"/>
    <cellStyle name="Millares 140 15 3 2 4" xfId="38521"/>
    <cellStyle name="Millares 140 15 3 3" xfId="24814"/>
    <cellStyle name="Millares 140 15 3 4" xfId="30308"/>
    <cellStyle name="Millares 140 15 3 5" xfId="35792"/>
    <cellStyle name="Millares 140 15 4" xfId="6699"/>
    <cellStyle name="Millares 140 15 5" xfId="19379"/>
    <cellStyle name="Millares 140 15 5 2" xfId="24935"/>
    <cellStyle name="Millares 140 15 5 3" xfId="30429"/>
    <cellStyle name="Millares 140 15 5 4" xfId="35913"/>
    <cellStyle name="Millares 140 15 6" xfId="22206"/>
    <cellStyle name="Millares 140 15 7" xfId="27698"/>
    <cellStyle name="Millares 140 15 8" xfId="33182"/>
    <cellStyle name="Millares 140 16" xfId="6488"/>
    <cellStyle name="Millares 140 16 2" xfId="11957"/>
    <cellStyle name="Millares 140 16 3" xfId="19259"/>
    <cellStyle name="Millares 140 16 3 2" xfId="21993"/>
    <cellStyle name="Millares 140 16 3 2 2" xfId="27549"/>
    <cellStyle name="Millares 140 16 3 2 3" xfId="33043"/>
    <cellStyle name="Millares 140 16 3 2 4" xfId="38527"/>
    <cellStyle name="Millares 140 16 3 3" xfId="24820"/>
    <cellStyle name="Millares 140 16 3 4" xfId="30314"/>
    <cellStyle name="Millares 140 16 3 5" xfId="35798"/>
    <cellStyle name="Millares 140 16 4" xfId="6700"/>
    <cellStyle name="Millares 140 16 5" xfId="19387"/>
    <cellStyle name="Millares 140 16 5 2" xfId="24943"/>
    <cellStyle name="Millares 140 16 5 3" xfId="30437"/>
    <cellStyle name="Millares 140 16 5 4" xfId="35921"/>
    <cellStyle name="Millares 140 16 6" xfId="22214"/>
    <cellStyle name="Millares 140 16 7" xfId="27706"/>
    <cellStyle name="Millares 140 16 8" xfId="33190"/>
    <cellStyle name="Millares 140 17" xfId="6603"/>
    <cellStyle name="Millares 140 17 2" xfId="19288"/>
    <cellStyle name="Millares 140 17 2 2" xfId="22022"/>
    <cellStyle name="Millares 140 17 2 2 2" xfId="27578"/>
    <cellStyle name="Millares 140 17 2 2 3" xfId="33072"/>
    <cellStyle name="Millares 140 17 2 2 4" xfId="38556"/>
    <cellStyle name="Millares 140 17 2 3" xfId="24849"/>
    <cellStyle name="Millares 140 17 2 4" xfId="30343"/>
    <cellStyle name="Millares 140 17 2 5" xfId="35827"/>
    <cellStyle name="Millares 140 17 3" xfId="6701"/>
    <cellStyle name="Millares 140 17 4" xfId="19491"/>
    <cellStyle name="Millares 140 17 4 2" xfId="25047"/>
    <cellStyle name="Millares 140 17 4 3" xfId="30541"/>
    <cellStyle name="Millares 140 17 4 4" xfId="36025"/>
    <cellStyle name="Millares 140 17 5" xfId="22318"/>
    <cellStyle name="Millares 140 17 6" xfId="27812"/>
    <cellStyle name="Millares 140 17 7" xfId="33296"/>
    <cellStyle name="Millares 140 18" xfId="22056"/>
    <cellStyle name="Millares 140 18 2" xfId="27602"/>
    <cellStyle name="Millares 140 18 3" xfId="33096"/>
    <cellStyle name="Millares 140 18 4" xfId="38580"/>
    <cellStyle name="Millares 140 2" xfId="2150"/>
    <cellStyle name="Millares 140 2 2" xfId="2151"/>
    <cellStyle name="Millares 140 2 2 2" xfId="2152"/>
    <cellStyle name="Millares 140 2 3" xfId="2153"/>
    <cellStyle name="Millares 140 2 3 2" xfId="11958"/>
    <cellStyle name="Millares 140 2 4" xfId="2154"/>
    <cellStyle name="Millares 140 3" xfId="2155"/>
    <cellStyle name="Millares 140 3 2" xfId="2156"/>
    <cellStyle name="Millares 140 4" xfId="2157"/>
    <cellStyle name="Millares 140 4 2" xfId="2158"/>
    <cellStyle name="Millares 140 4 3" xfId="2159"/>
    <cellStyle name="Millares 140 5" xfId="2160"/>
    <cellStyle name="Millares 140 5 2" xfId="2161"/>
    <cellStyle name="Millares 140 6" xfId="2162"/>
    <cellStyle name="Millares 140 6 2" xfId="2163"/>
    <cellStyle name="Millares 140 7" xfId="2164"/>
    <cellStyle name="Millares 140 7 2" xfId="2165"/>
    <cellStyle name="Millares 140 8" xfId="2166"/>
    <cellStyle name="Millares 140 8 2" xfId="2167"/>
    <cellStyle name="Millares 140 9" xfId="2168"/>
    <cellStyle name="Millares 141" xfId="2169"/>
    <cellStyle name="Millares 142" xfId="2170"/>
    <cellStyle name="Millares 143" xfId="2171"/>
    <cellStyle name="Millares 143 2" xfId="2172"/>
    <cellStyle name="Millares 143 2 2" xfId="2173"/>
    <cellStyle name="Millares 143 2 3" xfId="11959"/>
    <cellStyle name="Millares 143 3" xfId="2174"/>
    <cellStyle name="Millares 143 4" xfId="2175"/>
    <cellStyle name="Millares 143 5" xfId="6564"/>
    <cellStyle name="Millares 143 6" xfId="16836"/>
    <cellStyle name="Millares 144" xfId="2176"/>
    <cellStyle name="Millares 144 2" xfId="2177"/>
    <cellStyle name="Millares 144 3" xfId="6563"/>
    <cellStyle name="Millares 144 4" xfId="22183"/>
    <cellStyle name="Millares 145" xfId="2178"/>
    <cellStyle name="Millares 146" xfId="2179"/>
    <cellStyle name="Millares 147" xfId="2180"/>
    <cellStyle name="Millares 148" xfId="2181"/>
    <cellStyle name="Millares 149" xfId="2182"/>
    <cellStyle name="Millares 149 2" xfId="2183"/>
    <cellStyle name="Millares 149 3" xfId="2184"/>
    <cellStyle name="Millares 149 3 2" xfId="2185"/>
    <cellStyle name="Millares 15" xfId="2186"/>
    <cellStyle name="Millares 15 2" xfId="2187"/>
    <cellStyle name="Millares 15 2 2" xfId="2188"/>
    <cellStyle name="Millares 15 3" xfId="2189"/>
    <cellStyle name="Millares 150" xfId="2190"/>
    <cellStyle name="Millares 150 2" xfId="2191"/>
    <cellStyle name="Millares 150 3" xfId="2192"/>
    <cellStyle name="Millares 150 3 2" xfId="2193"/>
    <cellStyle name="Millares 151" xfId="2194"/>
    <cellStyle name="Millares 151 2" xfId="2195"/>
    <cellStyle name="Millares 151 3" xfId="2196"/>
    <cellStyle name="Millares 151 3 2" xfId="2197"/>
    <cellStyle name="Millares 152" xfId="2198"/>
    <cellStyle name="Millares 152 2" xfId="2199"/>
    <cellStyle name="Millares 152 3" xfId="2200"/>
    <cellStyle name="Millares 152 3 2" xfId="2201"/>
    <cellStyle name="Millares 153" xfId="2202"/>
    <cellStyle name="Millares 153 2" xfId="2203"/>
    <cellStyle name="Millares 153 3" xfId="2204"/>
    <cellStyle name="Millares 153 3 2" xfId="2205"/>
    <cellStyle name="Millares 153 4" xfId="2206"/>
    <cellStyle name="Millares 154" xfId="2207"/>
    <cellStyle name="Millares 154 2" xfId="2208"/>
    <cellStyle name="Millares 154 3" xfId="2209"/>
    <cellStyle name="Millares 154 3 2" xfId="2210"/>
    <cellStyle name="Millares 154 4" xfId="2211"/>
    <cellStyle name="Millares 155" xfId="2212"/>
    <cellStyle name="Millares 155 2" xfId="2213"/>
    <cellStyle name="Millares 155 3" xfId="2214"/>
    <cellStyle name="Millares 155 3 2" xfId="2215"/>
    <cellStyle name="Millares 155 4" xfId="2216"/>
    <cellStyle name="Millares 155 4 2" xfId="2217"/>
    <cellStyle name="Millares 155 5" xfId="2218"/>
    <cellStyle name="Millares 155 5 2" xfId="2219"/>
    <cellStyle name="Millares 156" xfId="2220"/>
    <cellStyle name="Millares 156 2" xfId="2221"/>
    <cellStyle name="Millares 156 3" xfId="2222"/>
    <cellStyle name="Millares 156 3 2" xfId="2223"/>
    <cellStyle name="Millares 157" xfId="2224"/>
    <cellStyle name="Millares 157 2" xfId="2225"/>
    <cellStyle name="Millares 157 3" xfId="2226"/>
    <cellStyle name="Millares 157 3 2" xfId="2227"/>
    <cellStyle name="Millares 158" xfId="2228"/>
    <cellStyle name="Millares 158 2" xfId="2229"/>
    <cellStyle name="Millares 159" xfId="2230"/>
    <cellStyle name="Millares 16" xfId="2231"/>
    <cellStyle name="Millares 16 2" xfId="2232"/>
    <cellStyle name="Millares 16 2 2" xfId="2233"/>
    <cellStyle name="Millares 16 2 2 2" xfId="2234"/>
    <cellStyle name="Millares 16 2 3" xfId="2235"/>
    <cellStyle name="Millares 16 3" xfId="2236"/>
    <cellStyle name="Millares 16 3 2" xfId="2237"/>
    <cellStyle name="Millares 16 3 2 2" xfId="2238"/>
    <cellStyle name="Millares 16 3 3" xfId="2239"/>
    <cellStyle name="Millares 16 3 3 2" xfId="2240"/>
    <cellStyle name="Millares 16 3 4" xfId="2241"/>
    <cellStyle name="Millares 16 3 5" xfId="2242"/>
    <cellStyle name="Millares 16 4" xfId="2243"/>
    <cellStyle name="Millares 16 4 2" xfId="2244"/>
    <cellStyle name="Millares 16 5" xfId="2245"/>
    <cellStyle name="Millares 16 5 2" xfId="2246"/>
    <cellStyle name="Millares 16 6" xfId="2247"/>
    <cellStyle name="Millares 16 6 2" xfId="2248"/>
    <cellStyle name="Millares 16 7" xfId="2249"/>
    <cellStyle name="Millares 16 7 2" xfId="2250"/>
    <cellStyle name="Millares 16 8" xfId="2251"/>
    <cellStyle name="Millares 160" xfId="2252"/>
    <cellStyle name="Millares 161" xfId="2253"/>
    <cellStyle name="Millares 162" xfId="2254"/>
    <cellStyle name="Millares 162 2" xfId="2255"/>
    <cellStyle name="Millares 163" xfId="2256"/>
    <cellStyle name="Millares 163 2" xfId="2257"/>
    <cellStyle name="Millares 164" xfId="2258"/>
    <cellStyle name="Millares 164 2" xfId="2259"/>
    <cellStyle name="Millares 165" xfId="2260"/>
    <cellStyle name="Millares 165 2" xfId="2261"/>
    <cellStyle name="Millares 166" xfId="2262"/>
    <cellStyle name="Millares 166 2" xfId="2263"/>
    <cellStyle name="Millares 167" xfId="2264"/>
    <cellStyle name="Millares 167 2" xfId="2265"/>
    <cellStyle name="Millares 168" xfId="2266"/>
    <cellStyle name="Millares 168 2" xfId="2267"/>
    <cellStyle name="Millares 169" xfId="2268"/>
    <cellStyle name="Millares 169 2" xfId="2269"/>
    <cellStyle name="Millares 169 2 2" xfId="2270"/>
    <cellStyle name="Millares 169 3" xfId="2271"/>
    <cellStyle name="Millares 17" xfId="2272"/>
    <cellStyle name="Millares 17 10" xfId="2273"/>
    <cellStyle name="Millares 17 10 2" xfId="2274"/>
    <cellStyle name="Millares 17 10 2 2" xfId="2275"/>
    <cellStyle name="Millares 17 10 3" xfId="2276"/>
    <cellStyle name="Millares 17 10 3 2" xfId="2277"/>
    <cellStyle name="Millares 17 10 4" xfId="2278"/>
    <cellStyle name="Millares 17 10 4 2" xfId="2279"/>
    <cellStyle name="Millares 17 10 5" xfId="2280"/>
    <cellStyle name="Millares 17 11" xfId="2281"/>
    <cellStyle name="Millares 17 11 2" xfId="2282"/>
    <cellStyle name="Millares 17 11 2 2" xfId="2283"/>
    <cellStyle name="Millares 17 11 3" xfId="2284"/>
    <cellStyle name="Millares 17 11 3 2" xfId="2285"/>
    <cellStyle name="Millares 17 11 4" xfId="2286"/>
    <cellStyle name="Millares 17 11 4 2" xfId="2287"/>
    <cellStyle name="Millares 17 11 5" xfId="2288"/>
    <cellStyle name="Millares 17 12" xfId="2289"/>
    <cellStyle name="Millares 17 12 2" xfId="2290"/>
    <cellStyle name="Millares 17 13" xfId="2291"/>
    <cellStyle name="Millares 17 13 2" xfId="2292"/>
    <cellStyle name="Millares 17 13 3" xfId="2293"/>
    <cellStyle name="Millares 17 14" xfId="2294"/>
    <cellStyle name="Millares 17 14 2" xfId="2295"/>
    <cellStyle name="Millares 17 2" xfId="2296"/>
    <cellStyle name="Millares 17 2 2" xfId="2297"/>
    <cellStyle name="Millares 17 2 2 2" xfId="2298"/>
    <cellStyle name="Millares 17 2 3" xfId="2299"/>
    <cellStyle name="Millares 17 2 3 2" xfId="2300"/>
    <cellStyle name="Millares 17 2 3 2 2" xfId="2301"/>
    <cellStyle name="Millares 17 2 3 3" xfId="2302"/>
    <cellStyle name="Millares 17 2 4" xfId="2303"/>
    <cellStyle name="Millares 17 2 4 2" xfId="2304"/>
    <cellStyle name="Millares 17 2 5" xfId="2305"/>
    <cellStyle name="Millares 17 2 5 2" xfId="2306"/>
    <cellStyle name="Millares 17 2 6" xfId="2307"/>
    <cellStyle name="Millares 17 2 6 2" xfId="11960"/>
    <cellStyle name="Millares 17 2 7" xfId="2308"/>
    <cellStyle name="Millares 17 3" xfId="2309"/>
    <cellStyle name="Millares 17 3 2" xfId="2310"/>
    <cellStyle name="Millares 17 3 2 2" xfId="2311"/>
    <cellStyle name="Millares 17 3 3" xfId="2312"/>
    <cellStyle name="Millares 17 3 3 2" xfId="2313"/>
    <cellStyle name="Millares 17 3 4" xfId="2314"/>
    <cellStyle name="Millares 17 3 4 2" xfId="2315"/>
    <cellStyle name="Millares 17 3 5" xfId="2316"/>
    <cellStyle name="Millares 17 4" xfId="2317"/>
    <cellStyle name="Millares 17 4 2" xfId="2318"/>
    <cellStyle name="Millares 17 4 2 2" xfId="2319"/>
    <cellStyle name="Millares 17 4 3" xfId="2320"/>
    <cellStyle name="Millares 17 4 3 2" xfId="2321"/>
    <cellStyle name="Millares 17 4 4" xfId="2322"/>
    <cellStyle name="Millares 17 4 4 2" xfId="2323"/>
    <cellStyle name="Millares 17 4 5" xfId="2324"/>
    <cellStyle name="Millares 17 5" xfId="2325"/>
    <cellStyle name="Millares 17 5 2" xfId="2326"/>
    <cellStyle name="Millares 17 5 2 2" xfId="2327"/>
    <cellStyle name="Millares 17 5 3" xfId="2328"/>
    <cellStyle name="Millares 17 5 3 2" xfId="2329"/>
    <cellStyle name="Millares 17 5 4" xfId="2330"/>
    <cellStyle name="Millares 17 5 4 2" xfId="2331"/>
    <cellStyle name="Millares 17 5 5" xfId="2332"/>
    <cellStyle name="Millares 17 6" xfId="2333"/>
    <cellStyle name="Millares 17 6 2" xfId="2334"/>
    <cellStyle name="Millares 17 6 2 2" xfId="2335"/>
    <cellStyle name="Millares 17 6 3" xfId="2336"/>
    <cellStyle name="Millares 17 6 3 2" xfId="2337"/>
    <cellStyle name="Millares 17 6 4" xfId="2338"/>
    <cellStyle name="Millares 17 6 4 2" xfId="2339"/>
    <cellStyle name="Millares 17 6 5" xfId="2340"/>
    <cellStyle name="Millares 17 7" xfId="2341"/>
    <cellStyle name="Millares 17 7 2" xfId="2342"/>
    <cellStyle name="Millares 17 7 2 2" xfId="2343"/>
    <cellStyle name="Millares 17 7 3" xfId="2344"/>
    <cellStyle name="Millares 17 7 3 2" xfId="2345"/>
    <cellStyle name="Millares 17 7 4" xfId="2346"/>
    <cellStyle name="Millares 17 7 4 2" xfId="2347"/>
    <cellStyle name="Millares 17 7 5" xfId="2348"/>
    <cellStyle name="Millares 17 8" xfId="2349"/>
    <cellStyle name="Millares 17 8 2" xfId="2350"/>
    <cellStyle name="Millares 17 8 2 2" xfId="2351"/>
    <cellStyle name="Millares 17 8 3" xfId="2352"/>
    <cellStyle name="Millares 17 8 3 2" xfId="2353"/>
    <cellStyle name="Millares 17 8 4" xfId="2354"/>
    <cellStyle name="Millares 17 8 4 2" xfId="2355"/>
    <cellStyle name="Millares 17 8 5" xfId="2356"/>
    <cellStyle name="Millares 17 9" xfId="2357"/>
    <cellStyle name="Millares 17 9 2" xfId="2358"/>
    <cellStyle name="Millares 17 9 2 2" xfId="2359"/>
    <cellStyle name="Millares 17 9 3" xfId="2360"/>
    <cellStyle name="Millares 17 9 3 2" xfId="2361"/>
    <cellStyle name="Millares 17 9 4" xfId="2362"/>
    <cellStyle name="Millares 17 9 4 2" xfId="2363"/>
    <cellStyle name="Millares 17 9 5" xfId="2364"/>
    <cellStyle name="Millares 170" xfId="2365"/>
    <cellStyle name="Millares 170 2" xfId="2366"/>
    <cellStyle name="Millares 170 2 2" xfId="2367"/>
    <cellStyle name="Millares 171" xfId="2368"/>
    <cellStyle name="Millares 172" xfId="2369"/>
    <cellStyle name="Millares 173" xfId="2370"/>
    <cellStyle name="Millares 174" xfId="2371"/>
    <cellStyle name="Millares 174 2" xfId="39629"/>
    <cellStyle name="Millares 175" xfId="2372"/>
    <cellStyle name="Millares 176" xfId="2373"/>
    <cellStyle name="Millares 177" xfId="2374"/>
    <cellStyle name="Millares 178" xfId="2375"/>
    <cellStyle name="Millares 179" xfId="2376"/>
    <cellStyle name="Millares 18" xfId="2377"/>
    <cellStyle name="Millares 18 10" xfId="2378"/>
    <cellStyle name="Millares 18 10 2" xfId="2379"/>
    <cellStyle name="Millares 18 10 2 2" xfId="2380"/>
    <cellStyle name="Millares 18 10 3" xfId="2381"/>
    <cellStyle name="Millares 18 10 3 2" xfId="2382"/>
    <cellStyle name="Millares 18 10 4" xfId="2383"/>
    <cellStyle name="Millares 18 10 4 2" xfId="2384"/>
    <cellStyle name="Millares 18 10 5" xfId="2385"/>
    <cellStyle name="Millares 18 11" xfId="2386"/>
    <cellStyle name="Millares 18 11 2" xfId="2387"/>
    <cellStyle name="Millares 18 11 2 2" xfId="2388"/>
    <cellStyle name="Millares 18 11 3" xfId="2389"/>
    <cellStyle name="Millares 18 11 3 2" xfId="2390"/>
    <cellStyle name="Millares 18 11 4" xfId="2391"/>
    <cellStyle name="Millares 18 12" xfId="2392"/>
    <cellStyle name="Millares 18 12 2" xfId="2393"/>
    <cellStyle name="Millares 18 13" xfId="2394"/>
    <cellStyle name="Millares 18 13 2" xfId="2395"/>
    <cellStyle name="Millares 18 14" xfId="2396"/>
    <cellStyle name="Millares 18 14 2" xfId="2397"/>
    <cellStyle name="Millares 18 15" xfId="2398"/>
    <cellStyle name="Millares 18 15 2" xfId="11961"/>
    <cellStyle name="Millares 18 16" xfId="2399"/>
    <cellStyle name="Millares 18 2" xfId="2400"/>
    <cellStyle name="Millares 18 2 2" xfId="2401"/>
    <cellStyle name="Millares 18 2 2 2" xfId="2402"/>
    <cellStyle name="Millares 18 2 2 2 2" xfId="2403"/>
    <cellStyle name="Millares 18 2 2 3" xfId="2404"/>
    <cellStyle name="Millares 18 2 2 3 2" xfId="2405"/>
    <cellStyle name="Millares 18 2 2 4" xfId="2406"/>
    <cellStyle name="Millares 18 2 2 4 2" xfId="2407"/>
    <cellStyle name="Millares 18 2 2 5" xfId="2408"/>
    <cellStyle name="Millares 18 2 3" xfId="2409"/>
    <cellStyle name="Millares 18 2 3 2" xfId="2410"/>
    <cellStyle name="Millares 18 2 4" xfId="2411"/>
    <cellStyle name="Millares 18 2 4 2" xfId="2412"/>
    <cellStyle name="Millares 18 2 5" xfId="2413"/>
    <cellStyle name="Millares 18 3" xfId="2414"/>
    <cellStyle name="Millares 18 3 2" xfId="2415"/>
    <cellStyle name="Millares 18 3 2 2" xfId="2416"/>
    <cellStyle name="Millares 18 3 3" xfId="2417"/>
    <cellStyle name="Millares 18 3 3 2" xfId="2418"/>
    <cellStyle name="Millares 18 3 4" xfId="2419"/>
    <cellStyle name="Millares 18 3 4 2" xfId="2420"/>
    <cellStyle name="Millares 18 3 5" xfId="2421"/>
    <cellStyle name="Millares 18 4" xfId="2422"/>
    <cellStyle name="Millares 18 4 2" xfId="2423"/>
    <cellStyle name="Millares 18 4 2 2" xfId="2424"/>
    <cellStyle name="Millares 18 4 3" xfId="2425"/>
    <cellStyle name="Millares 18 4 3 2" xfId="2426"/>
    <cellStyle name="Millares 18 4 4" xfId="2427"/>
    <cellStyle name="Millares 18 4 4 2" xfId="2428"/>
    <cellStyle name="Millares 18 4 5" xfId="2429"/>
    <cellStyle name="Millares 18 5" xfId="2430"/>
    <cellStyle name="Millares 18 5 2" xfId="2431"/>
    <cellStyle name="Millares 18 5 2 2" xfId="2432"/>
    <cellStyle name="Millares 18 5 3" xfId="2433"/>
    <cellStyle name="Millares 18 5 3 2" xfId="2434"/>
    <cellStyle name="Millares 18 5 4" xfId="2435"/>
    <cellStyle name="Millares 18 5 4 2" xfId="2436"/>
    <cellStyle name="Millares 18 5 5" xfId="2437"/>
    <cellStyle name="Millares 18 6" xfId="2438"/>
    <cellStyle name="Millares 18 6 2" xfId="2439"/>
    <cellStyle name="Millares 18 6 2 2" xfId="2440"/>
    <cellStyle name="Millares 18 6 3" xfId="2441"/>
    <cellStyle name="Millares 18 6 3 2" xfId="2442"/>
    <cellStyle name="Millares 18 6 4" xfId="2443"/>
    <cellStyle name="Millares 18 6 4 2" xfId="2444"/>
    <cellStyle name="Millares 18 6 5" xfId="2445"/>
    <cellStyle name="Millares 18 7" xfId="2446"/>
    <cellStyle name="Millares 18 7 2" xfId="2447"/>
    <cellStyle name="Millares 18 7 2 2" xfId="2448"/>
    <cellStyle name="Millares 18 7 3" xfId="2449"/>
    <cellStyle name="Millares 18 7 3 2" xfId="2450"/>
    <cellStyle name="Millares 18 7 4" xfId="2451"/>
    <cellStyle name="Millares 18 7 4 2" xfId="2452"/>
    <cellStyle name="Millares 18 7 5" xfId="2453"/>
    <cellStyle name="Millares 18 8" xfId="2454"/>
    <cellStyle name="Millares 18 8 2" xfId="2455"/>
    <cellStyle name="Millares 18 8 2 2" xfId="2456"/>
    <cellStyle name="Millares 18 8 3" xfId="2457"/>
    <cellStyle name="Millares 18 8 3 2" xfId="2458"/>
    <cellStyle name="Millares 18 8 4" xfId="2459"/>
    <cellStyle name="Millares 18 8 4 2" xfId="2460"/>
    <cellStyle name="Millares 18 8 5" xfId="2461"/>
    <cellStyle name="Millares 18 9" xfId="2462"/>
    <cellStyle name="Millares 18 9 2" xfId="2463"/>
    <cellStyle name="Millares 18 9 2 2" xfId="2464"/>
    <cellStyle name="Millares 18 9 3" xfId="2465"/>
    <cellStyle name="Millares 18 9 3 2" xfId="2466"/>
    <cellStyle name="Millares 18 9 4" xfId="2467"/>
    <cellStyle name="Millares 18 9 4 2" xfId="2468"/>
    <cellStyle name="Millares 18 9 5" xfId="2469"/>
    <cellStyle name="Millares 180" xfId="2470"/>
    <cellStyle name="Millares 181" xfId="2471"/>
    <cellStyle name="Millares 182" xfId="2472"/>
    <cellStyle name="Millares 183" xfId="2473"/>
    <cellStyle name="Millares 184" xfId="2474"/>
    <cellStyle name="Millares 184 2" xfId="2475"/>
    <cellStyle name="Millares 184 3" xfId="2476"/>
    <cellStyle name="Millares 184 3 2" xfId="2477"/>
    <cellStyle name="Millares 185" xfId="2478"/>
    <cellStyle name="Millares 185 2" xfId="2479"/>
    <cellStyle name="Millares 185 3" xfId="2480"/>
    <cellStyle name="Millares 185 3 2" xfId="2481"/>
    <cellStyle name="Millares 186" xfId="2482"/>
    <cellStyle name="Millares 187" xfId="2483"/>
    <cellStyle name="Millares 188" xfId="2484"/>
    <cellStyle name="Millares 189" xfId="2485"/>
    <cellStyle name="Millares 189 2" xfId="2486"/>
    <cellStyle name="Millares 189 3" xfId="2487"/>
    <cellStyle name="Millares 189 4" xfId="14746"/>
    <cellStyle name="Millares 19" xfId="2488"/>
    <cellStyle name="Millares 19 2" xfId="2489"/>
    <cellStyle name="Millares 19 2 2" xfId="2490"/>
    <cellStyle name="Millares 19 3" xfId="2491"/>
    <cellStyle name="Millares 190" xfId="2492"/>
    <cellStyle name="Millares 191" xfId="2493"/>
    <cellStyle name="Millares 191 2" xfId="2494"/>
    <cellStyle name="Millares 191 3" xfId="2495"/>
    <cellStyle name="Millares 191 3 2" xfId="2496"/>
    <cellStyle name="Millares 192" xfId="2497"/>
    <cellStyle name="Millares 193" xfId="2498"/>
    <cellStyle name="Millares 193 2" xfId="2499"/>
    <cellStyle name="Millares 193 2 2" xfId="2500"/>
    <cellStyle name="Millares 194" xfId="2501"/>
    <cellStyle name="Millares 195" xfId="2502"/>
    <cellStyle name="Millares 196" xfId="2503"/>
    <cellStyle name="Millares 197" xfId="2504"/>
    <cellStyle name="Millares 198" xfId="2505"/>
    <cellStyle name="Millares 198 2" xfId="2506"/>
    <cellStyle name="Millares 198 3" xfId="2507"/>
    <cellStyle name="Millares 198 4" xfId="14747"/>
    <cellStyle name="Millares 199" xfId="2508"/>
    <cellStyle name="Millares 199 2" xfId="2509"/>
    <cellStyle name="Millares 199 2 2" xfId="2510"/>
    <cellStyle name="Millares 199 3" xfId="2511"/>
    <cellStyle name="Millares 199 4" xfId="2512"/>
    <cellStyle name="Millares 2" xfId="2513"/>
    <cellStyle name="Millares 2 10" xfId="2514"/>
    <cellStyle name="Millares 2 11" xfId="2515"/>
    <cellStyle name="Millares 2 12" xfId="2516"/>
    <cellStyle name="Millares 2 13" xfId="2517"/>
    <cellStyle name="Millares 2 14" xfId="2518"/>
    <cellStyle name="Millares 2 14 2" xfId="2519"/>
    <cellStyle name="Millares 2 14 3" xfId="2520"/>
    <cellStyle name="Millares 2 14 4" xfId="14748"/>
    <cellStyle name="Millares 2 15" xfId="2521"/>
    <cellStyle name="Millares 2 16" xfId="2522"/>
    <cellStyle name="Millares 2 16 2" xfId="2523"/>
    <cellStyle name="Millares 2 16 2 2" xfId="2524"/>
    <cellStyle name="Millares 2 16 3" xfId="2525"/>
    <cellStyle name="Millares 2 16 4" xfId="2526"/>
    <cellStyle name="Millares 2 16 4 2" xfId="2527"/>
    <cellStyle name="Millares 2 16 5" xfId="2528"/>
    <cellStyle name="Millares 2 16 5 2" xfId="2529"/>
    <cellStyle name="Millares 2 16 6" xfId="2530"/>
    <cellStyle name="Millares 2 17" xfId="2531"/>
    <cellStyle name="Millares 2 18" xfId="2532"/>
    <cellStyle name="Millares 2 18 2" xfId="2533"/>
    <cellStyle name="Millares 2 18 3" xfId="2534"/>
    <cellStyle name="Millares 2 19" xfId="2535"/>
    <cellStyle name="Millares 2 2" xfId="2536"/>
    <cellStyle name="Millares 2 2 10" xfId="2537"/>
    <cellStyle name="Millares 2 2 11" xfId="2538"/>
    <cellStyle name="Millares 2 2 11 2" xfId="11962"/>
    <cellStyle name="Millares 2 2 12" xfId="11568"/>
    <cellStyle name="Millares 2 2 12 2" xfId="20821"/>
    <cellStyle name="Millares 2 2 12 2 2" xfId="26377"/>
    <cellStyle name="Millares 2 2 12 2 3" xfId="31871"/>
    <cellStyle name="Millares 2 2 12 2 4" xfId="37355"/>
    <cellStyle name="Millares 2 2 12 3" xfId="23648"/>
    <cellStyle name="Millares 2 2 12 4" xfId="29142"/>
    <cellStyle name="Millares 2 2 12 5" xfId="34626"/>
    <cellStyle name="Millares 2 2 2" xfId="2539"/>
    <cellStyle name="Millares 2 2 2 10" xfId="11569"/>
    <cellStyle name="Millares 2 2 2 10 2" xfId="20822"/>
    <cellStyle name="Millares 2 2 2 10 2 2" xfId="26378"/>
    <cellStyle name="Millares 2 2 2 10 2 3" xfId="31872"/>
    <cellStyle name="Millares 2 2 2 10 2 4" xfId="37356"/>
    <cellStyle name="Millares 2 2 2 10 3" xfId="23649"/>
    <cellStyle name="Millares 2 2 2 10 4" xfId="29143"/>
    <cellStyle name="Millares 2 2 2 10 5" xfId="34627"/>
    <cellStyle name="Millares 2 2 2 2" xfId="2540"/>
    <cellStyle name="Millares 2 2 2 2 2" xfId="2541"/>
    <cellStyle name="Millares 2 2 2 2 2 2" xfId="2542"/>
    <cellStyle name="Millares 2 2 2 2 3" xfId="2543"/>
    <cellStyle name="Millares 2 2 2 2 3 2" xfId="2544"/>
    <cellStyle name="Millares 2 2 2 2 3 3" xfId="2545"/>
    <cellStyle name="Millares 2 2 2 2 4" xfId="2546"/>
    <cellStyle name="Millares 2 2 2 2 4 2" xfId="2547"/>
    <cellStyle name="Millares 2 2 2 2 5" xfId="2548"/>
    <cellStyle name="Millares 2 2 2 2 5 2" xfId="11963"/>
    <cellStyle name="Millares 2 2 2 2 6" xfId="2549"/>
    <cellStyle name="Millares 2 2 2 3" xfId="2550"/>
    <cellStyle name="Millares 2 2 2 3 2" xfId="2551"/>
    <cellStyle name="Millares 2 2 2 3 2 2" xfId="2552"/>
    <cellStyle name="Millares 2 2 2 3 3" xfId="2553"/>
    <cellStyle name="Millares 2 2 2 4" xfId="2554"/>
    <cellStyle name="Millares 2 2 2 4 10" xfId="6634"/>
    <cellStyle name="Millares 2 2 2 4 10 2" xfId="19522"/>
    <cellStyle name="Millares 2 2 2 4 10 2 2" xfId="25078"/>
    <cellStyle name="Millares 2 2 2 4 10 2 3" xfId="30572"/>
    <cellStyle name="Millares 2 2 2 4 10 2 4" xfId="36056"/>
    <cellStyle name="Millares 2 2 2 4 10 3" xfId="22349"/>
    <cellStyle name="Millares 2 2 2 4 10 4" xfId="27843"/>
    <cellStyle name="Millares 2 2 2 4 10 5" xfId="33327"/>
    <cellStyle name="Millares 2 2 2 4 2" xfId="2555"/>
    <cellStyle name="Millares 2 2 2 4 2 2" xfId="2556"/>
    <cellStyle name="Millares 2 2 2 4 2 2 2" xfId="2557"/>
    <cellStyle name="Millares 2 2 2 4 2 3" xfId="2558"/>
    <cellStyle name="Millares 2 2 2 4 3" xfId="2559"/>
    <cellStyle name="Millares 2 2 2 4 3 2" xfId="2560"/>
    <cellStyle name="Millares 2 2 2 4 3 3" xfId="2561"/>
    <cellStyle name="Millares 2 2 2 4 4" xfId="2562"/>
    <cellStyle name="Millares 2 2 2 4 4 2" xfId="2563"/>
    <cellStyle name="Millares 2 2 2 4 4 3" xfId="2564"/>
    <cellStyle name="Millares 2 2 2 4 5" xfId="2565"/>
    <cellStyle name="Millares 2 2 2 4 6" xfId="2566"/>
    <cellStyle name="Millares 2 2 2 4 7" xfId="2567"/>
    <cellStyle name="Millares 2 2 2 4 8" xfId="6255"/>
    <cellStyle name="Millares 2 2 2 4 8 2" xfId="11964"/>
    <cellStyle name="Millares 2 2 2 4 8 3" xfId="19076"/>
    <cellStyle name="Millares 2 2 2 4 8 3 2" xfId="21984"/>
    <cellStyle name="Millares 2 2 2 4 8 3 2 2" xfId="27540"/>
    <cellStyle name="Millares 2 2 2 4 8 3 2 3" xfId="33034"/>
    <cellStyle name="Millares 2 2 2 4 8 3 2 4" xfId="38518"/>
    <cellStyle name="Millares 2 2 2 4 8 3 3" xfId="24811"/>
    <cellStyle name="Millares 2 2 2 4 8 3 4" xfId="30305"/>
    <cellStyle name="Millares 2 2 2 4 8 3 5" xfId="35789"/>
    <cellStyle name="Millares 2 2 2 4 8 4" xfId="6702"/>
    <cellStyle name="Millares 2 2 2 4 8 5" xfId="19364"/>
    <cellStyle name="Millares 2 2 2 4 8 5 2" xfId="24920"/>
    <cellStyle name="Millares 2 2 2 4 8 5 3" xfId="30414"/>
    <cellStyle name="Millares 2 2 2 4 8 5 4" xfId="35898"/>
    <cellStyle name="Millares 2 2 2 4 8 6" xfId="22191"/>
    <cellStyle name="Millares 2 2 2 4 8 7" xfId="27683"/>
    <cellStyle name="Millares 2 2 2 4 8 8" xfId="33167"/>
    <cellStyle name="Millares 2 2 2 4 9" xfId="6572"/>
    <cellStyle name="Millares 2 2 2 4 9 2" xfId="19277"/>
    <cellStyle name="Millares 2 2 2 4 9 2 2" xfId="22011"/>
    <cellStyle name="Millares 2 2 2 4 9 2 2 2" xfId="27567"/>
    <cellStyle name="Millares 2 2 2 4 9 2 2 3" xfId="33061"/>
    <cellStyle name="Millares 2 2 2 4 9 2 2 4" xfId="38545"/>
    <cellStyle name="Millares 2 2 2 4 9 2 3" xfId="24838"/>
    <cellStyle name="Millares 2 2 2 4 9 2 4" xfId="30332"/>
    <cellStyle name="Millares 2 2 2 4 9 2 5" xfId="35816"/>
    <cellStyle name="Millares 2 2 2 4 9 3" xfId="19467"/>
    <cellStyle name="Millares 2 2 2 4 9 3 2" xfId="25023"/>
    <cellStyle name="Millares 2 2 2 4 9 3 3" xfId="30517"/>
    <cellStyle name="Millares 2 2 2 4 9 3 4" xfId="36001"/>
    <cellStyle name="Millares 2 2 2 4 9 4" xfId="22294"/>
    <cellStyle name="Millares 2 2 2 4 9 5" xfId="27786"/>
    <cellStyle name="Millares 2 2 2 4 9 6" xfId="33270"/>
    <cellStyle name="Millares 2 2 2 5" xfId="2568"/>
    <cellStyle name="Millares 2 2 2 5 2" xfId="2569"/>
    <cellStyle name="Millares 2 2 2 6" xfId="2570"/>
    <cellStyle name="Millares 2 2 2 7" xfId="2571"/>
    <cellStyle name="Millares 2 2 2 8" xfId="2572"/>
    <cellStyle name="Millares 2 2 2 9" xfId="2573"/>
    <cellStyle name="Millares 2 2 2 9 2" xfId="11965"/>
    <cellStyle name="Millares 2 2 3" xfId="2574"/>
    <cellStyle name="Millares 2 2 4" xfId="2575"/>
    <cellStyle name="Millares 2 2 4 2" xfId="2576"/>
    <cellStyle name="Millares 2 2 4 2 2" xfId="2577"/>
    <cellStyle name="Millares 2 2 4 3" xfId="2578"/>
    <cellStyle name="Millares 2 2 4 3 2" xfId="2579"/>
    <cellStyle name="Millares 2 2 4 3 3" xfId="2580"/>
    <cellStyle name="Millares 2 2 4 4" xfId="2581"/>
    <cellStyle name="Millares 2 2 4 4 2" xfId="2582"/>
    <cellStyle name="Millares 2 2 4 5" xfId="2583"/>
    <cellStyle name="Millares 2 2 4 5 2" xfId="11966"/>
    <cellStyle name="Millares 2 2 4 6" xfId="2584"/>
    <cellStyle name="Millares 2 2 5" xfId="2585"/>
    <cellStyle name="Millares 2 2 5 2" xfId="2586"/>
    <cellStyle name="Millares 2 2 5 2 2" xfId="2587"/>
    <cellStyle name="Millares 2 2 5 3" xfId="2588"/>
    <cellStyle name="Millares 2 2 5 3 2" xfId="2589"/>
    <cellStyle name="Millares 2 2 5 4" xfId="2590"/>
    <cellStyle name="Millares 2 2 5 4 2" xfId="2591"/>
    <cellStyle name="Millares 2 2 5 5" xfId="2592"/>
    <cellStyle name="Millares 2 2 5 5 2" xfId="2593"/>
    <cellStyle name="Millares 2 2 5 6" xfId="2594"/>
    <cellStyle name="Millares 2 2 5 6 2" xfId="11967"/>
    <cellStyle name="Millares 2 2 5 7" xfId="2595"/>
    <cellStyle name="Millares 2 2 6" xfId="2596"/>
    <cellStyle name="Millares 2 2 6 10" xfId="6573"/>
    <cellStyle name="Millares 2 2 6 10 2" xfId="19278"/>
    <cellStyle name="Millares 2 2 6 10 2 2" xfId="22012"/>
    <cellStyle name="Millares 2 2 6 10 2 2 2" xfId="27568"/>
    <cellStyle name="Millares 2 2 6 10 2 2 3" xfId="33062"/>
    <cellStyle name="Millares 2 2 6 10 2 2 4" xfId="38546"/>
    <cellStyle name="Millares 2 2 6 10 2 3" xfId="24839"/>
    <cellStyle name="Millares 2 2 6 10 2 4" xfId="30333"/>
    <cellStyle name="Millares 2 2 6 10 2 5" xfId="35817"/>
    <cellStyle name="Millares 2 2 6 10 3" xfId="19468"/>
    <cellStyle name="Millares 2 2 6 10 3 2" xfId="25024"/>
    <cellStyle name="Millares 2 2 6 10 3 3" xfId="30518"/>
    <cellStyle name="Millares 2 2 6 10 3 4" xfId="36002"/>
    <cellStyle name="Millares 2 2 6 10 4" xfId="22295"/>
    <cellStyle name="Millares 2 2 6 10 5" xfId="27787"/>
    <cellStyle name="Millares 2 2 6 10 6" xfId="33271"/>
    <cellStyle name="Millares 2 2 6 11" xfId="6633"/>
    <cellStyle name="Millares 2 2 6 11 2" xfId="19521"/>
    <cellStyle name="Millares 2 2 6 11 2 2" xfId="25077"/>
    <cellStyle name="Millares 2 2 6 11 2 3" xfId="30571"/>
    <cellStyle name="Millares 2 2 6 11 2 4" xfId="36055"/>
    <cellStyle name="Millares 2 2 6 11 3" xfId="22348"/>
    <cellStyle name="Millares 2 2 6 11 4" xfId="27842"/>
    <cellStyle name="Millares 2 2 6 11 5" xfId="33326"/>
    <cellStyle name="Millares 2 2 6 2" xfId="2597"/>
    <cellStyle name="Millares 2 2 6 2 2" xfId="2598"/>
    <cellStyle name="Millares 2 2 6 2 2 2" xfId="2599"/>
    <cellStyle name="Millares 2 2 6 2 3" xfId="2600"/>
    <cellStyle name="Millares 2 2 6 2 3 2" xfId="2601"/>
    <cellStyle name="Millares 2 2 6 2 4" xfId="2602"/>
    <cellStyle name="Millares 2 2 6 2 4 2" xfId="2603"/>
    <cellStyle name="Millares 2 2 6 2 5" xfId="2604"/>
    <cellStyle name="Millares 2 2 6 3" xfId="2605"/>
    <cellStyle name="Millares 2 2 6 4" xfId="2606"/>
    <cellStyle name="Millares 2 2 6 4 2" xfId="2607"/>
    <cellStyle name="Millares 2 2 6 4 3" xfId="2608"/>
    <cellStyle name="Millares 2 2 6 5" xfId="2609"/>
    <cellStyle name="Millares 2 2 6 6" xfId="2610"/>
    <cellStyle name="Millares 2 2 6 7" xfId="2611"/>
    <cellStyle name="Millares 2 2 6 8" xfId="2612"/>
    <cellStyle name="Millares 2 2 6 9" xfId="6254"/>
    <cellStyle name="Millares 2 2 6 9 2" xfId="11968"/>
    <cellStyle name="Millares 2 2 6 9 3" xfId="19075"/>
    <cellStyle name="Millares 2 2 6 9 3 2" xfId="21983"/>
    <cellStyle name="Millares 2 2 6 9 3 2 2" xfId="27539"/>
    <cellStyle name="Millares 2 2 6 9 3 2 3" xfId="33033"/>
    <cellStyle name="Millares 2 2 6 9 3 2 4" xfId="38517"/>
    <cellStyle name="Millares 2 2 6 9 3 3" xfId="24810"/>
    <cellStyle name="Millares 2 2 6 9 3 4" xfId="30304"/>
    <cellStyle name="Millares 2 2 6 9 3 5" xfId="35788"/>
    <cellStyle name="Millares 2 2 6 9 4" xfId="6703"/>
    <cellStyle name="Millares 2 2 6 9 5" xfId="19363"/>
    <cellStyle name="Millares 2 2 6 9 5 2" xfId="24919"/>
    <cellStyle name="Millares 2 2 6 9 5 3" xfId="30413"/>
    <cellStyle name="Millares 2 2 6 9 5 4" xfId="35897"/>
    <cellStyle name="Millares 2 2 6 9 6" xfId="22190"/>
    <cellStyle name="Millares 2 2 6 9 7" xfId="27682"/>
    <cellStyle name="Millares 2 2 6 9 8" xfId="33166"/>
    <cellStyle name="Millares 2 2 7" xfId="2613"/>
    <cellStyle name="Millares 2 2 7 2" xfId="2614"/>
    <cellStyle name="Millares 2 2 7 2 2" xfId="2615"/>
    <cellStyle name="Millares 2 2 7 3" xfId="2616"/>
    <cellStyle name="Millares 2 2 7 3 2" xfId="2617"/>
    <cellStyle name="Millares 2 2 7 4" xfId="2618"/>
    <cellStyle name="Millares 2 2 8" xfId="2619"/>
    <cellStyle name="Millares 2 2 9" xfId="2620"/>
    <cellStyle name="Millares 2 20" xfId="2621"/>
    <cellStyle name="Millares 2 21" xfId="2622"/>
    <cellStyle name="Millares 2 22" xfId="2623"/>
    <cellStyle name="Millares 2 23" xfId="6256"/>
    <cellStyle name="Millares 2 23 2" xfId="11969"/>
    <cellStyle name="Millares 2 23 3" xfId="19077"/>
    <cellStyle name="Millares 2 23 3 2" xfId="21985"/>
    <cellStyle name="Millares 2 23 3 2 2" xfId="27541"/>
    <cellStyle name="Millares 2 23 3 2 3" xfId="33035"/>
    <cellStyle name="Millares 2 23 3 2 4" xfId="38519"/>
    <cellStyle name="Millares 2 23 3 3" xfId="24812"/>
    <cellStyle name="Millares 2 23 3 4" xfId="30306"/>
    <cellStyle name="Millares 2 23 3 5" xfId="35790"/>
    <cellStyle name="Millares 2 23 4" xfId="6704"/>
    <cellStyle name="Millares 2 23 5" xfId="19365"/>
    <cellStyle name="Millares 2 23 5 2" xfId="24921"/>
    <cellStyle name="Millares 2 23 5 3" xfId="30415"/>
    <cellStyle name="Millares 2 23 5 4" xfId="35899"/>
    <cellStyle name="Millares 2 23 6" xfId="22192"/>
    <cellStyle name="Millares 2 23 7" xfId="27684"/>
    <cellStyle name="Millares 2 23 8" xfId="33168"/>
    <cellStyle name="Millares 2 24" xfId="6571"/>
    <cellStyle name="Millares 2 24 2" xfId="19276"/>
    <cellStyle name="Millares 2 24 2 2" xfId="22010"/>
    <cellStyle name="Millares 2 24 2 2 2" xfId="27566"/>
    <cellStyle name="Millares 2 24 2 2 3" xfId="33060"/>
    <cellStyle name="Millares 2 24 2 2 4" xfId="38544"/>
    <cellStyle name="Millares 2 24 2 3" xfId="24837"/>
    <cellStyle name="Millares 2 24 2 4" xfId="30331"/>
    <cellStyle name="Millares 2 24 2 5" xfId="35815"/>
    <cellStyle name="Millares 2 24 3" xfId="19466"/>
    <cellStyle name="Millares 2 24 3 2" xfId="25022"/>
    <cellStyle name="Millares 2 24 3 3" xfId="30516"/>
    <cellStyle name="Millares 2 24 3 4" xfId="36000"/>
    <cellStyle name="Millares 2 24 4" xfId="22293"/>
    <cellStyle name="Millares 2 24 5" xfId="27785"/>
    <cellStyle name="Millares 2 24 6" xfId="33269"/>
    <cellStyle name="Millares 2 25" xfId="6635"/>
    <cellStyle name="Millares 2 25 2" xfId="19523"/>
    <cellStyle name="Millares 2 25 2 2" xfId="25079"/>
    <cellStyle name="Millares 2 25 2 3" xfId="30573"/>
    <cellStyle name="Millares 2 25 2 4" xfId="36057"/>
    <cellStyle name="Millares 2 25 3" xfId="22350"/>
    <cellStyle name="Millares 2 25 4" xfId="27844"/>
    <cellStyle name="Millares 2 25 5" xfId="33328"/>
    <cellStyle name="Millares 2 26" xfId="39640"/>
    <cellStyle name="Millares 2 3" xfId="2624"/>
    <cellStyle name="Millares 2 3 10" xfId="2625"/>
    <cellStyle name="Millares 2 3 10 2" xfId="11970"/>
    <cellStyle name="Millares 2 3 11" xfId="11570"/>
    <cellStyle name="Millares 2 3 11 2" xfId="20823"/>
    <cellStyle name="Millares 2 3 11 2 2" xfId="26379"/>
    <cellStyle name="Millares 2 3 11 2 3" xfId="31873"/>
    <cellStyle name="Millares 2 3 11 2 4" xfId="37357"/>
    <cellStyle name="Millares 2 3 11 3" xfId="23650"/>
    <cellStyle name="Millares 2 3 11 4" xfId="29144"/>
    <cellStyle name="Millares 2 3 11 5" xfId="34628"/>
    <cellStyle name="Millares 2 3 2" xfId="2626"/>
    <cellStyle name="Millares 2 3 2 2" xfId="2627"/>
    <cellStyle name="Millares 2 3 2 2 2" xfId="2628"/>
    <cellStyle name="Millares 2 3 2 3" xfId="2629"/>
    <cellStyle name="Millares 2 3 2 3 2" xfId="2630"/>
    <cellStyle name="Millares 2 3 2 3 3" xfId="2631"/>
    <cellStyle name="Millares 2 3 2 4" xfId="2632"/>
    <cellStyle name="Millares 2 3 2 4 2" xfId="2633"/>
    <cellStyle name="Millares 2 3 2 5" xfId="2634"/>
    <cellStyle name="Millares 2 3 2 5 2" xfId="11971"/>
    <cellStyle name="Millares 2 3 2 6" xfId="2635"/>
    <cellStyle name="Millares 2 3 3" xfId="2636"/>
    <cellStyle name="Millares 2 3 3 2" xfId="2637"/>
    <cellStyle name="Millares 2 3 3 2 2" xfId="2638"/>
    <cellStyle name="Millares 2 3 3 3" xfId="2639"/>
    <cellStyle name="Millares 2 3 4" xfId="2640"/>
    <cellStyle name="Millares 2 3 4 2" xfId="2641"/>
    <cellStyle name="Millares 2 3 4 3" xfId="2642"/>
    <cellStyle name="Millares 2 3 4 3 2" xfId="2643"/>
    <cellStyle name="Millares 2 3 4 4" xfId="2644"/>
    <cellStyle name="Millares 2 3 4 4 2" xfId="2645"/>
    <cellStyle name="Millares 2 3 4 5" xfId="2646"/>
    <cellStyle name="Millares 2 3 4 5 2" xfId="2647"/>
    <cellStyle name="Millares 2 3 4 6" xfId="2648"/>
    <cellStyle name="Millares 2 3 4 6 2" xfId="11972"/>
    <cellStyle name="Millares 2 3 5" xfId="2649"/>
    <cellStyle name="Millares 2 3 5 10" xfId="6574"/>
    <cellStyle name="Millares 2 3 5 10 2" xfId="19279"/>
    <cellStyle name="Millares 2 3 5 10 2 2" xfId="22013"/>
    <cellStyle name="Millares 2 3 5 10 2 2 2" xfId="27569"/>
    <cellStyle name="Millares 2 3 5 10 2 2 3" xfId="33063"/>
    <cellStyle name="Millares 2 3 5 10 2 2 4" xfId="38547"/>
    <cellStyle name="Millares 2 3 5 10 2 3" xfId="24840"/>
    <cellStyle name="Millares 2 3 5 10 2 4" xfId="30334"/>
    <cellStyle name="Millares 2 3 5 10 2 5" xfId="35818"/>
    <cellStyle name="Millares 2 3 5 10 3" xfId="19469"/>
    <cellStyle name="Millares 2 3 5 10 3 2" xfId="25025"/>
    <cellStyle name="Millares 2 3 5 10 3 3" xfId="30519"/>
    <cellStyle name="Millares 2 3 5 10 3 4" xfId="36003"/>
    <cellStyle name="Millares 2 3 5 10 4" xfId="22296"/>
    <cellStyle name="Millares 2 3 5 10 5" xfId="27788"/>
    <cellStyle name="Millares 2 3 5 10 6" xfId="33272"/>
    <cellStyle name="Millares 2 3 5 11" xfId="6632"/>
    <cellStyle name="Millares 2 3 5 11 2" xfId="19520"/>
    <cellStyle name="Millares 2 3 5 11 2 2" xfId="25076"/>
    <cellStyle name="Millares 2 3 5 11 2 3" xfId="30570"/>
    <cellStyle name="Millares 2 3 5 11 2 4" xfId="36054"/>
    <cellStyle name="Millares 2 3 5 11 3" xfId="22347"/>
    <cellStyle name="Millares 2 3 5 11 4" xfId="27841"/>
    <cellStyle name="Millares 2 3 5 11 5" xfId="33325"/>
    <cellStyle name="Millares 2 3 5 2" xfId="2650"/>
    <cellStyle name="Millares 2 3 5 2 2" xfId="2651"/>
    <cellStyle name="Millares 2 3 5 2 2 2" xfId="2652"/>
    <cellStyle name="Millares 2 3 5 2 3" xfId="2653"/>
    <cellStyle name="Millares 2 3 5 3" xfId="2654"/>
    <cellStyle name="Millares 2 3 5 3 2" xfId="2655"/>
    <cellStyle name="Millares 2 3 5 3 3" xfId="2656"/>
    <cellStyle name="Millares 2 3 5 3 4" xfId="2657"/>
    <cellStyle name="Millares 2 3 5 4" xfId="2658"/>
    <cellStyle name="Millares 2 3 5 4 2" xfId="2659"/>
    <cellStyle name="Millares 2 3 5 4 3" xfId="2660"/>
    <cellStyle name="Millares 2 3 5 5" xfId="2661"/>
    <cellStyle name="Millares 2 3 5 5 2" xfId="2662"/>
    <cellStyle name="Millares 2 3 5 6" xfId="2663"/>
    <cellStyle name="Millares 2 3 5 7" xfId="2664"/>
    <cellStyle name="Millares 2 3 5 8" xfId="2665"/>
    <cellStyle name="Millares 2 3 5 9" xfId="6253"/>
    <cellStyle name="Millares 2 3 5 9 2" xfId="11973"/>
    <cellStyle name="Millares 2 3 5 9 3" xfId="19074"/>
    <cellStyle name="Millares 2 3 5 9 3 2" xfId="21982"/>
    <cellStyle name="Millares 2 3 5 9 3 2 2" xfId="27538"/>
    <cellStyle name="Millares 2 3 5 9 3 2 3" xfId="33032"/>
    <cellStyle name="Millares 2 3 5 9 3 2 4" xfId="38516"/>
    <cellStyle name="Millares 2 3 5 9 3 3" xfId="24809"/>
    <cellStyle name="Millares 2 3 5 9 3 4" xfId="30303"/>
    <cellStyle name="Millares 2 3 5 9 3 5" xfId="35787"/>
    <cellStyle name="Millares 2 3 5 9 4" xfId="6705"/>
    <cellStyle name="Millares 2 3 5 9 5" xfId="19362"/>
    <cellStyle name="Millares 2 3 5 9 5 2" xfId="24918"/>
    <cellStyle name="Millares 2 3 5 9 5 3" xfId="30412"/>
    <cellStyle name="Millares 2 3 5 9 5 4" xfId="35896"/>
    <cellStyle name="Millares 2 3 5 9 6" xfId="22189"/>
    <cellStyle name="Millares 2 3 5 9 7" xfId="27681"/>
    <cellStyle name="Millares 2 3 5 9 8" xfId="33165"/>
    <cellStyle name="Millares 2 3 6" xfId="2666"/>
    <cellStyle name="Millares 2 3 6 2" xfId="2667"/>
    <cellStyle name="Millares 2 3 7" xfId="2668"/>
    <cellStyle name="Millares 2 3 8" xfId="2669"/>
    <cellStyle name="Millares 2 3 9" xfId="2670"/>
    <cellStyle name="Millares 2 4" xfId="2671"/>
    <cellStyle name="Millares 2 4 2" xfId="2672"/>
    <cellStyle name="Millares 2 4 2 2" xfId="2673"/>
    <cellStyle name="Millares 2 4 2 2 2" xfId="2674"/>
    <cellStyle name="Millares 2 4 2 3" xfId="2675"/>
    <cellStyle name="Millares 2 4 2 3 2" xfId="2676"/>
    <cellStyle name="Millares 2 4 2 4" xfId="2677"/>
    <cellStyle name="Millares 2 4 2 4 2" xfId="2678"/>
    <cellStyle name="Millares 2 4 2 5" xfId="2679"/>
    <cellStyle name="Millares 2 4 3" xfId="2680"/>
    <cellStyle name="Millares 2 4 4" xfId="2681"/>
    <cellStyle name="Millares 2 4 4 2" xfId="2682"/>
    <cellStyle name="Millares 2 5" xfId="2683"/>
    <cellStyle name="Millares 2 5 2" xfId="2684"/>
    <cellStyle name="Millares 2 5 3" xfId="2685"/>
    <cellStyle name="Millares 2 6" xfId="2686"/>
    <cellStyle name="Millares 2 6 10" xfId="2687"/>
    <cellStyle name="Millares 2 6 11" xfId="2688"/>
    <cellStyle name="Millares 2 6 12" xfId="2689"/>
    <cellStyle name="Millares 2 6 13" xfId="2690"/>
    <cellStyle name="Millares 2 6 14" xfId="2691"/>
    <cellStyle name="Millares 2 6 14 2" xfId="11974"/>
    <cellStyle name="Millares 2 6 15" xfId="6257"/>
    <cellStyle name="Millares 2 6 15 2" xfId="11975"/>
    <cellStyle name="Millares 2 6 15 3" xfId="11571"/>
    <cellStyle name="Millares 2 6 15 3 2" xfId="20824"/>
    <cellStyle name="Millares 2 6 15 3 2 2" xfId="26380"/>
    <cellStyle name="Millares 2 6 15 3 2 3" xfId="31874"/>
    <cellStyle name="Millares 2 6 15 3 2 4" xfId="37358"/>
    <cellStyle name="Millares 2 6 15 3 3" xfId="23651"/>
    <cellStyle name="Millares 2 6 15 3 4" xfId="29145"/>
    <cellStyle name="Millares 2 6 15 3 5" xfId="34629"/>
    <cellStyle name="Millares 2 6 15 4" xfId="6706"/>
    <cellStyle name="Millares 2 6 15 5" xfId="19366"/>
    <cellStyle name="Millares 2 6 15 5 2" xfId="24922"/>
    <cellStyle name="Millares 2 6 15 5 3" xfId="30416"/>
    <cellStyle name="Millares 2 6 15 5 4" xfId="35900"/>
    <cellStyle name="Millares 2 6 15 6" xfId="22193"/>
    <cellStyle name="Millares 2 6 15 7" xfId="27685"/>
    <cellStyle name="Millares 2 6 15 8" xfId="33169"/>
    <cellStyle name="Millares 2 6 16" xfId="6575"/>
    <cellStyle name="Millares 2 6 16 2" xfId="19280"/>
    <cellStyle name="Millares 2 6 16 2 2" xfId="22014"/>
    <cellStyle name="Millares 2 6 16 2 2 2" xfId="27570"/>
    <cellStyle name="Millares 2 6 16 2 2 3" xfId="33064"/>
    <cellStyle name="Millares 2 6 16 2 2 4" xfId="38548"/>
    <cellStyle name="Millares 2 6 16 2 3" xfId="24841"/>
    <cellStyle name="Millares 2 6 16 2 4" xfId="30335"/>
    <cellStyle name="Millares 2 6 16 2 5" xfId="35819"/>
    <cellStyle name="Millares 2 6 16 3" xfId="19470"/>
    <cellStyle name="Millares 2 6 16 3 2" xfId="25026"/>
    <cellStyle name="Millares 2 6 16 3 3" xfId="30520"/>
    <cellStyle name="Millares 2 6 16 3 4" xfId="36004"/>
    <cellStyle name="Millares 2 6 16 4" xfId="22297"/>
    <cellStyle name="Millares 2 6 16 5" xfId="27789"/>
    <cellStyle name="Millares 2 6 16 6" xfId="33273"/>
    <cellStyle name="Millares 2 6 17" xfId="6631"/>
    <cellStyle name="Millares 2 6 17 2" xfId="19519"/>
    <cellStyle name="Millares 2 6 17 2 2" xfId="25075"/>
    <cellStyle name="Millares 2 6 17 2 3" xfId="30569"/>
    <cellStyle name="Millares 2 6 17 2 4" xfId="36053"/>
    <cellStyle name="Millares 2 6 17 3" xfId="22346"/>
    <cellStyle name="Millares 2 6 17 4" xfId="27840"/>
    <cellStyle name="Millares 2 6 17 5" xfId="33324"/>
    <cellStyle name="Millares 2 6 2" xfId="2692"/>
    <cellStyle name="Millares 2 6 2 2" xfId="2693"/>
    <cellStyle name="Millares 2 6 2 2 2" xfId="2694"/>
    <cellStyle name="Millares 2 6 2 2 3" xfId="11976"/>
    <cellStyle name="Millares 2 6 2 3" xfId="2695"/>
    <cellStyle name="Millares 2 6 2 4" xfId="2696"/>
    <cellStyle name="Millares 2 6 3" xfId="2697"/>
    <cellStyle name="Millares 2 6 3 2" xfId="2698"/>
    <cellStyle name="Millares 2 6 3 2 2" xfId="2699"/>
    <cellStyle name="Millares 2 6 3 3" xfId="2700"/>
    <cellStyle name="Millares 2 6 3 3 2" xfId="2701"/>
    <cellStyle name="Millares 2 6 3 4" xfId="2702"/>
    <cellStyle name="Millares 2 6 3 4 2" xfId="2703"/>
    <cellStyle name="Millares 2 6 3 5" xfId="2704"/>
    <cellStyle name="Millares 2 6 4" xfId="2705"/>
    <cellStyle name="Millares 2 6 4 2" xfId="2706"/>
    <cellStyle name="Millares 2 6 4 3" xfId="2707"/>
    <cellStyle name="Millares 2 6 5" xfId="2708"/>
    <cellStyle name="Millares 2 6 5 2" xfId="2709"/>
    <cellStyle name="Millares 2 6 6" xfId="2710"/>
    <cellStyle name="Millares 2 6 6 2" xfId="2711"/>
    <cellStyle name="Millares 2 6 6 3" xfId="2712"/>
    <cellStyle name="Millares 2 6 7" xfId="2713"/>
    <cellStyle name="Millares 2 6 7 2" xfId="2714"/>
    <cellStyle name="Millares 2 6 8" xfId="2715"/>
    <cellStyle name="Millares 2 6 8 2" xfId="2716"/>
    <cellStyle name="Millares 2 6 9" xfId="2717"/>
    <cellStyle name="Millares 2 7" xfId="2718"/>
    <cellStyle name="Millares 2 7 2" xfId="2719"/>
    <cellStyle name="Millares 2 7 3" xfId="2720"/>
    <cellStyle name="Millares 2 8" xfId="2721"/>
    <cellStyle name="Millares 2 8 10" xfId="6252"/>
    <cellStyle name="Millares 2 8 10 2" xfId="11977"/>
    <cellStyle name="Millares 2 8 10 3" xfId="19073"/>
    <cellStyle name="Millares 2 8 10 3 2" xfId="21981"/>
    <cellStyle name="Millares 2 8 10 3 2 2" xfId="27537"/>
    <cellStyle name="Millares 2 8 10 3 2 3" xfId="33031"/>
    <cellStyle name="Millares 2 8 10 3 2 4" xfId="38515"/>
    <cellStyle name="Millares 2 8 10 3 3" xfId="24808"/>
    <cellStyle name="Millares 2 8 10 3 4" xfId="30302"/>
    <cellStyle name="Millares 2 8 10 3 5" xfId="35786"/>
    <cellStyle name="Millares 2 8 10 4" xfId="6707"/>
    <cellStyle name="Millares 2 8 10 5" xfId="19361"/>
    <cellStyle name="Millares 2 8 10 5 2" xfId="24917"/>
    <cellStyle name="Millares 2 8 10 5 3" xfId="30411"/>
    <cellStyle name="Millares 2 8 10 5 4" xfId="35895"/>
    <cellStyle name="Millares 2 8 10 6" xfId="22188"/>
    <cellStyle name="Millares 2 8 10 7" xfId="27680"/>
    <cellStyle name="Millares 2 8 10 8" xfId="33164"/>
    <cellStyle name="Millares 2 8 11" xfId="6576"/>
    <cellStyle name="Millares 2 8 11 2" xfId="19281"/>
    <cellStyle name="Millares 2 8 11 2 2" xfId="22015"/>
    <cellStyle name="Millares 2 8 11 2 2 2" xfId="27571"/>
    <cellStyle name="Millares 2 8 11 2 2 3" xfId="33065"/>
    <cellStyle name="Millares 2 8 11 2 2 4" xfId="38549"/>
    <cellStyle name="Millares 2 8 11 2 3" xfId="24842"/>
    <cellStyle name="Millares 2 8 11 2 4" xfId="30336"/>
    <cellStyle name="Millares 2 8 11 2 5" xfId="35820"/>
    <cellStyle name="Millares 2 8 11 3" xfId="19471"/>
    <cellStyle name="Millares 2 8 11 3 2" xfId="25027"/>
    <cellStyle name="Millares 2 8 11 3 3" xfId="30521"/>
    <cellStyle name="Millares 2 8 11 3 4" xfId="36005"/>
    <cellStyle name="Millares 2 8 11 4" xfId="22298"/>
    <cellStyle name="Millares 2 8 11 5" xfId="27790"/>
    <cellStyle name="Millares 2 8 11 6" xfId="33274"/>
    <cellStyle name="Millares 2 8 12" xfId="6630"/>
    <cellStyle name="Millares 2 8 12 2" xfId="19518"/>
    <cellStyle name="Millares 2 8 12 2 2" xfId="25074"/>
    <cellStyle name="Millares 2 8 12 2 3" xfId="30568"/>
    <cellStyle name="Millares 2 8 12 2 4" xfId="36052"/>
    <cellStyle name="Millares 2 8 12 3" xfId="22345"/>
    <cellStyle name="Millares 2 8 12 4" xfId="27839"/>
    <cellStyle name="Millares 2 8 12 5" xfId="33323"/>
    <cellStyle name="Millares 2 8 2" xfId="2722"/>
    <cellStyle name="Millares 2 8 2 2" xfId="2723"/>
    <cellStyle name="Millares 2 8 2 3" xfId="2724"/>
    <cellStyle name="Millares 2 8 3" xfId="2725"/>
    <cellStyle name="Millares 2 8 3 2" xfId="2726"/>
    <cellStyle name="Millares 2 8 3 2 2" xfId="2727"/>
    <cellStyle name="Millares 2 8 3 3" xfId="2728"/>
    <cellStyle name="Millares 2 8 3 3 2" xfId="2729"/>
    <cellStyle name="Millares 2 8 3 4" xfId="2730"/>
    <cellStyle name="Millares 2 8 3 4 2" xfId="2731"/>
    <cellStyle name="Millares 2 8 3 5" xfId="2732"/>
    <cellStyle name="Millares 2 8 4" xfId="2733"/>
    <cellStyle name="Millares 2 8 4 2" xfId="2734"/>
    <cellStyle name="Millares 2 8 4 3" xfId="2735"/>
    <cellStyle name="Millares 2 8 5" xfId="2736"/>
    <cellStyle name="Millares 2 8 5 2" xfId="2737"/>
    <cellStyle name="Millares 2 8 5 3" xfId="2738"/>
    <cellStyle name="Millares 2 8 6" xfId="2739"/>
    <cellStyle name="Millares 2 8 6 2" xfId="2740"/>
    <cellStyle name="Millares 2 8 6 3" xfId="2741"/>
    <cellStyle name="Millares 2 8 7" xfId="2742"/>
    <cellStyle name="Millares 2 8 8" xfId="2743"/>
    <cellStyle name="Millares 2 8 9" xfId="2744"/>
    <cellStyle name="Millares 2 9" xfId="2745"/>
    <cellStyle name="Millares 2 9 2" xfId="2746"/>
    <cellStyle name="Millares 2 9 3" xfId="2747"/>
    <cellStyle name="Millares 2 9 3 2" xfId="2748"/>
    <cellStyle name="Millares 2 9 3 2 2" xfId="2749"/>
    <cellStyle name="Millares 2 9 3 3" xfId="2750"/>
    <cellStyle name="Millares 2 9 4" xfId="2751"/>
    <cellStyle name="Millares 2 9 4 2" xfId="2752"/>
    <cellStyle name="Millares 2 9 4 2 2" xfId="2753"/>
    <cellStyle name="Millares 2 9 4 3" xfId="2754"/>
    <cellStyle name="Millares 2 9 5" xfId="2755"/>
    <cellStyle name="Millares 2 9 5 2" xfId="2756"/>
    <cellStyle name="Millares 2 9 6" xfId="2757"/>
    <cellStyle name="Millares 2 9 7" xfId="2758"/>
    <cellStyle name="Millares 2 9 8" xfId="2759"/>
    <cellStyle name="Millares 20" xfId="2760"/>
    <cellStyle name="Millares 20 2" xfId="2761"/>
    <cellStyle name="Millares 20 2 2" xfId="2762"/>
    <cellStyle name="Millares 20 2 2 2" xfId="2763"/>
    <cellStyle name="Millares 20 2 3" xfId="2764"/>
    <cellStyle name="Millares 20 3" xfId="2765"/>
    <cellStyle name="Millares 20 3 2" xfId="2766"/>
    <cellStyle name="Millares 20 3 2 2" xfId="2767"/>
    <cellStyle name="Millares 20 3 3" xfId="2768"/>
    <cellStyle name="Millares 20 3 3 2" xfId="2769"/>
    <cellStyle name="Millares 20 3 4" xfId="2770"/>
    <cellStyle name="Millares 20 3 5" xfId="2771"/>
    <cellStyle name="Millares 20 3 6" xfId="2772"/>
    <cellStyle name="Millares 20 4" xfId="2773"/>
    <cellStyle name="Millares 20 4 2" xfId="2774"/>
    <cellStyle name="Millares 20 5" xfId="2775"/>
    <cellStyle name="Millares 20 5 2" xfId="2776"/>
    <cellStyle name="Millares 20 5 3" xfId="2777"/>
    <cellStyle name="Millares 20 6" xfId="2778"/>
    <cellStyle name="Millares 20 6 2" xfId="2779"/>
    <cellStyle name="Millares 20 7" xfId="2780"/>
    <cellStyle name="Millares 20 7 2" xfId="2781"/>
    <cellStyle name="Millares 20 8" xfId="2782"/>
    <cellStyle name="Millares 20 8 2" xfId="2783"/>
    <cellStyle name="Millares 200" xfId="2784"/>
    <cellStyle name="Millares 200 2" xfId="2785"/>
    <cellStyle name="Millares 200 3" xfId="2786"/>
    <cellStyle name="Millares 200 4" xfId="2787"/>
    <cellStyle name="Millares 201" xfId="2788"/>
    <cellStyle name="Millares 201 2" xfId="2789"/>
    <cellStyle name="Millares 201 3" xfId="2790"/>
    <cellStyle name="Millares 201 4" xfId="2791"/>
    <cellStyle name="Millares 202" xfId="2792"/>
    <cellStyle name="Millares 202 2" xfId="2793"/>
    <cellStyle name="Millares 202 2 2" xfId="2794"/>
    <cellStyle name="Millares 202 3" xfId="2795"/>
    <cellStyle name="Millares 202 4" xfId="2796"/>
    <cellStyle name="Millares 203" xfId="2797"/>
    <cellStyle name="Millares 203 2" xfId="2798"/>
    <cellStyle name="Millares 203 2 2" xfId="2799"/>
    <cellStyle name="Millares 203 3" xfId="2800"/>
    <cellStyle name="Millares 203 4" xfId="2801"/>
    <cellStyle name="Millares 204" xfId="2802"/>
    <cellStyle name="Millares 204 2" xfId="2803"/>
    <cellStyle name="Millares 204 3" xfId="2804"/>
    <cellStyle name="Millares 204 4" xfId="2805"/>
    <cellStyle name="Millares 205" xfId="2806"/>
    <cellStyle name="Millares 205 2" xfId="2807"/>
    <cellStyle name="Millares 205 2 2" xfId="2808"/>
    <cellStyle name="Millares 205 2 3" xfId="2809"/>
    <cellStyle name="Millares 205 3" xfId="2810"/>
    <cellStyle name="Millares 205 4" xfId="2811"/>
    <cellStyle name="Millares 205 4 2" xfId="11978"/>
    <cellStyle name="Millares 205 4 3" xfId="14750"/>
    <cellStyle name="Millares 205 5" xfId="2812"/>
    <cellStyle name="Millares 205 6" xfId="14749"/>
    <cellStyle name="Millares 206" xfId="2813"/>
    <cellStyle name="Millares 206 2" xfId="2814"/>
    <cellStyle name="Millares 206 2 2" xfId="2815"/>
    <cellStyle name="Millares 206 2 3" xfId="2816"/>
    <cellStyle name="Millares 206 3" xfId="2817"/>
    <cellStyle name="Millares 206 4" xfId="2818"/>
    <cellStyle name="Millares 206 4 2" xfId="11979"/>
    <cellStyle name="Millares 206 4 3" xfId="14752"/>
    <cellStyle name="Millares 206 5" xfId="2819"/>
    <cellStyle name="Millares 206 6" xfId="14751"/>
    <cellStyle name="Millares 207" xfId="2820"/>
    <cellStyle name="Millares 207 2" xfId="2821"/>
    <cellStyle name="Millares 207 2 2" xfId="2822"/>
    <cellStyle name="Millares 207 3" xfId="2823"/>
    <cellStyle name="Millares 207 4" xfId="2824"/>
    <cellStyle name="Millares 207 4 2" xfId="11981"/>
    <cellStyle name="Millares 207 4 3" xfId="14754"/>
    <cellStyle name="Millares 207 5" xfId="2825"/>
    <cellStyle name="Millares 207 6" xfId="11980"/>
    <cellStyle name="Millares 207 7" xfId="14753"/>
    <cellStyle name="Millares 208" xfId="2826"/>
    <cellStyle name="Millares 208 2" xfId="2827"/>
    <cellStyle name="Millares 208 2 2" xfId="2828"/>
    <cellStyle name="Millares 208 3" xfId="2829"/>
    <cellStyle name="Millares 208 4" xfId="2830"/>
    <cellStyle name="Millares 208 4 2" xfId="11983"/>
    <cellStyle name="Millares 208 4 3" xfId="14756"/>
    <cellStyle name="Millares 208 5" xfId="2831"/>
    <cellStyle name="Millares 208 6" xfId="11982"/>
    <cellStyle name="Millares 208 7" xfId="14755"/>
    <cellStyle name="Millares 209" xfId="2832"/>
    <cellStyle name="Millares 209 2" xfId="2833"/>
    <cellStyle name="Millares 209 2 2" xfId="2834"/>
    <cellStyle name="Millares 209 2 3" xfId="2835"/>
    <cellStyle name="Millares 209 3" xfId="2836"/>
    <cellStyle name="Millares 209 3 2" xfId="11985"/>
    <cellStyle name="Millares 209 3 3" xfId="14758"/>
    <cellStyle name="Millares 209 4" xfId="2837"/>
    <cellStyle name="Millares 209 5" xfId="11984"/>
    <cellStyle name="Millares 209 6" xfId="14757"/>
    <cellStyle name="Millares 21" xfId="2838"/>
    <cellStyle name="Millares 21 2" xfId="2839"/>
    <cellStyle name="Millares 21 2 2" xfId="2840"/>
    <cellStyle name="Millares 21 3" xfId="2841"/>
    <cellStyle name="Millares 210" xfId="2842"/>
    <cellStyle name="Millares 210 2" xfId="2843"/>
    <cellStyle name="Millares 210 2 2" xfId="2844"/>
    <cellStyle name="Millares 210 2 3" xfId="2845"/>
    <cellStyle name="Millares 210 3" xfId="2846"/>
    <cellStyle name="Millares 210 3 2" xfId="11987"/>
    <cellStyle name="Millares 210 3 3" xfId="14760"/>
    <cellStyle name="Millares 210 4" xfId="2847"/>
    <cellStyle name="Millares 210 5" xfId="11986"/>
    <cellStyle name="Millares 210 6" xfId="14759"/>
    <cellStyle name="Millares 211" xfId="2848"/>
    <cellStyle name="Millares 211 2" xfId="2849"/>
    <cellStyle name="Millares 211 3" xfId="2850"/>
    <cellStyle name="Millares 211 3 2" xfId="11989"/>
    <cellStyle name="Millares 211 3 3" xfId="14762"/>
    <cellStyle name="Millares 211 4" xfId="2851"/>
    <cellStyle name="Millares 211 5" xfId="11988"/>
    <cellStyle name="Millares 211 6" xfId="14761"/>
    <cellStyle name="Millares 212" xfId="2852"/>
    <cellStyle name="Millares 212 2" xfId="2853"/>
    <cellStyle name="Millares 212 3" xfId="2854"/>
    <cellStyle name="Millares 212 3 2" xfId="11991"/>
    <cellStyle name="Millares 212 3 3" xfId="14764"/>
    <cellStyle name="Millares 212 4" xfId="2855"/>
    <cellStyle name="Millares 212 5" xfId="11990"/>
    <cellStyle name="Millares 212 6" xfId="14763"/>
    <cellStyle name="Millares 212 7" xfId="39540"/>
    <cellStyle name="Millares 213" xfId="2856"/>
    <cellStyle name="Millares 213 2" xfId="2857"/>
    <cellStyle name="Millares 213 3" xfId="2858"/>
    <cellStyle name="Millares 213 3 2" xfId="11993"/>
    <cellStyle name="Millares 213 3 3" xfId="14766"/>
    <cellStyle name="Millares 213 4" xfId="2859"/>
    <cellStyle name="Millares 213 5" xfId="11992"/>
    <cellStyle name="Millares 213 6" xfId="14765"/>
    <cellStyle name="Millares 214" xfId="2860"/>
    <cellStyle name="Millares 214 2" xfId="2861"/>
    <cellStyle name="Millares 214 3" xfId="2862"/>
    <cellStyle name="Millares 214 3 2" xfId="11995"/>
    <cellStyle name="Millares 214 3 3" xfId="14768"/>
    <cellStyle name="Millares 214 4" xfId="2863"/>
    <cellStyle name="Millares 214 5" xfId="11994"/>
    <cellStyle name="Millares 214 6" xfId="14767"/>
    <cellStyle name="Millares 215" xfId="2864"/>
    <cellStyle name="Millares 215 2" xfId="2865"/>
    <cellStyle name="Millares 215 3" xfId="2866"/>
    <cellStyle name="Millares 215 4" xfId="2867"/>
    <cellStyle name="Millares 216" xfId="2868"/>
    <cellStyle name="Millares 216 2" xfId="2869"/>
    <cellStyle name="Millares 216 3" xfId="2870"/>
    <cellStyle name="Millares 216 4" xfId="2871"/>
    <cellStyle name="Millares 217" xfId="2872"/>
    <cellStyle name="Millares 217 2" xfId="2873"/>
    <cellStyle name="Millares 217 3" xfId="2874"/>
    <cellStyle name="Millares 217 4" xfId="2875"/>
    <cellStyle name="Millares 218" xfId="2876"/>
    <cellStyle name="Millares 218 2" xfId="2877"/>
    <cellStyle name="Millares 218 3" xfId="2878"/>
    <cellStyle name="Millares 218 4" xfId="2879"/>
    <cellStyle name="Millares 219" xfId="2880"/>
    <cellStyle name="Millares 219 2" xfId="2881"/>
    <cellStyle name="Millares 219 3" xfId="2882"/>
    <cellStyle name="Millares 219 4" xfId="2883"/>
    <cellStyle name="Millares 22" xfId="2884"/>
    <cellStyle name="Millares 22 2" xfId="2885"/>
    <cellStyle name="Millares 22 2 2" xfId="2886"/>
    <cellStyle name="Millares 22 2 2 2" xfId="2887"/>
    <cellStyle name="Millares 22 2 3" xfId="2888"/>
    <cellStyle name="Millares 22 3" xfId="2889"/>
    <cellStyle name="Millares 22 3 2" xfId="2890"/>
    <cellStyle name="Millares 22 3 2 2" xfId="2891"/>
    <cellStyle name="Millares 22 3 3" xfId="2892"/>
    <cellStyle name="Millares 22 3 3 2" xfId="2893"/>
    <cellStyle name="Millares 22 3 4" xfId="2894"/>
    <cellStyle name="Millares 22 3 5" xfId="2895"/>
    <cellStyle name="Millares 22 4" xfId="2896"/>
    <cellStyle name="Millares 22 4 2" xfId="2897"/>
    <cellStyle name="Millares 22 5" xfId="2898"/>
    <cellStyle name="Millares 22 5 2" xfId="2899"/>
    <cellStyle name="Millares 22 5 3" xfId="2900"/>
    <cellStyle name="Millares 22 6" xfId="2901"/>
    <cellStyle name="Millares 22 6 2" xfId="2902"/>
    <cellStyle name="Millares 22 7" xfId="2903"/>
    <cellStyle name="Millares 22 7 2" xfId="2904"/>
    <cellStyle name="Millares 22 8" xfId="2905"/>
    <cellStyle name="Millares 220" xfId="2906"/>
    <cellStyle name="Millares 220 2" xfId="2907"/>
    <cellStyle name="Millares 220 3" xfId="2908"/>
    <cellStyle name="Millares 220 4" xfId="2909"/>
    <cellStyle name="Millares 221" xfId="2910"/>
    <cellStyle name="Millares 222" xfId="2911"/>
    <cellStyle name="Millares 222 2" xfId="2912"/>
    <cellStyle name="Millares 222 3" xfId="2913"/>
    <cellStyle name="Millares 223" xfId="2914"/>
    <cellStyle name="Millares 223 2" xfId="2915"/>
    <cellStyle name="Millares 223 3" xfId="2916"/>
    <cellStyle name="Millares 224" xfId="2917"/>
    <cellStyle name="Millares 224 2" xfId="2918"/>
    <cellStyle name="Millares 224 3" xfId="2919"/>
    <cellStyle name="Millares 225" xfId="2920"/>
    <cellStyle name="Millares 225 2" xfId="2921"/>
    <cellStyle name="Millares 225 3" xfId="2922"/>
    <cellStyle name="Millares 226" xfId="2923"/>
    <cellStyle name="Millares 226 2" xfId="2924"/>
    <cellStyle name="Millares 226 3" xfId="2925"/>
    <cellStyle name="Millares 227" xfId="2926"/>
    <cellStyle name="Millares 227 2" xfId="2927"/>
    <cellStyle name="Millares 227 3" xfId="2928"/>
    <cellStyle name="Millares 228" xfId="2929"/>
    <cellStyle name="Millares 228 2" xfId="2930"/>
    <cellStyle name="Millares 228 3" xfId="2931"/>
    <cellStyle name="Millares 229" xfId="2932"/>
    <cellStyle name="Millares 229 2" xfId="2933"/>
    <cellStyle name="Millares 229 3" xfId="2934"/>
    <cellStyle name="Millares 23" xfId="2935"/>
    <cellStyle name="Millares 23 2" xfId="2936"/>
    <cellStyle name="Millares 23 2 2" xfId="2937"/>
    <cellStyle name="Millares 23 3" xfId="2938"/>
    <cellStyle name="Millares 23 3 2" xfId="2939"/>
    <cellStyle name="Millares 23 3 3" xfId="2940"/>
    <cellStyle name="Millares 23 4" xfId="2941"/>
    <cellStyle name="Millares 230" xfId="2942"/>
    <cellStyle name="Millares 230 2" xfId="2943"/>
    <cellStyle name="Millares 230 3" xfId="2944"/>
    <cellStyle name="Millares 231" xfId="2945"/>
    <cellStyle name="Millares 231 2" xfId="2946"/>
    <cellStyle name="Millares 231 3" xfId="2947"/>
    <cellStyle name="Millares 231 4" xfId="2948"/>
    <cellStyle name="Millares 232" xfId="2949"/>
    <cellStyle name="Millares 232 2" xfId="2950"/>
    <cellStyle name="Millares 232 3" xfId="2951"/>
    <cellStyle name="Millares 232 4" xfId="2952"/>
    <cellStyle name="Millares 233" xfId="2953"/>
    <cellStyle name="Millares 233 2" xfId="2954"/>
    <cellStyle name="Millares 233 3" xfId="2955"/>
    <cellStyle name="Millares 234" xfId="2956"/>
    <cellStyle name="Millares 234 2" xfId="2957"/>
    <cellStyle name="Millares 234 3" xfId="2958"/>
    <cellStyle name="Millares 235" xfId="2959"/>
    <cellStyle name="Millares 235 2" xfId="2960"/>
    <cellStyle name="Millares 235 3" xfId="2961"/>
    <cellStyle name="Millares 236" xfId="2962"/>
    <cellStyle name="Millares 236 2" xfId="2963"/>
    <cellStyle name="Millares 236 2 2" xfId="11997"/>
    <cellStyle name="Millares 236 2 3" xfId="14770"/>
    <cellStyle name="Millares 236 3" xfId="2964"/>
    <cellStyle name="Millares 236 4" xfId="11996"/>
    <cellStyle name="Millares 236 5" xfId="14769"/>
    <cellStyle name="Millares 237" xfId="2965"/>
    <cellStyle name="Millares 237 2" xfId="2966"/>
    <cellStyle name="Millares 237 2 2" xfId="11999"/>
    <cellStyle name="Millares 237 2 3" xfId="14772"/>
    <cellStyle name="Millares 237 3" xfId="2967"/>
    <cellStyle name="Millares 237 4" xfId="11998"/>
    <cellStyle name="Millares 237 5" xfId="14771"/>
    <cellStyle name="Millares 238" xfId="2968"/>
    <cellStyle name="Millares 238 2" xfId="2969"/>
    <cellStyle name="Millares 238 3" xfId="2970"/>
    <cellStyle name="Millares 239" xfId="2971"/>
    <cellStyle name="Millares 239 2" xfId="2972"/>
    <cellStyle name="Millares 239 3" xfId="2973"/>
    <cellStyle name="Millares 24" xfId="2974"/>
    <cellStyle name="Millares 24 2" xfId="2975"/>
    <cellStyle name="Millares 24 2 2" xfId="2976"/>
    <cellStyle name="Millares 24 2 2 2" xfId="2977"/>
    <cellStyle name="Millares 24 2 3" xfId="2978"/>
    <cellStyle name="Millares 24 3" xfId="2979"/>
    <cellStyle name="Millares 24 3 2" xfId="2980"/>
    <cellStyle name="Millares 24 3 2 2" xfId="2981"/>
    <cellStyle name="Millares 24 3 3" xfId="2982"/>
    <cellStyle name="Millares 24 3 3 2" xfId="2983"/>
    <cellStyle name="Millares 24 3 4" xfId="2984"/>
    <cellStyle name="Millares 24 3 5" xfId="2985"/>
    <cellStyle name="Millares 24 4" xfId="2986"/>
    <cellStyle name="Millares 24 4 2" xfId="2987"/>
    <cellStyle name="Millares 24 5" xfId="2988"/>
    <cellStyle name="Millares 24 5 2" xfId="2989"/>
    <cellStyle name="Millares 24 6" xfId="2990"/>
    <cellStyle name="Millares 24 6 2" xfId="2991"/>
    <cellStyle name="Millares 24 7" xfId="2992"/>
    <cellStyle name="Millares 24 7 2" xfId="12000"/>
    <cellStyle name="Millares 24 8" xfId="2993"/>
    <cellStyle name="Millares 240" xfId="2994"/>
    <cellStyle name="Millares 240 2" xfId="2995"/>
    <cellStyle name="Millares 240 3" xfId="2996"/>
    <cellStyle name="Millares 241" xfId="2997"/>
    <cellStyle name="Millares 241 2" xfId="2998"/>
    <cellStyle name="Millares 241 3" xfId="2999"/>
    <cellStyle name="Millares 242" xfId="3000"/>
    <cellStyle name="Millares 242 2" xfId="3001"/>
    <cellStyle name="Millares 242 3" xfId="3002"/>
    <cellStyle name="Millares 243" xfId="3003"/>
    <cellStyle name="Millares 243 2" xfId="3004"/>
    <cellStyle name="Millares 243 3" xfId="3005"/>
    <cellStyle name="Millares 244" xfId="3006"/>
    <cellStyle name="Millares 244 2" xfId="3007"/>
    <cellStyle name="Millares 244 3" xfId="3008"/>
    <cellStyle name="Millares 245" xfId="3009"/>
    <cellStyle name="Millares 245 2" xfId="3010"/>
    <cellStyle name="Millares 245 3" xfId="3011"/>
    <cellStyle name="Millares 246" xfId="3012"/>
    <cellStyle name="Millares 246 2" xfId="3013"/>
    <cellStyle name="Millares 246 3" xfId="3014"/>
    <cellStyle name="Millares 247" xfId="3015"/>
    <cellStyle name="Millares 248" xfId="3016"/>
    <cellStyle name="Millares 249" xfId="3017"/>
    <cellStyle name="Millares 25" xfId="3018"/>
    <cellStyle name="Millares 25 2" xfId="3019"/>
    <cellStyle name="Millares 25 2 2" xfId="3020"/>
    <cellStyle name="Millares 25 3" xfId="3021"/>
    <cellStyle name="Millares 250" xfId="3022"/>
    <cellStyle name="Millares 251" xfId="3023"/>
    <cellStyle name="Millares 252" xfId="3024"/>
    <cellStyle name="Millares 253" xfId="3025"/>
    <cellStyle name="Millares 254" xfId="3026"/>
    <cellStyle name="Millares 255" xfId="3027"/>
    <cellStyle name="Millares 256" xfId="3028"/>
    <cellStyle name="Millares 257" xfId="3029"/>
    <cellStyle name="Millares 258" xfId="3030"/>
    <cellStyle name="Millares 259" xfId="3031"/>
    <cellStyle name="Millares 26" xfId="3032"/>
    <cellStyle name="Millares 26 10" xfId="3033"/>
    <cellStyle name="Millares 26 10 2" xfId="3034"/>
    <cellStyle name="Millares 26 10 2 2" xfId="3035"/>
    <cellStyle name="Millares 26 10 3" xfId="3036"/>
    <cellStyle name="Millares 26 10 3 2" xfId="3037"/>
    <cellStyle name="Millares 26 10 4" xfId="3038"/>
    <cellStyle name="Millares 26 10 4 2" xfId="3039"/>
    <cellStyle name="Millares 26 10 5" xfId="3040"/>
    <cellStyle name="Millares 26 11" xfId="3041"/>
    <cellStyle name="Millares 26 11 2" xfId="3042"/>
    <cellStyle name="Millares 26 11 2 2" xfId="3043"/>
    <cellStyle name="Millares 26 11 3" xfId="3044"/>
    <cellStyle name="Millares 26 11 3 2" xfId="3045"/>
    <cellStyle name="Millares 26 11 4" xfId="3046"/>
    <cellStyle name="Millares 26 11 4 2" xfId="3047"/>
    <cellStyle name="Millares 26 11 5" xfId="3048"/>
    <cellStyle name="Millares 26 12" xfId="3049"/>
    <cellStyle name="Millares 26 12 2" xfId="3050"/>
    <cellStyle name="Millares 26 13" xfId="3051"/>
    <cellStyle name="Millares 26 13 2" xfId="3052"/>
    <cellStyle name="Millares 26 13 3" xfId="3053"/>
    <cellStyle name="Millares 26 14" xfId="3054"/>
    <cellStyle name="Millares 26 14 2" xfId="3055"/>
    <cellStyle name="Millares 26 2" xfId="3056"/>
    <cellStyle name="Millares 26 2 2" xfId="3057"/>
    <cellStyle name="Millares 26 2 2 2" xfId="3058"/>
    <cellStyle name="Millares 26 2 3" xfId="3059"/>
    <cellStyle name="Millares 26 2 3 2" xfId="3060"/>
    <cellStyle name="Millares 26 2 3 2 2" xfId="3061"/>
    <cellStyle name="Millares 26 2 3 3" xfId="3062"/>
    <cellStyle name="Millares 26 2 4" xfId="3063"/>
    <cellStyle name="Millares 26 2 4 2" xfId="3064"/>
    <cellStyle name="Millares 26 2 5" xfId="3065"/>
    <cellStyle name="Millares 26 2 5 2" xfId="3066"/>
    <cellStyle name="Millares 26 2 6" xfId="3067"/>
    <cellStyle name="Millares 26 2 6 2" xfId="12005"/>
    <cellStyle name="Millares 26 2 7" xfId="3068"/>
    <cellStyle name="Millares 26 3" xfId="3069"/>
    <cellStyle name="Millares 26 3 2" xfId="3070"/>
    <cellStyle name="Millares 26 3 2 2" xfId="3071"/>
    <cellStyle name="Millares 26 3 3" xfId="3072"/>
    <cellStyle name="Millares 26 3 3 2" xfId="3073"/>
    <cellStyle name="Millares 26 3 4" xfId="3074"/>
    <cellStyle name="Millares 26 3 4 2" xfId="3075"/>
    <cellStyle name="Millares 26 3 5" xfId="3076"/>
    <cellStyle name="Millares 26 4" xfId="3077"/>
    <cellStyle name="Millares 26 4 2" xfId="3078"/>
    <cellStyle name="Millares 26 4 2 2" xfId="3079"/>
    <cellStyle name="Millares 26 4 3" xfId="3080"/>
    <cellStyle name="Millares 26 4 3 2" xfId="3081"/>
    <cellStyle name="Millares 26 4 4" xfId="3082"/>
    <cellStyle name="Millares 26 4 4 2" xfId="3083"/>
    <cellStyle name="Millares 26 4 5" xfId="3084"/>
    <cellStyle name="Millares 26 5" xfId="3085"/>
    <cellStyle name="Millares 26 5 2" xfId="3086"/>
    <cellStyle name="Millares 26 5 2 2" xfId="3087"/>
    <cellStyle name="Millares 26 5 3" xfId="3088"/>
    <cellStyle name="Millares 26 5 3 2" xfId="3089"/>
    <cellStyle name="Millares 26 5 4" xfId="3090"/>
    <cellStyle name="Millares 26 5 4 2" xfId="3091"/>
    <cellStyle name="Millares 26 5 5" xfId="3092"/>
    <cellStyle name="Millares 26 6" xfId="3093"/>
    <cellStyle name="Millares 26 6 2" xfId="3094"/>
    <cellStyle name="Millares 26 6 2 2" xfId="3095"/>
    <cellStyle name="Millares 26 6 3" xfId="3096"/>
    <cellStyle name="Millares 26 6 3 2" xfId="3097"/>
    <cellStyle name="Millares 26 6 4" xfId="3098"/>
    <cellStyle name="Millares 26 6 4 2" xfId="3099"/>
    <cellStyle name="Millares 26 6 5" xfId="3100"/>
    <cellStyle name="Millares 26 7" xfId="3101"/>
    <cellStyle name="Millares 26 7 2" xfId="3102"/>
    <cellStyle name="Millares 26 7 2 2" xfId="3103"/>
    <cellStyle name="Millares 26 7 3" xfId="3104"/>
    <cellStyle name="Millares 26 7 3 2" xfId="3105"/>
    <cellStyle name="Millares 26 7 4" xfId="3106"/>
    <cellStyle name="Millares 26 7 4 2" xfId="3107"/>
    <cellStyle name="Millares 26 7 5" xfId="3108"/>
    <cellStyle name="Millares 26 8" xfId="3109"/>
    <cellStyle name="Millares 26 8 2" xfId="3110"/>
    <cellStyle name="Millares 26 8 2 2" xfId="3111"/>
    <cellStyle name="Millares 26 8 3" xfId="3112"/>
    <cellStyle name="Millares 26 8 3 2" xfId="3113"/>
    <cellStyle name="Millares 26 8 4" xfId="3114"/>
    <cellStyle name="Millares 26 8 4 2" xfId="3115"/>
    <cellStyle name="Millares 26 8 5" xfId="3116"/>
    <cellStyle name="Millares 26 9" xfId="3117"/>
    <cellStyle name="Millares 26 9 2" xfId="3118"/>
    <cellStyle name="Millares 26 9 2 2" xfId="3119"/>
    <cellStyle name="Millares 26 9 3" xfId="3120"/>
    <cellStyle name="Millares 26 9 3 2" xfId="3121"/>
    <cellStyle name="Millares 26 9 4" xfId="3122"/>
    <cellStyle name="Millares 26 9 4 2" xfId="3123"/>
    <cellStyle name="Millares 26 9 5" xfId="3124"/>
    <cellStyle name="Millares 260" xfId="3125"/>
    <cellStyle name="Millares 261" xfId="3126"/>
    <cellStyle name="Millares 262" xfId="3127"/>
    <cellStyle name="Millares 263" xfId="3128"/>
    <cellStyle name="Millares 263 2" xfId="3129"/>
    <cellStyle name="Millares 263 3" xfId="3130"/>
    <cellStyle name="Millares 263 4" xfId="3131"/>
    <cellStyle name="Millares 263 4 2" xfId="12017"/>
    <cellStyle name="Millares 263 4 3" xfId="14773"/>
    <cellStyle name="Millares 264" xfId="3132"/>
    <cellStyle name="Millares 264 2" xfId="3133"/>
    <cellStyle name="Millares 264 3" xfId="3134"/>
    <cellStyle name="Millares 264 4" xfId="3135"/>
    <cellStyle name="Millares 264 4 2" xfId="12018"/>
    <cellStyle name="Millares 264 4 3" xfId="14774"/>
    <cellStyle name="Millares 265" xfId="3136"/>
    <cellStyle name="Millares 265 2" xfId="3137"/>
    <cellStyle name="Millares 265 3" xfId="3138"/>
    <cellStyle name="Millares 265 4" xfId="3139"/>
    <cellStyle name="Millares 265 4 2" xfId="12019"/>
    <cellStyle name="Millares 265 4 3" xfId="14775"/>
    <cellStyle name="Millares 266" xfId="3140"/>
    <cellStyle name="Millares 266 2" xfId="3141"/>
    <cellStyle name="Millares 266 3" xfId="3142"/>
    <cellStyle name="Millares 266 4" xfId="3143"/>
    <cellStyle name="Millares 266 4 2" xfId="12020"/>
    <cellStyle name="Millares 266 4 3" xfId="14776"/>
    <cellStyle name="Millares 267" xfId="3144"/>
    <cellStyle name="Millares 267 2" xfId="3145"/>
    <cellStyle name="Millares 267 3" xfId="3146"/>
    <cellStyle name="Millares 267 4" xfId="3147"/>
    <cellStyle name="Millares 267 4 2" xfId="12021"/>
    <cellStyle name="Millares 267 4 3" xfId="14777"/>
    <cellStyle name="Millares 268" xfId="3148"/>
    <cellStyle name="Millares 268 2" xfId="3149"/>
    <cellStyle name="Millares 268 3" xfId="3150"/>
    <cellStyle name="Millares 268 4" xfId="3151"/>
    <cellStyle name="Millares 268 4 2" xfId="12022"/>
    <cellStyle name="Millares 268 4 3" xfId="14778"/>
    <cellStyle name="Millares 269" xfId="3152"/>
    <cellStyle name="Millares 269 2" xfId="3153"/>
    <cellStyle name="Millares 269 3" xfId="3154"/>
    <cellStyle name="Millares 269 4" xfId="3155"/>
    <cellStyle name="Millares 269 4 2" xfId="12023"/>
    <cellStyle name="Millares 269 4 3" xfId="14779"/>
    <cellStyle name="Millares 27" xfId="3156"/>
    <cellStyle name="Millares 27 2" xfId="3157"/>
    <cellStyle name="Millares 27 2 2" xfId="3158"/>
    <cellStyle name="Millares 27 3" xfId="3159"/>
    <cellStyle name="Millares 270" xfId="3160"/>
    <cellStyle name="Millares 270 2" xfId="3161"/>
    <cellStyle name="Millares 270 3" xfId="3162"/>
    <cellStyle name="Millares 270 3 2" xfId="12024"/>
    <cellStyle name="Millares 270 3 3" xfId="14780"/>
    <cellStyle name="Millares 271" xfId="3163"/>
    <cellStyle name="Millares 271 2" xfId="3164"/>
    <cellStyle name="Millares 271 3" xfId="3165"/>
    <cellStyle name="Millares 271 3 2" xfId="12025"/>
    <cellStyle name="Millares 271 3 3" xfId="14781"/>
    <cellStyle name="Millares 272" xfId="3166"/>
    <cellStyle name="Millares 272 2" xfId="3167"/>
    <cellStyle name="Millares 272 3" xfId="3168"/>
    <cellStyle name="Millares 272 3 2" xfId="12026"/>
    <cellStyle name="Millares 272 3 3" xfId="14782"/>
    <cellStyle name="Millares 273" xfId="3169"/>
    <cellStyle name="Millares 273 2" xfId="3170"/>
    <cellStyle name="Millares 273 3" xfId="3171"/>
    <cellStyle name="Millares 273 3 2" xfId="12027"/>
    <cellStyle name="Millares 273 3 3" xfId="14783"/>
    <cellStyle name="Millares 274" xfId="3172"/>
    <cellStyle name="Millares 274 2" xfId="3173"/>
    <cellStyle name="Millares 274 3" xfId="3174"/>
    <cellStyle name="Millares 274 3 2" xfId="12028"/>
    <cellStyle name="Millares 274 3 3" xfId="14784"/>
    <cellStyle name="Millares 275" xfId="3175"/>
    <cellStyle name="Millares 275 2" xfId="3176"/>
    <cellStyle name="Millares 275 3" xfId="3177"/>
    <cellStyle name="Millares 275 3 2" xfId="12029"/>
    <cellStyle name="Millares 275 3 3" xfId="14785"/>
    <cellStyle name="Millares 276" xfId="3178"/>
    <cellStyle name="Millares 276 2" xfId="3179"/>
    <cellStyle name="Millares 276 3" xfId="3180"/>
    <cellStyle name="Millares 276 3 2" xfId="12030"/>
    <cellStyle name="Millares 276 3 3" xfId="14786"/>
    <cellStyle name="Millares 277" xfId="3181"/>
    <cellStyle name="Millares 277 2" xfId="3182"/>
    <cellStyle name="Millares 277 3" xfId="3183"/>
    <cellStyle name="Millares 277 3 2" xfId="12031"/>
    <cellStyle name="Millares 277 3 3" xfId="14787"/>
    <cellStyle name="Millares 278" xfId="3184"/>
    <cellStyle name="Millares 278 2" xfId="3185"/>
    <cellStyle name="Millares 278 3" xfId="3186"/>
    <cellStyle name="Millares 278 3 2" xfId="12032"/>
    <cellStyle name="Millares 278 3 3" xfId="14788"/>
    <cellStyle name="Millares 279" xfId="3187"/>
    <cellStyle name="Millares 279 2" xfId="3188"/>
    <cellStyle name="Millares 279 3" xfId="3189"/>
    <cellStyle name="Millares 279 3 2" xfId="12033"/>
    <cellStyle name="Millares 279 3 3" xfId="14789"/>
    <cellStyle name="Millares 28" xfId="3190"/>
    <cellStyle name="Millares 28 2" xfId="3191"/>
    <cellStyle name="Millares 28 2 2" xfId="3192"/>
    <cellStyle name="Millares 28 2 2 2" xfId="3193"/>
    <cellStyle name="Millares 28 2 3" xfId="3194"/>
    <cellStyle name="Millares 28 3" xfId="3195"/>
    <cellStyle name="Millares 28 3 2" xfId="3196"/>
    <cellStyle name="Millares 28 3 2 2" xfId="3197"/>
    <cellStyle name="Millares 28 3 3" xfId="3198"/>
    <cellStyle name="Millares 28 3 3 2" xfId="3199"/>
    <cellStyle name="Millares 28 3 4" xfId="3200"/>
    <cellStyle name="Millares 28 3 5" xfId="3201"/>
    <cellStyle name="Millares 28 4" xfId="3202"/>
    <cellStyle name="Millares 28 4 2" xfId="3203"/>
    <cellStyle name="Millares 28 5" xfId="3204"/>
    <cellStyle name="Millares 28 5 2" xfId="3205"/>
    <cellStyle name="Millares 28 6" xfId="3206"/>
    <cellStyle name="Millares 28 6 2" xfId="3207"/>
    <cellStyle name="Millares 28 7" xfId="3208"/>
    <cellStyle name="Millares 28 7 2" xfId="3209"/>
    <cellStyle name="Millares 28 8" xfId="3210"/>
    <cellStyle name="Millares 280" xfId="3211"/>
    <cellStyle name="Millares 280 2" xfId="3212"/>
    <cellStyle name="Millares 280 3" xfId="3213"/>
    <cellStyle name="Millares 280 3 2" xfId="12034"/>
    <cellStyle name="Millares 280 3 3" xfId="14790"/>
    <cellStyle name="Millares 281" xfId="3214"/>
    <cellStyle name="Millares 281 2" xfId="3215"/>
    <cellStyle name="Millares 281 2 2" xfId="12035"/>
    <cellStyle name="Millares 281 2 3" xfId="14791"/>
    <cellStyle name="Millares 282" xfId="3216"/>
    <cellStyle name="Millares 282 2" xfId="3217"/>
    <cellStyle name="Millares 282 2 2" xfId="12036"/>
    <cellStyle name="Millares 282 2 3" xfId="14792"/>
    <cellStyle name="Millares 283" xfId="3218"/>
    <cellStyle name="Millares 283 2" xfId="3219"/>
    <cellStyle name="Millares 283 2 2" xfId="12037"/>
    <cellStyle name="Millares 283 2 3" xfId="14793"/>
    <cellStyle name="Millares 284" xfId="3220"/>
    <cellStyle name="Millares 284 2" xfId="3221"/>
    <cellStyle name="Millares 284 2 2" xfId="12038"/>
    <cellStyle name="Millares 284 2 3" xfId="14794"/>
    <cellStyle name="Millares 285" xfId="3222"/>
    <cellStyle name="Millares 285 2" xfId="3223"/>
    <cellStyle name="Millares 285 2 2" xfId="12039"/>
    <cellStyle name="Millares 285 2 3" xfId="14795"/>
    <cellStyle name="Millares 286" xfId="3224"/>
    <cellStyle name="Millares 286 2" xfId="3225"/>
    <cellStyle name="Millares 286 2 2" xfId="12040"/>
    <cellStyle name="Millares 286 2 3" xfId="14796"/>
    <cellStyle name="Millares 287" xfId="3226"/>
    <cellStyle name="Millares 287 2" xfId="3227"/>
    <cellStyle name="Millares 287 2 2" xfId="12041"/>
    <cellStyle name="Millares 287 2 3" xfId="14797"/>
    <cellStyle name="Millares 288" xfId="3228"/>
    <cellStyle name="Millares 288 2" xfId="3229"/>
    <cellStyle name="Millares 288 2 2" xfId="12042"/>
    <cellStyle name="Millares 288 2 3" xfId="14798"/>
    <cellStyle name="Millares 289" xfId="3230"/>
    <cellStyle name="Millares 289 2" xfId="3231"/>
    <cellStyle name="Millares 29" xfId="3232"/>
    <cellStyle name="Millares 29 10" xfId="3233"/>
    <cellStyle name="Millares 29 10 2" xfId="3234"/>
    <cellStyle name="Millares 29 10 2 2" xfId="3235"/>
    <cellStyle name="Millares 29 10 3" xfId="3236"/>
    <cellStyle name="Millares 29 10 3 2" xfId="3237"/>
    <cellStyle name="Millares 29 10 4" xfId="3238"/>
    <cellStyle name="Millares 29 10 4 2" xfId="3239"/>
    <cellStyle name="Millares 29 10 5" xfId="3240"/>
    <cellStyle name="Millares 29 11" xfId="3241"/>
    <cellStyle name="Millares 29 11 2" xfId="3242"/>
    <cellStyle name="Millares 29 12" xfId="3243"/>
    <cellStyle name="Millares 29 12 2" xfId="3244"/>
    <cellStyle name="Millares 29 12 3" xfId="3245"/>
    <cellStyle name="Millares 29 13" xfId="3246"/>
    <cellStyle name="Millares 29 2" xfId="3247"/>
    <cellStyle name="Millares 29 2 2" xfId="3248"/>
    <cellStyle name="Millares 29 2 2 2" xfId="3249"/>
    <cellStyle name="Millares 29 2 3" xfId="3250"/>
    <cellStyle name="Millares 29 2 3 2" xfId="3251"/>
    <cellStyle name="Millares 29 2 3 2 2" xfId="3252"/>
    <cellStyle name="Millares 29 2 3 3" xfId="3253"/>
    <cellStyle name="Millares 29 2 4" xfId="3254"/>
    <cellStyle name="Millares 29 2 4 2" xfId="3255"/>
    <cellStyle name="Millares 29 2 5" xfId="3256"/>
    <cellStyle name="Millares 29 2 5 2" xfId="3257"/>
    <cellStyle name="Millares 29 2 6" xfId="3258"/>
    <cellStyle name="Millares 29 2 6 2" xfId="12043"/>
    <cellStyle name="Millares 29 2 7" xfId="3259"/>
    <cellStyle name="Millares 29 3" xfId="3260"/>
    <cellStyle name="Millares 29 3 2" xfId="3261"/>
    <cellStyle name="Millares 29 3 2 2" xfId="3262"/>
    <cellStyle name="Millares 29 3 3" xfId="3263"/>
    <cellStyle name="Millares 29 3 3 2" xfId="3264"/>
    <cellStyle name="Millares 29 3 4" xfId="3265"/>
    <cellStyle name="Millares 29 3 4 2" xfId="3266"/>
    <cellStyle name="Millares 29 3 5" xfId="3267"/>
    <cellStyle name="Millares 29 4" xfId="3268"/>
    <cellStyle name="Millares 29 4 2" xfId="3269"/>
    <cellStyle name="Millares 29 4 2 2" xfId="3270"/>
    <cellStyle name="Millares 29 4 3" xfId="3271"/>
    <cellStyle name="Millares 29 4 3 2" xfId="3272"/>
    <cellStyle name="Millares 29 4 4" xfId="3273"/>
    <cellStyle name="Millares 29 4 4 2" xfId="3274"/>
    <cellStyle name="Millares 29 4 5" xfId="3275"/>
    <cellStyle name="Millares 29 5" xfId="3276"/>
    <cellStyle name="Millares 29 5 2" xfId="3277"/>
    <cellStyle name="Millares 29 5 2 2" xfId="3278"/>
    <cellStyle name="Millares 29 5 3" xfId="3279"/>
    <cellStyle name="Millares 29 5 3 2" xfId="3280"/>
    <cellStyle name="Millares 29 5 4" xfId="3281"/>
    <cellStyle name="Millares 29 5 4 2" xfId="3282"/>
    <cellStyle name="Millares 29 5 5" xfId="3283"/>
    <cellStyle name="Millares 29 6" xfId="3284"/>
    <cellStyle name="Millares 29 6 2" xfId="3285"/>
    <cellStyle name="Millares 29 6 2 2" xfId="3286"/>
    <cellStyle name="Millares 29 6 3" xfId="3287"/>
    <cellStyle name="Millares 29 6 3 2" xfId="3288"/>
    <cellStyle name="Millares 29 6 4" xfId="3289"/>
    <cellStyle name="Millares 29 6 4 2" xfId="3290"/>
    <cellStyle name="Millares 29 6 5" xfId="3291"/>
    <cellStyle name="Millares 29 7" xfId="3292"/>
    <cellStyle name="Millares 29 7 2" xfId="3293"/>
    <cellStyle name="Millares 29 7 2 2" xfId="3294"/>
    <cellStyle name="Millares 29 7 3" xfId="3295"/>
    <cellStyle name="Millares 29 7 3 2" xfId="3296"/>
    <cellStyle name="Millares 29 7 4" xfId="3297"/>
    <cellStyle name="Millares 29 7 4 2" xfId="3298"/>
    <cellStyle name="Millares 29 7 5" xfId="3299"/>
    <cellStyle name="Millares 29 8" xfId="3300"/>
    <cellStyle name="Millares 29 8 2" xfId="3301"/>
    <cellStyle name="Millares 29 8 2 2" xfId="3302"/>
    <cellStyle name="Millares 29 8 3" xfId="3303"/>
    <cellStyle name="Millares 29 8 3 2" xfId="3304"/>
    <cellStyle name="Millares 29 8 4" xfId="3305"/>
    <cellStyle name="Millares 29 8 4 2" xfId="3306"/>
    <cellStyle name="Millares 29 8 5" xfId="3307"/>
    <cellStyle name="Millares 29 9" xfId="3308"/>
    <cellStyle name="Millares 29 9 2" xfId="3309"/>
    <cellStyle name="Millares 29 9 2 2" xfId="3310"/>
    <cellStyle name="Millares 29 9 3" xfId="3311"/>
    <cellStyle name="Millares 29 9 3 2" xfId="3312"/>
    <cellStyle name="Millares 29 9 4" xfId="3313"/>
    <cellStyle name="Millares 29 9 4 2" xfId="3314"/>
    <cellStyle name="Millares 29 9 5" xfId="3315"/>
    <cellStyle name="Millares 290" xfId="3316"/>
    <cellStyle name="Millares 290 2" xfId="3317"/>
    <cellStyle name="Millares 291" xfId="3318"/>
    <cellStyle name="Millares 291 2" xfId="3319"/>
    <cellStyle name="Millares 292" xfId="3320"/>
    <cellStyle name="Millares 292 2" xfId="3321"/>
    <cellStyle name="Millares 293" xfId="3322"/>
    <cellStyle name="Millares 293 2" xfId="3323"/>
    <cellStyle name="Millares 294" xfId="3324"/>
    <cellStyle name="Millares 294 2" xfId="3325"/>
    <cellStyle name="Millares 295" xfId="3326"/>
    <cellStyle name="Millares 295 2" xfId="3327"/>
    <cellStyle name="Millares 296" xfId="3328"/>
    <cellStyle name="Millares 296 2" xfId="3329"/>
    <cellStyle name="Millares 297" xfId="3330"/>
    <cellStyle name="Millares 297 2" xfId="3331"/>
    <cellStyle name="Millares 298" xfId="3332"/>
    <cellStyle name="Millares 298 2" xfId="3333"/>
    <cellStyle name="Millares 299" xfId="3334"/>
    <cellStyle name="Millares 299 2" xfId="3335"/>
    <cellStyle name="Millares 3" xfId="3336"/>
    <cellStyle name="Millares 3 2" xfId="3337"/>
    <cellStyle name="Millares 3 2 2" xfId="3338"/>
    <cellStyle name="Millares 3 2 3" xfId="3339"/>
    <cellStyle name="Millares 3 2 4" xfId="3340"/>
    <cellStyle name="Millares 3 3" xfId="3341"/>
    <cellStyle name="Millares 3 3 2" xfId="3342"/>
    <cellStyle name="Millares 3 3 3" xfId="3343"/>
    <cellStyle name="Millares 3 3 4" xfId="3344"/>
    <cellStyle name="Millares 3 4" xfId="3345"/>
    <cellStyle name="Millares 3 4 2" xfId="3346"/>
    <cellStyle name="Millares 3 5" xfId="3347"/>
    <cellStyle name="Millares 3 5 2" xfId="3348"/>
    <cellStyle name="Millares 3 5 3" xfId="3349"/>
    <cellStyle name="Millares 3 5 3 2" xfId="12044"/>
    <cellStyle name="Millares 3 5 3 3" xfId="14799"/>
    <cellStyle name="Millares 3 6" xfId="3350"/>
    <cellStyle name="Millares 3 7" xfId="3351"/>
    <cellStyle name="Millares 3 7 2" xfId="3352"/>
    <cellStyle name="Millares 3 8" xfId="3353"/>
    <cellStyle name="Millares 3 8 2" xfId="3354"/>
    <cellStyle name="Millares 3 8 3" xfId="14800"/>
    <cellStyle name="Millares 3 9" xfId="3355"/>
    <cellStyle name="Millares 3 9 2" xfId="12045"/>
    <cellStyle name="Millares 3 9 3" xfId="14801"/>
    <cellStyle name="Millares 30" xfId="3356"/>
    <cellStyle name="Millares 30 10" xfId="3357"/>
    <cellStyle name="Millares 30 10 2" xfId="3358"/>
    <cellStyle name="Millares 30 10 2 2" xfId="3359"/>
    <cellStyle name="Millares 30 10 3" xfId="3360"/>
    <cellStyle name="Millares 30 10 3 2" xfId="3361"/>
    <cellStyle name="Millares 30 10 4" xfId="3362"/>
    <cellStyle name="Millares 30 10 4 2" xfId="3363"/>
    <cellStyle name="Millares 30 10 5" xfId="3364"/>
    <cellStyle name="Millares 30 11" xfId="3365"/>
    <cellStyle name="Millares 30 11 2" xfId="3366"/>
    <cellStyle name="Millares 30 12" xfId="3367"/>
    <cellStyle name="Millares 30 2" xfId="3368"/>
    <cellStyle name="Millares 30 2 2" xfId="3369"/>
    <cellStyle name="Millares 30 2 2 2" xfId="3370"/>
    <cellStyle name="Millares 30 2 3" xfId="3371"/>
    <cellStyle name="Millares 30 2 3 2" xfId="3372"/>
    <cellStyle name="Millares 30 2 3 2 2" xfId="3373"/>
    <cellStyle name="Millares 30 2 3 3" xfId="3374"/>
    <cellStyle name="Millares 30 2 4" xfId="3375"/>
    <cellStyle name="Millares 30 2 4 2" xfId="3376"/>
    <cellStyle name="Millares 30 2 5" xfId="3377"/>
    <cellStyle name="Millares 30 2 5 2" xfId="3378"/>
    <cellStyle name="Millares 30 2 6" xfId="3379"/>
    <cellStyle name="Millares 30 2 6 2" xfId="12046"/>
    <cellStyle name="Millares 30 2 7" xfId="3380"/>
    <cellStyle name="Millares 30 3" xfId="3381"/>
    <cellStyle name="Millares 30 3 2" xfId="3382"/>
    <cellStyle name="Millares 30 3 2 2" xfId="3383"/>
    <cellStyle name="Millares 30 3 3" xfId="3384"/>
    <cellStyle name="Millares 30 3 3 2" xfId="3385"/>
    <cellStyle name="Millares 30 3 4" xfId="3386"/>
    <cellStyle name="Millares 30 3 4 2" xfId="3387"/>
    <cellStyle name="Millares 30 3 5" xfId="3388"/>
    <cellStyle name="Millares 30 4" xfId="3389"/>
    <cellStyle name="Millares 30 4 2" xfId="3390"/>
    <cellStyle name="Millares 30 4 2 2" xfId="3391"/>
    <cellStyle name="Millares 30 4 3" xfId="3392"/>
    <cellStyle name="Millares 30 4 3 2" xfId="3393"/>
    <cellStyle name="Millares 30 4 4" xfId="3394"/>
    <cellStyle name="Millares 30 4 4 2" xfId="3395"/>
    <cellStyle name="Millares 30 4 5" xfId="3396"/>
    <cellStyle name="Millares 30 5" xfId="3397"/>
    <cellStyle name="Millares 30 5 2" xfId="3398"/>
    <cellStyle name="Millares 30 5 2 2" xfId="3399"/>
    <cellStyle name="Millares 30 5 3" xfId="3400"/>
    <cellStyle name="Millares 30 5 3 2" xfId="3401"/>
    <cellStyle name="Millares 30 5 4" xfId="3402"/>
    <cellStyle name="Millares 30 5 4 2" xfId="3403"/>
    <cellStyle name="Millares 30 5 5" xfId="3404"/>
    <cellStyle name="Millares 30 6" xfId="3405"/>
    <cellStyle name="Millares 30 6 2" xfId="3406"/>
    <cellStyle name="Millares 30 6 2 2" xfId="3407"/>
    <cellStyle name="Millares 30 6 3" xfId="3408"/>
    <cellStyle name="Millares 30 6 3 2" xfId="3409"/>
    <cellStyle name="Millares 30 6 4" xfId="3410"/>
    <cellStyle name="Millares 30 6 4 2" xfId="3411"/>
    <cellStyle name="Millares 30 6 5" xfId="3412"/>
    <cellStyle name="Millares 30 7" xfId="3413"/>
    <cellStyle name="Millares 30 7 2" xfId="3414"/>
    <cellStyle name="Millares 30 7 2 2" xfId="3415"/>
    <cellStyle name="Millares 30 7 3" xfId="3416"/>
    <cellStyle name="Millares 30 7 3 2" xfId="3417"/>
    <cellStyle name="Millares 30 7 4" xfId="3418"/>
    <cellStyle name="Millares 30 7 4 2" xfId="3419"/>
    <cellStyle name="Millares 30 7 5" xfId="3420"/>
    <cellStyle name="Millares 30 8" xfId="3421"/>
    <cellStyle name="Millares 30 8 2" xfId="3422"/>
    <cellStyle name="Millares 30 8 2 2" xfId="3423"/>
    <cellStyle name="Millares 30 8 3" xfId="3424"/>
    <cellStyle name="Millares 30 8 3 2" xfId="3425"/>
    <cellStyle name="Millares 30 8 4" xfId="3426"/>
    <cellStyle name="Millares 30 8 4 2" xfId="3427"/>
    <cellStyle name="Millares 30 8 5" xfId="3428"/>
    <cellStyle name="Millares 30 9" xfId="3429"/>
    <cellStyle name="Millares 30 9 2" xfId="3430"/>
    <cellStyle name="Millares 30 9 2 2" xfId="3431"/>
    <cellStyle name="Millares 30 9 3" xfId="3432"/>
    <cellStyle name="Millares 30 9 3 2" xfId="3433"/>
    <cellStyle name="Millares 30 9 4" xfId="3434"/>
    <cellStyle name="Millares 30 9 4 2" xfId="3435"/>
    <cellStyle name="Millares 30 9 5" xfId="3436"/>
    <cellStyle name="Millares 300" xfId="3437"/>
    <cellStyle name="Millares 300 2" xfId="3438"/>
    <cellStyle name="Millares 301" xfId="3439"/>
    <cellStyle name="Millares 301 2" xfId="3440"/>
    <cellStyle name="Millares 302" xfId="3441"/>
    <cellStyle name="Millares 302 2" xfId="3442"/>
    <cellStyle name="Millares 303" xfId="3443"/>
    <cellStyle name="Millares 303 2" xfId="3444"/>
    <cellStyle name="Millares 304" xfId="3445"/>
    <cellStyle name="Millares 304 2" xfId="3446"/>
    <cellStyle name="Millares 305" xfId="3447"/>
    <cellStyle name="Millares 305 2" xfId="3448"/>
    <cellStyle name="Millares 306" xfId="3449"/>
    <cellStyle name="Millares 306 2" xfId="3450"/>
    <cellStyle name="Millares 307" xfId="3451"/>
    <cellStyle name="Millares 307 2" xfId="3452"/>
    <cellStyle name="Millares 308" xfId="3453"/>
    <cellStyle name="Millares 308 2" xfId="3454"/>
    <cellStyle name="Millares 309" xfId="3455"/>
    <cellStyle name="Millares 309 2" xfId="3456"/>
    <cellStyle name="Millares 31" xfId="3457"/>
    <cellStyle name="Millares 31 10" xfId="3458"/>
    <cellStyle name="Millares 31 10 2" xfId="3459"/>
    <cellStyle name="Millares 31 10 2 2" xfId="3460"/>
    <cellStyle name="Millares 31 10 3" xfId="3461"/>
    <cellStyle name="Millares 31 10 3 2" xfId="3462"/>
    <cellStyle name="Millares 31 10 4" xfId="3463"/>
    <cellStyle name="Millares 31 10 4 2" xfId="3464"/>
    <cellStyle name="Millares 31 10 5" xfId="3465"/>
    <cellStyle name="Millares 31 11" xfId="3466"/>
    <cellStyle name="Millares 31 11 2" xfId="3467"/>
    <cellStyle name="Millares 31 12" xfId="3468"/>
    <cellStyle name="Millares 31 2" xfId="3469"/>
    <cellStyle name="Millares 31 2 2" xfId="3470"/>
    <cellStyle name="Millares 31 2 2 2" xfId="3471"/>
    <cellStyle name="Millares 31 2 3" xfId="3472"/>
    <cellStyle name="Millares 31 2 3 2" xfId="3473"/>
    <cellStyle name="Millares 31 2 3 2 2" xfId="3474"/>
    <cellStyle name="Millares 31 2 3 3" xfId="3475"/>
    <cellStyle name="Millares 31 2 4" xfId="3476"/>
    <cellStyle name="Millares 31 2 4 2" xfId="3477"/>
    <cellStyle name="Millares 31 2 5" xfId="3478"/>
    <cellStyle name="Millares 31 2 5 2" xfId="3479"/>
    <cellStyle name="Millares 31 2 6" xfId="3480"/>
    <cellStyle name="Millares 31 2 6 2" xfId="12047"/>
    <cellStyle name="Millares 31 2 7" xfId="3481"/>
    <cellStyle name="Millares 31 3" xfId="3482"/>
    <cellStyle name="Millares 31 3 2" xfId="3483"/>
    <cellStyle name="Millares 31 3 2 2" xfId="3484"/>
    <cellStyle name="Millares 31 3 3" xfId="3485"/>
    <cellStyle name="Millares 31 3 3 2" xfId="3486"/>
    <cellStyle name="Millares 31 3 4" xfId="3487"/>
    <cellStyle name="Millares 31 3 4 2" xfId="3488"/>
    <cellStyle name="Millares 31 3 5" xfId="3489"/>
    <cellStyle name="Millares 31 4" xfId="3490"/>
    <cellStyle name="Millares 31 4 2" xfId="3491"/>
    <cellStyle name="Millares 31 4 2 2" xfId="3492"/>
    <cellStyle name="Millares 31 4 3" xfId="3493"/>
    <cellStyle name="Millares 31 4 3 2" xfId="3494"/>
    <cellStyle name="Millares 31 4 4" xfId="3495"/>
    <cellStyle name="Millares 31 4 4 2" xfId="3496"/>
    <cellStyle name="Millares 31 4 5" xfId="3497"/>
    <cellStyle name="Millares 31 5" xfId="3498"/>
    <cellStyle name="Millares 31 5 2" xfId="3499"/>
    <cellStyle name="Millares 31 5 2 2" xfId="3500"/>
    <cellStyle name="Millares 31 5 3" xfId="3501"/>
    <cellStyle name="Millares 31 5 3 2" xfId="3502"/>
    <cellStyle name="Millares 31 5 4" xfId="3503"/>
    <cellStyle name="Millares 31 5 4 2" xfId="3504"/>
    <cellStyle name="Millares 31 5 5" xfId="3505"/>
    <cellStyle name="Millares 31 6" xfId="3506"/>
    <cellStyle name="Millares 31 6 2" xfId="3507"/>
    <cellStyle name="Millares 31 6 2 2" xfId="3508"/>
    <cellStyle name="Millares 31 6 3" xfId="3509"/>
    <cellStyle name="Millares 31 6 3 2" xfId="3510"/>
    <cellStyle name="Millares 31 6 4" xfId="3511"/>
    <cellStyle name="Millares 31 6 4 2" xfId="3512"/>
    <cellStyle name="Millares 31 6 5" xfId="3513"/>
    <cellStyle name="Millares 31 7" xfId="3514"/>
    <cellStyle name="Millares 31 7 2" xfId="3515"/>
    <cellStyle name="Millares 31 7 2 2" xfId="3516"/>
    <cellStyle name="Millares 31 7 3" xfId="3517"/>
    <cellStyle name="Millares 31 7 3 2" xfId="3518"/>
    <cellStyle name="Millares 31 7 4" xfId="3519"/>
    <cellStyle name="Millares 31 7 4 2" xfId="3520"/>
    <cellStyle name="Millares 31 7 5" xfId="3521"/>
    <cellStyle name="Millares 31 8" xfId="3522"/>
    <cellStyle name="Millares 31 8 2" xfId="3523"/>
    <cellStyle name="Millares 31 8 2 2" xfId="3524"/>
    <cellStyle name="Millares 31 8 3" xfId="3525"/>
    <cellStyle name="Millares 31 8 3 2" xfId="3526"/>
    <cellStyle name="Millares 31 8 4" xfId="3527"/>
    <cellStyle name="Millares 31 8 4 2" xfId="3528"/>
    <cellStyle name="Millares 31 8 5" xfId="3529"/>
    <cellStyle name="Millares 31 9" xfId="3530"/>
    <cellStyle name="Millares 31 9 2" xfId="3531"/>
    <cellStyle name="Millares 31 9 2 2" xfId="3532"/>
    <cellStyle name="Millares 31 9 3" xfId="3533"/>
    <cellStyle name="Millares 31 9 3 2" xfId="3534"/>
    <cellStyle name="Millares 31 9 4" xfId="3535"/>
    <cellStyle name="Millares 31 9 4 2" xfId="3536"/>
    <cellStyle name="Millares 31 9 5" xfId="3537"/>
    <cellStyle name="Millares 310" xfId="3538"/>
    <cellStyle name="Millares 311" xfId="3539"/>
    <cellStyle name="Millares 312" xfId="3540"/>
    <cellStyle name="Millares 313" xfId="3541"/>
    <cellStyle name="Millares 314" xfId="3542"/>
    <cellStyle name="Millares 315" xfId="3543"/>
    <cellStyle name="Millares 316" xfId="3544"/>
    <cellStyle name="Millares 317" xfId="3545"/>
    <cellStyle name="Millares 318" xfId="3546"/>
    <cellStyle name="Millares 319" xfId="3547"/>
    <cellStyle name="Millares 32" xfId="3548"/>
    <cellStyle name="Millares 32 10" xfId="3549"/>
    <cellStyle name="Millares 32 10 2" xfId="3550"/>
    <cellStyle name="Millares 32 10 2 2" xfId="3551"/>
    <cellStyle name="Millares 32 10 3" xfId="3552"/>
    <cellStyle name="Millares 32 10 3 2" xfId="3553"/>
    <cellStyle name="Millares 32 10 4" xfId="3554"/>
    <cellStyle name="Millares 32 10 4 2" xfId="3555"/>
    <cellStyle name="Millares 32 10 5" xfId="3556"/>
    <cellStyle name="Millares 32 11" xfId="3557"/>
    <cellStyle name="Millares 32 11 2" xfId="3558"/>
    <cellStyle name="Millares 32 11 2 2" xfId="3559"/>
    <cellStyle name="Millares 32 11 3" xfId="3560"/>
    <cellStyle name="Millares 32 11 3 2" xfId="3561"/>
    <cellStyle name="Millares 32 11 4" xfId="3562"/>
    <cellStyle name="Millares 32 12" xfId="3563"/>
    <cellStyle name="Millares 32 12 2" xfId="3564"/>
    <cellStyle name="Millares 32 13" xfId="3565"/>
    <cellStyle name="Millares 32 13 2" xfId="3566"/>
    <cellStyle name="Millares 32 13 3" xfId="3567"/>
    <cellStyle name="Millares 32 14" xfId="3568"/>
    <cellStyle name="Millares 32 14 2" xfId="3569"/>
    <cellStyle name="Millares 32 15" xfId="3570"/>
    <cellStyle name="Millares 32 15 2" xfId="3571"/>
    <cellStyle name="Millares 32 16" xfId="3572"/>
    <cellStyle name="Millares 32 2" xfId="3573"/>
    <cellStyle name="Millares 32 2 2" xfId="3574"/>
    <cellStyle name="Millares 32 2 2 2" xfId="3575"/>
    <cellStyle name="Millares 32 2 2 2 2" xfId="3576"/>
    <cellStyle name="Millares 32 2 2 3" xfId="3577"/>
    <cellStyle name="Millares 32 2 2 3 2" xfId="3578"/>
    <cellStyle name="Millares 32 2 2 4" xfId="3579"/>
    <cellStyle name="Millares 32 2 2 4 2" xfId="3580"/>
    <cellStyle name="Millares 32 2 2 5" xfId="3581"/>
    <cellStyle name="Millares 32 2 3" xfId="3582"/>
    <cellStyle name="Millares 32 2 3 2" xfId="3583"/>
    <cellStyle name="Millares 32 2 4" xfId="3584"/>
    <cellStyle name="Millares 32 2 4 2" xfId="3585"/>
    <cellStyle name="Millares 32 2 5" xfId="3586"/>
    <cellStyle name="Millares 32 3" xfId="3587"/>
    <cellStyle name="Millares 32 3 2" xfId="3588"/>
    <cellStyle name="Millares 32 3 2 2" xfId="3589"/>
    <cellStyle name="Millares 32 3 3" xfId="3590"/>
    <cellStyle name="Millares 32 3 3 2" xfId="3591"/>
    <cellStyle name="Millares 32 3 4" xfId="3592"/>
    <cellStyle name="Millares 32 3 4 2" xfId="3593"/>
    <cellStyle name="Millares 32 3 5" xfId="3594"/>
    <cellStyle name="Millares 32 4" xfId="3595"/>
    <cellStyle name="Millares 32 4 2" xfId="3596"/>
    <cellStyle name="Millares 32 4 2 2" xfId="3597"/>
    <cellStyle name="Millares 32 4 3" xfId="3598"/>
    <cellStyle name="Millares 32 4 3 2" xfId="3599"/>
    <cellStyle name="Millares 32 4 4" xfId="3600"/>
    <cellStyle name="Millares 32 4 4 2" xfId="3601"/>
    <cellStyle name="Millares 32 4 5" xfId="3602"/>
    <cellStyle name="Millares 32 5" xfId="3603"/>
    <cellStyle name="Millares 32 5 2" xfId="3604"/>
    <cellStyle name="Millares 32 5 2 2" xfId="3605"/>
    <cellStyle name="Millares 32 5 3" xfId="3606"/>
    <cellStyle name="Millares 32 5 3 2" xfId="3607"/>
    <cellStyle name="Millares 32 5 4" xfId="3608"/>
    <cellStyle name="Millares 32 5 4 2" xfId="3609"/>
    <cellStyle name="Millares 32 5 5" xfId="3610"/>
    <cellStyle name="Millares 32 6" xfId="3611"/>
    <cellStyle name="Millares 32 6 2" xfId="3612"/>
    <cellStyle name="Millares 32 6 2 2" xfId="3613"/>
    <cellStyle name="Millares 32 6 3" xfId="3614"/>
    <cellStyle name="Millares 32 6 3 2" xfId="3615"/>
    <cellStyle name="Millares 32 6 4" xfId="3616"/>
    <cellStyle name="Millares 32 6 4 2" xfId="3617"/>
    <cellStyle name="Millares 32 6 5" xfId="3618"/>
    <cellStyle name="Millares 32 7" xfId="3619"/>
    <cellStyle name="Millares 32 7 2" xfId="3620"/>
    <cellStyle name="Millares 32 7 2 2" xfId="3621"/>
    <cellStyle name="Millares 32 7 3" xfId="3622"/>
    <cellStyle name="Millares 32 7 3 2" xfId="3623"/>
    <cellStyle name="Millares 32 7 4" xfId="3624"/>
    <cellStyle name="Millares 32 7 4 2" xfId="3625"/>
    <cellStyle name="Millares 32 7 5" xfId="3626"/>
    <cellStyle name="Millares 32 8" xfId="3627"/>
    <cellStyle name="Millares 32 8 2" xfId="3628"/>
    <cellStyle name="Millares 32 8 2 2" xfId="3629"/>
    <cellStyle name="Millares 32 8 3" xfId="3630"/>
    <cellStyle name="Millares 32 8 3 2" xfId="3631"/>
    <cellStyle name="Millares 32 8 4" xfId="3632"/>
    <cellStyle name="Millares 32 8 4 2" xfId="3633"/>
    <cellStyle name="Millares 32 8 5" xfId="3634"/>
    <cellStyle name="Millares 32 9" xfId="3635"/>
    <cellStyle name="Millares 32 9 2" xfId="3636"/>
    <cellStyle name="Millares 32 9 2 2" xfId="3637"/>
    <cellStyle name="Millares 32 9 3" xfId="3638"/>
    <cellStyle name="Millares 32 9 3 2" xfId="3639"/>
    <cellStyle name="Millares 32 9 4" xfId="3640"/>
    <cellStyle name="Millares 32 9 4 2" xfId="3641"/>
    <cellStyle name="Millares 32 9 5" xfId="3642"/>
    <cellStyle name="Millares 320" xfId="3643"/>
    <cellStyle name="Millares 321" xfId="3644"/>
    <cellStyle name="Millares 322" xfId="3645"/>
    <cellStyle name="Millares 323" xfId="3646"/>
    <cellStyle name="Millares 324" xfId="3647"/>
    <cellStyle name="Millares 325" xfId="3648"/>
    <cellStyle name="Millares 326" xfId="3649"/>
    <cellStyle name="Millares 327" xfId="3650"/>
    <cellStyle name="Millares 328" xfId="3651"/>
    <cellStyle name="Millares 329" xfId="3652"/>
    <cellStyle name="Millares 33" xfId="3653"/>
    <cellStyle name="Millares 33 10" xfId="3654"/>
    <cellStyle name="Millares 33 10 2" xfId="3655"/>
    <cellStyle name="Millares 33 10 2 2" xfId="3656"/>
    <cellStyle name="Millares 33 10 3" xfId="3657"/>
    <cellStyle name="Millares 33 10 3 2" xfId="3658"/>
    <cellStyle name="Millares 33 10 4" xfId="3659"/>
    <cellStyle name="Millares 33 10 4 2" xfId="3660"/>
    <cellStyle name="Millares 33 10 5" xfId="3661"/>
    <cellStyle name="Millares 33 11" xfId="3662"/>
    <cellStyle name="Millares 33 11 2" xfId="3663"/>
    <cellStyle name="Millares 33 12" xfId="3664"/>
    <cellStyle name="Millares 33 2" xfId="3665"/>
    <cellStyle name="Millares 33 2 2" xfId="3666"/>
    <cellStyle name="Millares 33 2 2 2" xfId="3667"/>
    <cellStyle name="Millares 33 2 3" xfId="3668"/>
    <cellStyle name="Millares 33 2 3 2" xfId="3669"/>
    <cellStyle name="Millares 33 2 3 2 2" xfId="3670"/>
    <cellStyle name="Millares 33 2 3 3" xfId="3671"/>
    <cellStyle name="Millares 33 2 4" xfId="3672"/>
    <cellStyle name="Millares 33 2 4 2" xfId="3673"/>
    <cellStyle name="Millares 33 2 5" xfId="3674"/>
    <cellStyle name="Millares 33 2 5 2" xfId="3675"/>
    <cellStyle name="Millares 33 2 6" xfId="3676"/>
    <cellStyle name="Millares 33 2 6 2" xfId="12048"/>
    <cellStyle name="Millares 33 2 7" xfId="3677"/>
    <cellStyle name="Millares 33 3" xfId="3678"/>
    <cellStyle name="Millares 33 3 2" xfId="3679"/>
    <cellStyle name="Millares 33 3 2 2" xfId="3680"/>
    <cellStyle name="Millares 33 3 3" xfId="3681"/>
    <cellStyle name="Millares 33 3 3 2" xfId="3682"/>
    <cellStyle name="Millares 33 3 4" xfId="3683"/>
    <cellStyle name="Millares 33 3 4 2" xfId="3684"/>
    <cellStyle name="Millares 33 3 5" xfId="3685"/>
    <cellStyle name="Millares 33 4" xfId="3686"/>
    <cellStyle name="Millares 33 4 2" xfId="3687"/>
    <cellStyle name="Millares 33 4 2 2" xfId="3688"/>
    <cellStyle name="Millares 33 4 3" xfId="3689"/>
    <cellStyle name="Millares 33 4 3 2" xfId="3690"/>
    <cellStyle name="Millares 33 4 4" xfId="3691"/>
    <cellStyle name="Millares 33 4 4 2" xfId="3692"/>
    <cellStyle name="Millares 33 4 5" xfId="3693"/>
    <cellStyle name="Millares 33 5" xfId="3694"/>
    <cellStyle name="Millares 33 5 2" xfId="3695"/>
    <cellStyle name="Millares 33 5 2 2" xfId="3696"/>
    <cellStyle name="Millares 33 5 3" xfId="3697"/>
    <cellStyle name="Millares 33 5 3 2" xfId="3698"/>
    <cellStyle name="Millares 33 5 4" xfId="3699"/>
    <cellStyle name="Millares 33 5 4 2" xfId="3700"/>
    <cellStyle name="Millares 33 5 5" xfId="3701"/>
    <cellStyle name="Millares 33 6" xfId="3702"/>
    <cellStyle name="Millares 33 6 2" xfId="3703"/>
    <cellStyle name="Millares 33 6 2 2" xfId="3704"/>
    <cellStyle name="Millares 33 6 3" xfId="3705"/>
    <cellStyle name="Millares 33 6 3 2" xfId="3706"/>
    <cellStyle name="Millares 33 6 4" xfId="3707"/>
    <cellStyle name="Millares 33 6 4 2" xfId="3708"/>
    <cellStyle name="Millares 33 6 5" xfId="3709"/>
    <cellStyle name="Millares 33 7" xfId="3710"/>
    <cellStyle name="Millares 33 7 2" xfId="3711"/>
    <cellStyle name="Millares 33 7 2 2" xfId="3712"/>
    <cellStyle name="Millares 33 7 3" xfId="3713"/>
    <cellStyle name="Millares 33 7 3 2" xfId="3714"/>
    <cellStyle name="Millares 33 7 4" xfId="3715"/>
    <cellStyle name="Millares 33 7 4 2" xfId="3716"/>
    <cellStyle name="Millares 33 7 5" xfId="3717"/>
    <cellStyle name="Millares 33 8" xfId="3718"/>
    <cellStyle name="Millares 33 8 2" xfId="3719"/>
    <cellStyle name="Millares 33 8 2 2" xfId="3720"/>
    <cellStyle name="Millares 33 8 3" xfId="3721"/>
    <cellStyle name="Millares 33 8 3 2" xfId="3722"/>
    <cellStyle name="Millares 33 8 4" xfId="3723"/>
    <cellStyle name="Millares 33 8 4 2" xfId="3724"/>
    <cellStyle name="Millares 33 8 5" xfId="3725"/>
    <cellStyle name="Millares 33 9" xfId="3726"/>
    <cellStyle name="Millares 33 9 2" xfId="3727"/>
    <cellStyle name="Millares 33 9 2 2" xfId="3728"/>
    <cellStyle name="Millares 33 9 3" xfId="3729"/>
    <cellStyle name="Millares 33 9 3 2" xfId="3730"/>
    <cellStyle name="Millares 33 9 4" xfId="3731"/>
    <cellStyle name="Millares 33 9 4 2" xfId="3732"/>
    <cellStyle name="Millares 33 9 5" xfId="3733"/>
    <cellStyle name="Millares 330" xfId="3734"/>
    <cellStyle name="Millares 331" xfId="3735"/>
    <cellStyle name="Millares 332" xfId="3736"/>
    <cellStyle name="Millares 333" xfId="3737"/>
    <cellStyle name="Millares 334" xfId="3738"/>
    <cellStyle name="Millares 335" xfId="3739"/>
    <cellStyle name="Millares 336" xfId="3740"/>
    <cellStyle name="Millares 337" xfId="3741"/>
    <cellStyle name="Millares 338" xfId="3742"/>
    <cellStyle name="Millares 339" xfId="3743"/>
    <cellStyle name="Millares 34" xfId="3744"/>
    <cellStyle name="Millares 34 2" xfId="3745"/>
    <cellStyle name="Millares 34 2 2" xfId="3746"/>
    <cellStyle name="Millares 34 3" xfId="3747"/>
    <cellStyle name="Millares 34 3 2" xfId="3748"/>
    <cellStyle name="Millares 340" xfId="3749"/>
    <cellStyle name="Millares 341" xfId="3750"/>
    <cellStyle name="Millares 342" xfId="3751"/>
    <cellStyle name="Millares 343" xfId="3752"/>
    <cellStyle name="Millares 344" xfId="3753"/>
    <cellStyle name="Millares 345" xfId="3754"/>
    <cellStyle name="Millares 346" xfId="3755"/>
    <cellStyle name="Millares 347" xfId="3756"/>
    <cellStyle name="Millares 348" xfId="3757"/>
    <cellStyle name="Millares 349" xfId="3758"/>
    <cellStyle name="Millares 35" xfId="3759"/>
    <cellStyle name="Millares 35 2" xfId="3760"/>
    <cellStyle name="Millares 35 2 2" xfId="3761"/>
    <cellStyle name="Millares 35 3" xfId="3762"/>
    <cellStyle name="Millares 35 3 2" xfId="3763"/>
    <cellStyle name="Millares 35 3 3" xfId="3764"/>
    <cellStyle name="Millares 35 4" xfId="3765"/>
    <cellStyle name="Millares 350" xfId="3766"/>
    <cellStyle name="Millares 351" xfId="3767"/>
    <cellStyle name="Millares 352" xfId="3768"/>
    <cellStyle name="Millares 353" xfId="3769"/>
    <cellStyle name="Millares 354" xfId="3770"/>
    <cellStyle name="Millares 355" xfId="3771"/>
    <cellStyle name="Millares 356" xfId="3772"/>
    <cellStyle name="Millares 357" xfId="3773"/>
    <cellStyle name="Millares 358" xfId="3774"/>
    <cellStyle name="Millares 359" xfId="3775"/>
    <cellStyle name="Millares 36" xfId="3776"/>
    <cellStyle name="Millares 36 10" xfId="3777"/>
    <cellStyle name="Millares 36 10 2" xfId="3778"/>
    <cellStyle name="Millares 36 10 2 2" xfId="3779"/>
    <cellStyle name="Millares 36 10 3" xfId="3780"/>
    <cellStyle name="Millares 36 10 3 2" xfId="3781"/>
    <cellStyle name="Millares 36 10 4" xfId="3782"/>
    <cellStyle name="Millares 36 10 4 2" xfId="3783"/>
    <cellStyle name="Millares 36 10 5" xfId="3784"/>
    <cellStyle name="Millares 36 11" xfId="3785"/>
    <cellStyle name="Millares 36 11 2" xfId="3786"/>
    <cellStyle name="Millares 36 11 2 2" xfId="3787"/>
    <cellStyle name="Millares 36 11 3" xfId="3788"/>
    <cellStyle name="Millares 36 11 3 2" xfId="3789"/>
    <cellStyle name="Millares 36 11 4" xfId="3790"/>
    <cellStyle name="Millares 36 12" xfId="3791"/>
    <cellStyle name="Millares 36 12 2" xfId="3792"/>
    <cellStyle name="Millares 36 13" xfId="3793"/>
    <cellStyle name="Millares 36 13 2" xfId="3794"/>
    <cellStyle name="Millares 36 14" xfId="3795"/>
    <cellStyle name="Millares 36 14 2" xfId="3796"/>
    <cellStyle name="Millares 36 15" xfId="3797"/>
    <cellStyle name="Millares 36 15 2" xfId="12049"/>
    <cellStyle name="Millares 36 16" xfId="3798"/>
    <cellStyle name="Millares 36 2" xfId="3799"/>
    <cellStyle name="Millares 36 2 2" xfId="3800"/>
    <cellStyle name="Millares 36 2 2 2" xfId="3801"/>
    <cellStyle name="Millares 36 2 2 2 2" xfId="3802"/>
    <cellStyle name="Millares 36 2 2 3" xfId="3803"/>
    <cellStyle name="Millares 36 2 2 3 2" xfId="3804"/>
    <cellStyle name="Millares 36 2 2 4" xfId="3805"/>
    <cellStyle name="Millares 36 2 2 4 2" xfId="3806"/>
    <cellStyle name="Millares 36 2 2 5" xfId="3807"/>
    <cellStyle name="Millares 36 2 3" xfId="3808"/>
    <cellStyle name="Millares 36 2 3 2" xfId="3809"/>
    <cellStyle name="Millares 36 2 4" xfId="3810"/>
    <cellStyle name="Millares 36 2 4 2" xfId="3811"/>
    <cellStyle name="Millares 36 2 5" xfId="3812"/>
    <cellStyle name="Millares 36 3" xfId="3813"/>
    <cellStyle name="Millares 36 3 2" xfId="3814"/>
    <cellStyle name="Millares 36 3 2 2" xfId="3815"/>
    <cellStyle name="Millares 36 3 3" xfId="3816"/>
    <cellStyle name="Millares 36 3 3 2" xfId="3817"/>
    <cellStyle name="Millares 36 3 4" xfId="3818"/>
    <cellStyle name="Millares 36 3 4 2" xfId="3819"/>
    <cellStyle name="Millares 36 3 5" xfId="3820"/>
    <cellStyle name="Millares 36 4" xfId="3821"/>
    <cellStyle name="Millares 36 4 2" xfId="3822"/>
    <cellStyle name="Millares 36 4 2 2" xfId="3823"/>
    <cellStyle name="Millares 36 4 3" xfId="3824"/>
    <cellStyle name="Millares 36 4 3 2" xfId="3825"/>
    <cellStyle name="Millares 36 4 4" xfId="3826"/>
    <cellStyle name="Millares 36 4 4 2" xfId="3827"/>
    <cellStyle name="Millares 36 4 5" xfId="3828"/>
    <cellStyle name="Millares 36 5" xfId="3829"/>
    <cellStyle name="Millares 36 5 2" xfId="3830"/>
    <cellStyle name="Millares 36 5 2 2" xfId="3831"/>
    <cellStyle name="Millares 36 5 3" xfId="3832"/>
    <cellStyle name="Millares 36 5 3 2" xfId="3833"/>
    <cellStyle name="Millares 36 5 4" xfId="3834"/>
    <cellStyle name="Millares 36 5 4 2" xfId="3835"/>
    <cellStyle name="Millares 36 5 5" xfId="3836"/>
    <cellStyle name="Millares 36 6" xfId="3837"/>
    <cellStyle name="Millares 36 6 2" xfId="3838"/>
    <cellStyle name="Millares 36 6 2 2" xfId="3839"/>
    <cellStyle name="Millares 36 6 3" xfId="3840"/>
    <cellStyle name="Millares 36 6 3 2" xfId="3841"/>
    <cellStyle name="Millares 36 6 4" xfId="3842"/>
    <cellStyle name="Millares 36 6 4 2" xfId="3843"/>
    <cellStyle name="Millares 36 6 5" xfId="3844"/>
    <cellStyle name="Millares 36 7" xfId="3845"/>
    <cellStyle name="Millares 36 7 2" xfId="3846"/>
    <cellStyle name="Millares 36 7 2 2" xfId="3847"/>
    <cellStyle name="Millares 36 7 3" xfId="3848"/>
    <cellStyle name="Millares 36 7 3 2" xfId="3849"/>
    <cellStyle name="Millares 36 7 4" xfId="3850"/>
    <cellStyle name="Millares 36 7 4 2" xfId="3851"/>
    <cellStyle name="Millares 36 7 5" xfId="3852"/>
    <cellStyle name="Millares 36 8" xfId="3853"/>
    <cellStyle name="Millares 36 8 2" xfId="3854"/>
    <cellStyle name="Millares 36 8 2 2" xfId="3855"/>
    <cellStyle name="Millares 36 8 3" xfId="3856"/>
    <cellStyle name="Millares 36 8 3 2" xfId="3857"/>
    <cellStyle name="Millares 36 8 4" xfId="3858"/>
    <cellStyle name="Millares 36 8 4 2" xfId="3859"/>
    <cellStyle name="Millares 36 8 5" xfId="3860"/>
    <cellStyle name="Millares 36 9" xfId="3861"/>
    <cellStyle name="Millares 36 9 2" xfId="3862"/>
    <cellStyle name="Millares 36 9 2 2" xfId="3863"/>
    <cellStyle name="Millares 36 9 3" xfId="3864"/>
    <cellStyle name="Millares 36 9 3 2" xfId="3865"/>
    <cellStyle name="Millares 36 9 4" xfId="3866"/>
    <cellStyle name="Millares 36 9 4 2" xfId="3867"/>
    <cellStyle name="Millares 36 9 5" xfId="3868"/>
    <cellStyle name="Millares 360" xfId="3869"/>
    <cellStyle name="Millares 361" xfId="3870"/>
    <cellStyle name="Millares 362" xfId="3871"/>
    <cellStyle name="Millares 363" xfId="3872"/>
    <cellStyle name="Millares 364" xfId="3873"/>
    <cellStyle name="Millares 365" xfId="3874"/>
    <cellStyle name="Millares 366" xfId="3875"/>
    <cellStyle name="Millares 367" xfId="3876"/>
    <cellStyle name="Millares 368" xfId="3877"/>
    <cellStyle name="Millares 369" xfId="3878"/>
    <cellStyle name="Millares 37" xfId="3879"/>
    <cellStyle name="Millares 37 2" xfId="3880"/>
    <cellStyle name="Millares 37 2 2" xfId="3881"/>
    <cellStyle name="Millares 37 3" xfId="3882"/>
    <cellStyle name="Millares 370" xfId="3883"/>
    <cellStyle name="Millares 370 2" xfId="12050"/>
    <cellStyle name="Millares 370 3" xfId="14802"/>
    <cellStyle name="Millares 371" xfId="3884"/>
    <cellStyle name="Millares 371 2" xfId="12051"/>
    <cellStyle name="Millares 371 3" xfId="14803"/>
    <cellStyle name="Millares 372" xfId="3885"/>
    <cellStyle name="Millares 373" xfId="3886"/>
    <cellStyle name="Millares 374" xfId="3887"/>
    <cellStyle name="Millares 375" xfId="3888"/>
    <cellStyle name="Millares 376" xfId="3889"/>
    <cellStyle name="Millares 377" xfId="3890"/>
    <cellStyle name="Millares 378" xfId="3891"/>
    <cellStyle name="Millares 379" xfId="3892"/>
    <cellStyle name="Millares 38" xfId="3893"/>
    <cellStyle name="Millares 38 2" xfId="3894"/>
    <cellStyle name="Millares 38 2 2" xfId="3895"/>
    <cellStyle name="Millares 38 2 2 2" xfId="3896"/>
    <cellStyle name="Millares 38 2 3" xfId="3897"/>
    <cellStyle name="Millares 38 3" xfId="3898"/>
    <cellStyle name="Millares 38 3 2" xfId="3899"/>
    <cellStyle name="Millares 38 3 2 2" xfId="3900"/>
    <cellStyle name="Millares 38 3 3" xfId="3901"/>
    <cellStyle name="Millares 38 3 3 2" xfId="3902"/>
    <cellStyle name="Millares 38 3 4" xfId="3903"/>
    <cellStyle name="Millares 38 3 5" xfId="3904"/>
    <cellStyle name="Millares 38 4" xfId="3905"/>
    <cellStyle name="Millares 38 4 2" xfId="3906"/>
    <cellStyle name="Millares 38 5" xfId="3907"/>
    <cellStyle name="Millares 38 5 2" xfId="3908"/>
    <cellStyle name="Millares 38 5 3" xfId="3909"/>
    <cellStyle name="Millares 38 6" xfId="3910"/>
    <cellStyle name="Millares 38 6 2" xfId="3911"/>
    <cellStyle name="Millares 38 7" xfId="3912"/>
    <cellStyle name="Millares 38 7 2" xfId="12052"/>
    <cellStyle name="Millares 38 8" xfId="3913"/>
    <cellStyle name="Millares 380" xfId="3914"/>
    <cellStyle name="Millares 381" xfId="3915"/>
    <cellStyle name="Millares 382" xfId="3916"/>
    <cellStyle name="Millares 383" xfId="3917"/>
    <cellStyle name="Millares 383 2" xfId="12053"/>
    <cellStyle name="Millares 383 3" xfId="14804"/>
    <cellStyle name="Millares 384" xfId="3918"/>
    <cellStyle name="Millares 385" xfId="3919"/>
    <cellStyle name="Millares 386" xfId="3920"/>
    <cellStyle name="Millares 387" xfId="3921"/>
    <cellStyle name="Millares 388" xfId="3922"/>
    <cellStyle name="Millares 389" xfId="3923"/>
    <cellStyle name="Millares 39" xfId="3924"/>
    <cellStyle name="Millares 39 10" xfId="3925"/>
    <cellStyle name="Millares 39 10 2" xfId="3926"/>
    <cellStyle name="Millares 39 10 2 2" xfId="3927"/>
    <cellStyle name="Millares 39 10 3" xfId="3928"/>
    <cellStyle name="Millares 39 10 3 2" xfId="3929"/>
    <cellStyle name="Millares 39 10 4" xfId="3930"/>
    <cellStyle name="Millares 39 10 4 2" xfId="3931"/>
    <cellStyle name="Millares 39 10 5" xfId="3932"/>
    <cellStyle name="Millares 39 11" xfId="3933"/>
    <cellStyle name="Millares 39 11 2" xfId="3934"/>
    <cellStyle name="Millares 39 11 2 2" xfId="3935"/>
    <cellStyle name="Millares 39 11 3" xfId="3936"/>
    <cellStyle name="Millares 39 11 3 2" xfId="3937"/>
    <cellStyle name="Millares 39 11 4" xfId="3938"/>
    <cellStyle name="Millares 39 11 4 2" xfId="3939"/>
    <cellStyle name="Millares 39 11 5" xfId="3940"/>
    <cellStyle name="Millares 39 12" xfId="3941"/>
    <cellStyle name="Millares 39 12 2" xfId="3942"/>
    <cellStyle name="Millares 39 13" xfId="3943"/>
    <cellStyle name="Millares 39 13 2" xfId="3944"/>
    <cellStyle name="Millares 39 14" xfId="3945"/>
    <cellStyle name="Millares 39 14 2" xfId="3946"/>
    <cellStyle name="Millares 39 2" xfId="3947"/>
    <cellStyle name="Millares 39 2 2" xfId="3948"/>
    <cellStyle name="Millares 39 2 2 2" xfId="3949"/>
    <cellStyle name="Millares 39 2 3" xfId="3950"/>
    <cellStyle name="Millares 39 2 3 2" xfId="3951"/>
    <cellStyle name="Millares 39 2 3 2 2" xfId="3952"/>
    <cellStyle name="Millares 39 2 3 3" xfId="3953"/>
    <cellStyle name="Millares 39 2 4" xfId="3954"/>
    <cellStyle name="Millares 39 2 4 2" xfId="3955"/>
    <cellStyle name="Millares 39 2 5" xfId="3956"/>
    <cellStyle name="Millares 39 2 5 2" xfId="3957"/>
    <cellStyle name="Millares 39 2 6" xfId="3958"/>
    <cellStyle name="Millares 39 2 6 2" xfId="12054"/>
    <cellStyle name="Millares 39 2 7" xfId="3959"/>
    <cellStyle name="Millares 39 3" xfId="3960"/>
    <cellStyle name="Millares 39 3 2" xfId="3961"/>
    <cellStyle name="Millares 39 3 2 2" xfId="3962"/>
    <cellStyle name="Millares 39 3 3" xfId="3963"/>
    <cellStyle name="Millares 39 3 3 2" xfId="3964"/>
    <cellStyle name="Millares 39 3 3 2 2" xfId="12055"/>
    <cellStyle name="Millares 39 3 3 2 3" xfId="9465"/>
    <cellStyle name="Millares 39 3 3 2 4" xfId="6708"/>
    <cellStyle name="Millares 39 3 4" xfId="3965"/>
    <cellStyle name="Millares 39 3 4 2" xfId="3966"/>
    <cellStyle name="Millares 39 3 4 2 2" xfId="12057"/>
    <cellStyle name="Millares 39 3 4 2 3" xfId="9467"/>
    <cellStyle name="Millares 39 3 4 2 4" xfId="6710"/>
    <cellStyle name="Millares 39 3 4 3" xfId="12056"/>
    <cellStyle name="Millares 39 3 4 4" xfId="9466"/>
    <cellStyle name="Millares 39 3 4 5" xfId="6709"/>
    <cellStyle name="Millares 39 3 5" xfId="3967"/>
    <cellStyle name="Millares 39 3 5 2" xfId="12058"/>
    <cellStyle name="Millares 39 3 5 3" xfId="9468"/>
    <cellStyle name="Millares 39 3 5 4" xfId="6711"/>
    <cellStyle name="Millares 39 4" xfId="3968"/>
    <cellStyle name="Millares 39 4 2" xfId="3969"/>
    <cellStyle name="Millares 39 4 2 2" xfId="3970"/>
    <cellStyle name="Millares 39 4 2 2 2" xfId="12061"/>
    <cellStyle name="Millares 39 4 2 2 3" xfId="9471"/>
    <cellStyle name="Millares 39 4 2 2 4" xfId="6714"/>
    <cellStyle name="Millares 39 4 2 3" xfId="12060"/>
    <cellStyle name="Millares 39 4 2 4" xfId="9470"/>
    <cellStyle name="Millares 39 4 2 5" xfId="6713"/>
    <cellStyle name="Millares 39 4 3" xfId="3971"/>
    <cellStyle name="Millares 39 4 3 2" xfId="3972"/>
    <cellStyle name="Millares 39 4 3 2 2" xfId="12063"/>
    <cellStyle name="Millares 39 4 3 2 3" xfId="9473"/>
    <cellStyle name="Millares 39 4 3 2 4" xfId="6716"/>
    <cellStyle name="Millares 39 4 3 3" xfId="12062"/>
    <cellStyle name="Millares 39 4 3 4" xfId="9472"/>
    <cellStyle name="Millares 39 4 3 5" xfId="6715"/>
    <cellStyle name="Millares 39 4 4" xfId="3973"/>
    <cellStyle name="Millares 39 4 4 2" xfId="3974"/>
    <cellStyle name="Millares 39 4 4 2 2" xfId="12065"/>
    <cellStyle name="Millares 39 4 4 2 3" xfId="9475"/>
    <cellStyle name="Millares 39 4 4 2 4" xfId="6718"/>
    <cellStyle name="Millares 39 4 4 3" xfId="12064"/>
    <cellStyle name="Millares 39 4 4 4" xfId="9474"/>
    <cellStyle name="Millares 39 4 4 5" xfId="6717"/>
    <cellStyle name="Millares 39 4 5" xfId="3975"/>
    <cellStyle name="Millares 39 4 5 2" xfId="12066"/>
    <cellStyle name="Millares 39 4 5 3" xfId="9476"/>
    <cellStyle name="Millares 39 4 5 4" xfId="6719"/>
    <cellStyle name="Millares 39 4 6" xfId="12059"/>
    <cellStyle name="Millares 39 4 7" xfId="9469"/>
    <cellStyle name="Millares 39 4 8" xfId="6712"/>
    <cellStyle name="Millares 39 5" xfId="3976"/>
    <cellStyle name="Millares 39 5 2" xfId="3977"/>
    <cellStyle name="Millares 39 5 2 2" xfId="3978"/>
    <cellStyle name="Millares 39 5 2 2 2" xfId="12069"/>
    <cellStyle name="Millares 39 5 2 2 3" xfId="9479"/>
    <cellStyle name="Millares 39 5 2 2 4" xfId="6722"/>
    <cellStyle name="Millares 39 5 2 3" xfId="12068"/>
    <cellStyle name="Millares 39 5 2 4" xfId="9478"/>
    <cellStyle name="Millares 39 5 2 5" xfId="6721"/>
    <cellStyle name="Millares 39 5 3" xfId="3979"/>
    <cellStyle name="Millares 39 5 3 2" xfId="3980"/>
    <cellStyle name="Millares 39 5 3 2 2" xfId="12071"/>
    <cellStyle name="Millares 39 5 3 2 3" xfId="9481"/>
    <cellStyle name="Millares 39 5 3 2 4" xfId="6724"/>
    <cellStyle name="Millares 39 5 3 3" xfId="12070"/>
    <cellStyle name="Millares 39 5 3 4" xfId="9480"/>
    <cellStyle name="Millares 39 5 3 5" xfId="6723"/>
    <cellStyle name="Millares 39 5 4" xfId="3981"/>
    <cellStyle name="Millares 39 5 4 2" xfId="3982"/>
    <cellStyle name="Millares 39 5 4 2 2" xfId="12073"/>
    <cellStyle name="Millares 39 5 4 2 3" xfId="9483"/>
    <cellStyle name="Millares 39 5 4 2 4" xfId="6726"/>
    <cellStyle name="Millares 39 5 4 3" xfId="12072"/>
    <cellStyle name="Millares 39 5 4 4" xfId="9482"/>
    <cellStyle name="Millares 39 5 4 5" xfId="6725"/>
    <cellStyle name="Millares 39 5 5" xfId="3983"/>
    <cellStyle name="Millares 39 5 5 2" xfId="12074"/>
    <cellStyle name="Millares 39 5 5 3" xfId="9484"/>
    <cellStyle name="Millares 39 5 5 4" xfId="6727"/>
    <cellStyle name="Millares 39 5 6" xfId="12067"/>
    <cellStyle name="Millares 39 5 7" xfId="9477"/>
    <cellStyle name="Millares 39 5 8" xfId="6720"/>
    <cellStyle name="Millares 39 6" xfId="3984"/>
    <cellStyle name="Millares 39 6 2" xfId="3985"/>
    <cellStyle name="Millares 39 6 2 2" xfId="3986"/>
    <cellStyle name="Millares 39 6 2 2 2" xfId="12077"/>
    <cellStyle name="Millares 39 6 2 2 3" xfId="9487"/>
    <cellStyle name="Millares 39 6 2 2 4" xfId="6730"/>
    <cellStyle name="Millares 39 6 2 3" xfId="12076"/>
    <cellStyle name="Millares 39 6 2 4" xfId="9486"/>
    <cellStyle name="Millares 39 6 2 5" xfId="6729"/>
    <cellStyle name="Millares 39 6 3" xfId="3987"/>
    <cellStyle name="Millares 39 6 3 2" xfId="3988"/>
    <cellStyle name="Millares 39 6 3 2 2" xfId="12079"/>
    <cellStyle name="Millares 39 6 3 2 3" xfId="9489"/>
    <cellStyle name="Millares 39 6 3 2 4" xfId="6732"/>
    <cellStyle name="Millares 39 6 3 3" xfId="12078"/>
    <cellStyle name="Millares 39 6 3 4" xfId="9488"/>
    <cellStyle name="Millares 39 6 3 5" xfId="6731"/>
    <cellStyle name="Millares 39 6 4" xfId="3989"/>
    <cellStyle name="Millares 39 6 4 2" xfId="3990"/>
    <cellStyle name="Millares 39 6 4 2 2" xfId="12081"/>
    <cellStyle name="Millares 39 6 4 2 3" xfId="9491"/>
    <cellStyle name="Millares 39 6 4 2 4" xfId="6734"/>
    <cellStyle name="Millares 39 6 4 3" xfId="12080"/>
    <cellStyle name="Millares 39 6 4 4" xfId="9490"/>
    <cellStyle name="Millares 39 6 4 5" xfId="6733"/>
    <cellStyle name="Millares 39 6 5" xfId="3991"/>
    <cellStyle name="Millares 39 6 5 2" xfId="12082"/>
    <cellStyle name="Millares 39 6 5 3" xfId="9492"/>
    <cellStyle name="Millares 39 6 5 4" xfId="6735"/>
    <cellStyle name="Millares 39 6 6" xfId="12075"/>
    <cellStyle name="Millares 39 6 7" xfId="9485"/>
    <cellStyle name="Millares 39 6 8" xfId="6728"/>
    <cellStyle name="Millares 39 7" xfId="3992"/>
    <cellStyle name="Millares 39 7 2" xfId="3993"/>
    <cellStyle name="Millares 39 7 2 2" xfId="3994"/>
    <cellStyle name="Millares 39 7 2 2 2" xfId="12085"/>
    <cellStyle name="Millares 39 7 2 2 3" xfId="9495"/>
    <cellStyle name="Millares 39 7 2 2 4" xfId="16839"/>
    <cellStyle name="Millares 39 7 2 2 5" xfId="6738"/>
    <cellStyle name="Millares 39 7 2 3" xfId="12084"/>
    <cellStyle name="Millares 39 7 2 4" xfId="9494"/>
    <cellStyle name="Millares 39 7 2 5" xfId="16838"/>
    <cellStyle name="Millares 39 7 2 6" xfId="6737"/>
    <cellStyle name="Millares 39 7 3" xfId="3995"/>
    <cellStyle name="Millares 39 7 3 2" xfId="3996"/>
    <cellStyle name="Millares 39 7 3 2 2" xfId="12087"/>
    <cellStyle name="Millares 39 7 3 2 3" xfId="9497"/>
    <cellStyle name="Millares 39 7 3 2 4" xfId="16841"/>
    <cellStyle name="Millares 39 7 3 2 5" xfId="6740"/>
    <cellStyle name="Millares 39 7 3 3" xfId="12086"/>
    <cellStyle name="Millares 39 7 3 4" xfId="9496"/>
    <cellStyle name="Millares 39 7 3 5" xfId="16840"/>
    <cellStyle name="Millares 39 7 3 6" xfId="6739"/>
    <cellStyle name="Millares 39 7 4" xfId="3997"/>
    <cellStyle name="Millares 39 7 4 2" xfId="3998"/>
    <cellStyle name="Millares 39 7 4 2 2" xfId="12089"/>
    <cellStyle name="Millares 39 7 4 2 3" xfId="9499"/>
    <cellStyle name="Millares 39 7 4 2 4" xfId="16843"/>
    <cellStyle name="Millares 39 7 4 2 5" xfId="6742"/>
    <cellStyle name="Millares 39 7 4 3" xfId="12088"/>
    <cellStyle name="Millares 39 7 4 4" xfId="9498"/>
    <cellStyle name="Millares 39 7 4 5" xfId="16842"/>
    <cellStyle name="Millares 39 7 4 6" xfId="6741"/>
    <cellStyle name="Millares 39 7 5" xfId="3999"/>
    <cellStyle name="Millares 39 7 5 2" xfId="12090"/>
    <cellStyle name="Millares 39 7 5 3" xfId="9500"/>
    <cellStyle name="Millares 39 7 5 4" xfId="16844"/>
    <cellStyle name="Millares 39 7 5 5" xfId="6743"/>
    <cellStyle name="Millares 39 7 6" xfId="12083"/>
    <cellStyle name="Millares 39 7 7" xfId="9493"/>
    <cellStyle name="Millares 39 7 8" xfId="16837"/>
    <cellStyle name="Millares 39 7 9" xfId="6736"/>
    <cellStyle name="Millares 39 8" xfId="4000"/>
    <cellStyle name="Millares 39 8 2" xfId="4001"/>
    <cellStyle name="Millares 39 8 2 2" xfId="4002"/>
    <cellStyle name="Millares 39 8 2 2 2" xfId="12093"/>
    <cellStyle name="Millares 39 8 2 2 3" xfId="9503"/>
    <cellStyle name="Millares 39 8 2 2 4" xfId="16847"/>
    <cellStyle name="Millares 39 8 2 2 5" xfId="6746"/>
    <cellStyle name="Millares 39 8 2 3" xfId="12092"/>
    <cellStyle name="Millares 39 8 2 4" xfId="9502"/>
    <cellStyle name="Millares 39 8 2 5" xfId="16846"/>
    <cellStyle name="Millares 39 8 2 6" xfId="6745"/>
    <cellStyle name="Millares 39 8 3" xfId="4003"/>
    <cellStyle name="Millares 39 8 3 2" xfId="4004"/>
    <cellStyle name="Millares 39 8 3 2 2" xfId="12095"/>
    <cellStyle name="Millares 39 8 3 2 3" xfId="9505"/>
    <cellStyle name="Millares 39 8 3 2 4" xfId="16849"/>
    <cellStyle name="Millares 39 8 3 2 5" xfId="6748"/>
    <cellStyle name="Millares 39 8 3 3" xfId="12094"/>
    <cellStyle name="Millares 39 8 3 4" xfId="9504"/>
    <cellStyle name="Millares 39 8 3 5" xfId="16848"/>
    <cellStyle name="Millares 39 8 3 6" xfId="6747"/>
    <cellStyle name="Millares 39 8 4" xfId="4005"/>
    <cellStyle name="Millares 39 8 4 2" xfId="4006"/>
    <cellStyle name="Millares 39 8 4 2 2" xfId="12097"/>
    <cellStyle name="Millares 39 8 4 2 3" xfId="9507"/>
    <cellStyle name="Millares 39 8 4 2 4" xfId="16851"/>
    <cellStyle name="Millares 39 8 4 2 5" xfId="6750"/>
    <cellStyle name="Millares 39 8 4 3" xfId="12096"/>
    <cellStyle name="Millares 39 8 4 4" xfId="9506"/>
    <cellStyle name="Millares 39 8 4 5" xfId="16850"/>
    <cellStyle name="Millares 39 8 4 6" xfId="6749"/>
    <cellStyle name="Millares 39 8 5" xfId="4007"/>
    <cellStyle name="Millares 39 8 5 2" xfId="12098"/>
    <cellStyle name="Millares 39 8 5 3" xfId="9508"/>
    <cellStyle name="Millares 39 8 5 4" xfId="16852"/>
    <cellStyle name="Millares 39 8 5 5" xfId="6751"/>
    <cellStyle name="Millares 39 8 6" xfId="12091"/>
    <cellStyle name="Millares 39 8 7" xfId="9501"/>
    <cellStyle name="Millares 39 8 8" xfId="16845"/>
    <cellStyle name="Millares 39 8 9" xfId="6744"/>
    <cellStyle name="Millares 39 9" xfId="4008"/>
    <cellStyle name="Millares 39 9 2" xfId="4009"/>
    <cellStyle name="Millares 39 9 2 2" xfId="4010"/>
    <cellStyle name="Millares 39 9 2 2 2" xfId="12101"/>
    <cellStyle name="Millares 39 9 2 2 3" xfId="9511"/>
    <cellStyle name="Millares 39 9 2 2 4" xfId="16855"/>
    <cellStyle name="Millares 39 9 2 2 5" xfId="6754"/>
    <cellStyle name="Millares 39 9 2 3" xfId="12100"/>
    <cellStyle name="Millares 39 9 2 4" xfId="9510"/>
    <cellStyle name="Millares 39 9 2 5" xfId="16854"/>
    <cellStyle name="Millares 39 9 2 6" xfId="6753"/>
    <cellStyle name="Millares 39 9 3" xfId="4011"/>
    <cellStyle name="Millares 39 9 3 2" xfId="4012"/>
    <cellStyle name="Millares 39 9 3 2 2" xfId="12103"/>
    <cellStyle name="Millares 39 9 3 2 3" xfId="9513"/>
    <cellStyle name="Millares 39 9 3 2 4" xfId="16857"/>
    <cellStyle name="Millares 39 9 3 2 5" xfId="6756"/>
    <cellStyle name="Millares 39 9 3 3" xfId="12102"/>
    <cellStyle name="Millares 39 9 3 4" xfId="9512"/>
    <cellStyle name="Millares 39 9 3 5" xfId="16856"/>
    <cellStyle name="Millares 39 9 3 6" xfId="6755"/>
    <cellStyle name="Millares 39 9 4" xfId="4013"/>
    <cellStyle name="Millares 39 9 4 2" xfId="4014"/>
    <cellStyle name="Millares 39 9 4 2 2" xfId="12105"/>
    <cellStyle name="Millares 39 9 4 2 3" xfId="9515"/>
    <cellStyle name="Millares 39 9 4 2 4" xfId="16859"/>
    <cellStyle name="Millares 39 9 4 2 5" xfId="6758"/>
    <cellStyle name="Millares 39 9 4 3" xfId="12104"/>
    <cellStyle name="Millares 39 9 4 4" xfId="9514"/>
    <cellStyle name="Millares 39 9 4 5" xfId="16858"/>
    <cellStyle name="Millares 39 9 4 6" xfId="6757"/>
    <cellStyle name="Millares 39 9 5" xfId="4015"/>
    <cellStyle name="Millares 39 9 5 2" xfId="12106"/>
    <cellStyle name="Millares 39 9 5 3" xfId="9516"/>
    <cellStyle name="Millares 39 9 5 4" xfId="16860"/>
    <cellStyle name="Millares 39 9 5 5" xfId="6759"/>
    <cellStyle name="Millares 39 9 6" xfId="12099"/>
    <cellStyle name="Millares 39 9 7" xfId="9509"/>
    <cellStyle name="Millares 39 9 8" xfId="16853"/>
    <cellStyle name="Millares 39 9 9" xfId="6752"/>
    <cellStyle name="Millares 390" xfId="4016"/>
    <cellStyle name="Millares 390 2" xfId="12107"/>
    <cellStyle name="Millares 390 3" xfId="9517"/>
    <cellStyle name="Millares 390 4" xfId="16861"/>
    <cellStyle name="Millares 390 5" xfId="6760"/>
    <cellStyle name="Millares 391" xfId="4017"/>
    <cellStyle name="Millares 391 2" xfId="12108"/>
    <cellStyle name="Millares 391 3" xfId="9518"/>
    <cellStyle name="Millares 391 4" xfId="16862"/>
    <cellStyle name="Millares 391 5" xfId="6761"/>
    <cellStyle name="Millares 392" xfId="4018"/>
    <cellStyle name="Millares 392 2" xfId="12109"/>
    <cellStyle name="Millares 392 3" xfId="9519"/>
    <cellStyle name="Millares 392 4" xfId="16863"/>
    <cellStyle name="Millares 392 5" xfId="6762"/>
    <cellStyle name="Millares 393" xfId="4019"/>
    <cellStyle name="Millares 393 2" xfId="12110"/>
    <cellStyle name="Millares 393 3" xfId="9520"/>
    <cellStyle name="Millares 393 4" xfId="16864"/>
    <cellStyle name="Millares 393 5" xfId="6763"/>
    <cellStyle name="Millares 394" xfId="4020"/>
    <cellStyle name="Millares 394 2" xfId="12111"/>
    <cellStyle name="Millares 394 3" xfId="9521"/>
    <cellStyle name="Millares 394 4" xfId="16865"/>
    <cellStyle name="Millares 394 5" xfId="6764"/>
    <cellStyle name="Millares 395" xfId="4021"/>
    <cellStyle name="Millares 395 2" xfId="12112"/>
    <cellStyle name="Millares 395 3" xfId="9522"/>
    <cellStyle name="Millares 395 4" xfId="16866"/>
    <cellStyle name="Millares 395 5" xfId="6765"/>
    <cellStyle name="Millares 396" xfId="4022"/>
    <cellStyle name="Millares 396 2" xfId="12113"/>
    <cellStyle name="Millares 396 3" xfId="9523"/>
    <cellStyle name="Millares 396 4" xfId="16867"/>
    <cellStyle name="Millares 396 5" xfId="6766"/>
    <cellStyle name="Millares 397" xfId="4023"/>
    <cellStyle name="Millares 397 2" xfId="12114"/>
    <cellStyle name="Millares 397 3" xfId="9524"/>
    <cellStyle name="Millares 397 4" xfId="16868"/>
    <cellStyle name="Millares 397 5" xfId="6767"/>
    <cellStyle name="Millares 398" xfId="4024"/>
    <cellStyle name="Millares 398 2" xfId="12115"/>
    <cellStyle name="Millares 398 3" xfId="9525"/>
    <cellStyle name="Millares 398 4" xfId="16869"/>
    <cellStyle name="Millares 398 5" xfId="6768"/>
    <cellStyle name="Millares 399" xfId="4025"/>
    <cellStyle name="Millares 399 2" xfId="12116"/>
    <cellStyle name="Millares 399 3" xfId="9526"/>
    <cellStyle name="Millares 399 4" xfId="16870"/>
    <cellStyle name="Millares 399 5" xfId="6769"/>
    <cellStyle name="Millares 4" xfId="4026"/>
    <cellStyle name="Millares 4 10" xfId="4027"/>
    <cellStyle name="Millares 4 10 10" xfId="16872"/>
    <cellStyle name="Millares 4 10 11" xfId="6771"/>
    <cellStyle name="Millares 4 10 12" xfId="22058"/>
    <cellStyle name="Millares 4 10 12 2" xfId="27604"/>
    <cellStyle name="Millares 4 10 2" xfId="4028"/>
    <cellStyle name="Millares 4 10 2 2" xfId="12119"/>
    <cellStyle name="Millares 4 10 2 3" xfId="9529"/>
    <cellStyle name="Millares 4 10 2 4" xfId="16873"/>
    <cellStyle name="Millares 4 10 2 5" xfId="6772"/>
    <cellStyle name="Millares 4 10 3" xfId="4029"/>
    <cellStyle name="Millares 4 10 3 2" xfId="12120"/>
    <cellStyle name="Millares 4 10 3 3" xfId="9530"/>
    <cellStyle name="Millares 4 10 3 4" xfId="14806"/>
    <cellStyle name="Millares 4 10 3 5" xfId="16874"/>
    <cellStyle name="Millares 4 10 3 6" xfId="6773"/>
    <cellStyle name="Millares 4 10 4" xfId="4030"/>
    <cellStyle name="Millares 4 10 4 2" xfId="12121"/>
    <cellStyle name="Millares 4 10 4 3" xfId="9531"/>
    <cellStyle name="Millares 4 10 4 4" xfId="16875"/>
    <cellStyle name="Millares 4 10 4 5" xfId="6774"/>
    <cellStyle name="Millares 4 10 5" xfId="6392"/>
    <cellStyle name="Millares 4 10 5 2" xfId="12122"/>
    <cellStyle name="Millares 4 10 5 3" xfId="19184"/>
    <cellStyle name="Millares 4 10 5 4" xfId="6775"/>
    <cellStyle name="Millares 4 10 6" xfId="6776"/>
    <cellStyle name="Millares 4 10 6 2" xfId="12123"/>
    <cellStyle name="Millares 4 10 7" xfId="12118"/>
    <cellStyle name="Millares 4 10 8" xfId="9528"/>
    <cellStyle name="Millares 4 10 9" xfId="14805"/>
    <cellStyle name="Millares 4 11" xfId="4031"/>
    <cellStyle name="Millares 4 11 10" xfId="6777"/>
    <cellStyle name="Millares 4 11 2" xfId="4032"/>
    <cellStyle name="Millares 4 11 2 2" xfId="4033"/>
    <cellStyle name="Millares 4 11 2 2 2" xfId="12126"/>
    <cellStyle name="Millares 4 11 2 2 3" xfId="9572"/>
    <cellStyle name="Millares 4 11 2 2 4" xfId="14809"/>
    <cellStyle name="Millares 4 11 2 2 5" xfId="16878"/>
    <cellStyle name="Millares 4 11 2 2 6" xfId="6779"/>
    <cellStyle name="Millares 4 11 2 3" xfId="12125"/>
    <cellStyle name="Millares 4 11 2 4" xfId="9571"/>
    <cellStyle name="Millares 4 11 2 5" xfId="14808"/>
    <cellStyle name="Millares 4 11 2 6" xfId="16877"/>
    <cellStyle name="Millares 4 11 2 7" xfId="6778"/>
    <cellStyle name="Millares 4 11 3" xfId="4034"/>
    <cellStyle name="Millares 4 11 3 2" xfId="4035"/>
    <cellStyle name="Millares 4 11 3 2 2" xfId="12128"/>
    <cellStyle name="Millares 4 11 3 2 3" xfId="9574"/>
    <cellStyle name="Millares 4 11 3 2 4" xfId="14811"/>
    <cellStyle name="Millares 4 11 3 2 5" xfId="16880"/>
    <cellStyle name="Millares 4 11 3 2 6" xfId="6781"/>
    <cellStyle name="Millares 4 11 3 3" xfId="12127"/>
    <cellStyle name="Millares 4 11 3 4" xfId="9573"/>
    <cellStyle name="Millares 4 11 3 5" xfId="14810"/>
    <cellStyle name="Millares 4 11 3 6" xfId="16879"/>
    <cellStyle name="Millares 4 11 3 7" xfId="6780"/>
    <cellStyle name="Millares 4 11 4" xfId="6782"/>
    <cellStyle name="Millares 4 11 4 2" xfId="12129"/>
    <cellStyle name="Millares 4 11 4 3" xfId="11572"/>
    <cellStyle name="Millares 4 11 4 4" xfId="16802"/>
    <cellStyle name="Millares 4 11 5" xfId="9552"/>
    <cellStyle name="Millares 4 11 6" xfId="12124"/>
    <cellStyle name="Millares 4 11 7" xfId="9570"/>
    <cellStyle name="Millares 4 11 8" xfId="14807"/>
    <cellStyle name="Millares 4 11 9" xfId="16876"/>
    <cellStyle name="Millares 4 12" xfId="4036"/>
    <cellStyle name="Millares 4 12 2" xfId="12130"/>
    <cellStyle name="Millares 4 12 3" xfId="9575"/>
    <cellStyle name="Millares 4 12 4" xfId="14812"/>
    <cellStyle name="Millares 4 12 5" xfId="16881"/>
    <cellStyle name="Millares 4 12 6" xfId="6783"/>
    <cellStyle name="Millares 4 13" xfId="4037"/>
    <cellStyle name="Millares 4 13 2" xfId="12131"/>
    <cellStyle name="Millares 4 13 3" xfId="9576"/>
    <cellStyle name="Millares 4 13 4" xfId="14813"/>
    <cellStyle name="Millares 4 13 5" xfId="16882"/>
    <cellStyle name="Millares 4 13 6" xfId="6784"/>
    <cellStyle name="Millares 4 14" xfId="4038"/>
    <cellStyle name="Millares 4 14 2" xfId="12132"/>
    <cellStyle name="Millares 4 14 3" xfId="9577"/>
    <cellStyle name="Millares 4 14 4" xfId="14814"/>
    <cellStyle name="Millares 4 14 5" xfId="16883"/>
    <cellStyle name="Millares 4 14 6" xfId="6785"/>
    <cellStyle name="Millares 4 15" xfId="4039"/>
    <cellStyle name="Millares 4 15 2" xfId="12133"/>
    <cellStyle name="Millares 4 15 3" xfId="9578"/>
    <cellStyle name="Millares 4 15 4" xfId="14815"/>
    <cellStyle name="Millares 4 15 5" xfId="16884"/>
    <cellStyle name="Millares 4 15 6" xfId="6786"/>
    <cellStyle name="Millares 4 16" xfId="4040"/>
    <cellStyle name="Millares 4 16 2" xfId="12134"/>
    <cellStyle name="Millares 4 16 3" xfId="9579"/>
    <cellStyle name="Millares 4 16 4" xfId="14816"/>
    <cellStyle name="Millares 4 16 5" xfId="16885"/>
    <cellStyle name="Millares 4 16 6" xfId="6787"/>
    <cellStyle name="Millares 4 17" xfId="4041"/>
    <cellStyle name="Millares 4 17 2" xfId="12135"/>
    <cellStyle name="Millares 4 17 3" xfId="9580"/>
    <cellStyle name="Millares 4 17 4" xfId="14817"/>
    <cellStyle name="Millares 4 17 5" xfId="16886"/>
    <cellStyle name="Millares 4 17 6" xfId="6788"/>
    <cellStyle name="Millares 4 18" xfId="4042"/>
    <cellStyle name="Millares 4 18 2" xfId="12136"/>
    <cellStyle name="Millares 4 18 3" xfId="9581"/>
    <cellStyle name="Millares 4 18 4" xfId="14818"/>
    <cellStyle name="Millares 4 18 5" xfId="16887"/>
    <cellStyle name="Millares 4 18 6" xfId="6789"/>
    <cellStyle name="Millares 4 19" xfId="4043"/>
    <cellStyle name="Millares 4 19 2" xfId="12137"/>
    <cellStyle name="Millares 4 19 3" xfId="9582"/>
    <cellStyle name="Millares 4 19 4" xfId="14819"/>
    <cellStyle name="Millares 4 19 5" xfId="16888"/>
    <cellStyle name="Millares 4 19 6" xfId="6790"/>
    <cellStyle name="Millares 4 2" xfId="4044"/>
    <cellStyle name="Millares 4 2 10" xfId="4045"/>
    <cellStyle name="Millares 4 2 10 2" xfId="12139"/>
    <cellStyle name="Millares 4 2 10 3" xfId="11573"/>
    <cellStyle name="Millares 4 2 10 3 2" xfId="20825"/>
    <cellStyle name="Millares 4 2 10 3 2 2" xfId="26381"/>
    <cellStyle name="Millares 4 2 10 3 2 3" xfId="31875"/>
    <cellStyle name="Millares 4 2 10 3 2 4" xfId="37359"/>
    <cellStyle name="Millares 4 2 10 3 3" xfId="23652"/>
    <cellStyle name="Millares 4 2 10 3 4" xfId="29146"/>
    <cellStyle name="Millares 4 2 10 3 5" xfId="34630"/>
    <cellStyle name="Millares 4 2 10 4" xfId="16890"/>
    <cellStyle name="Millares 4 2 10 5" xfId="6792"/>
    <cellStyle name="Millares 4 2 11" xfId="6259"/>
    <cellStyle name="Millares 4 2 11 2" xfId="12140"/>
    <cellStyle name="Millares 4 2 11 3" xfId="19079"/>
    <cellStyle name="Millares 4 2 11 4" xfId="6793"/>
    <cellStyle name="Millares 4 2 12" xfId="6794"/>
    <cellStyle name="Millares 4 2 12 2" xfId="12141"/>
    <cellStyle name="Millares 4 2 13" xfId="12138"/>
    <cellStyle name="Millares 4 2 14" xfId="9583"/>
    <cellStyle name="Millares 4 2 15" xfId="14820"/>
    <cellStyle name="Millares 4 2 16" xfId="16889"/>
    <cellStyle name="Millares 4 2 17" xfId="6791"/>
    <cellStyle name="Millares 4 2 2" xfId="4046"/>
    <cellStyle name="Millares 4 2 2 10" xfId="6796"/>
    <cellStyle name="Millares 4 2 2 10 2" xfId="12143"/>
    <cellStyle name="Millares 4 2 2 11" xfId="12142"/>
    <cellStyle name="Millares 4 2 2 12" xfId="9584"/>
    <cellStyle name="Millares 4 2 2 13" xfId="14821"/>
    <cellStyle name="Millares 4 2 2 14" xfId="16891"/>
    <cellStyle name="Millares 4 2 2 15" xfId="6795"/>
    <cellStyle name="Millares 4 2 2 2" xfId="4047"/>
    <cellStyle name="Millares 4 2 2 2 10" xfId="16892"/>
    <cellStyle name="Millares 4 2 2 2 11" xfId="6797"/>
    <cellStyle name="Millares 4 2 2 2 2" xfId="4048"/>
    <cellStyle name="Millares 4 2 2 2 2 2" xfId="12145"/>
    <cellStyle name="Millares 4 2 2 2 2 3" xfId="9586"/>
    <cellStyle name="Millares 4 2 2 2 2 4" xfId="14823"/>
    <cellStyle name="Millares 4 2 2 2 2 5" xfId="16893"/>
    <cellStyle name="Millares 4 2 2 2 2 6" xfId="6798"/>
    <cellStyle name="Millares 4 2 2 2 3" xfId="4049"/>
    <cellStyle name="Millares 4 2 2 2 3 2" xfId="12146"/>
    <cellStyle name="Millares 4 2 2 2 3 3" xfId="9587"/>
    <cellStyle name="Millares 4 2 2 2 3 4" xfId="14824"/>
    <cellStyle name="Millares 4 2 2 2 3 5" xfId="16894"/>
    <cellStyle name="Millares 4 2 2 2 3 6" xfId="6799"/>
    <cellStyle name="Millares 4 2 2 2 4" xfId="4050"/>
    <cellStyle name="Millares 4 2 2 2 4 2" xfId="12147"/>
    <cellStyle name="Millares 4 2 2 2 4 3" xfId="11575"/>
    <cellStyle name="Millares 4 2 2 2 4 4" xfId="16895"/>
    <cellStyle name="Millares 4 2 2 2 4 5" xfId="6800"/>
    <cellStyle name="Millares 4 2 2 2 5" xfId="6393"/>
    <cellStyle name="Millares 4 2 2 2 5 2" xfId="12148"/>
    <cellStyle name="Millares 4 2 2 2 5 3" xfId="19185"/>
    <cellStyle name="Millares 4 2 2 2 5 4" xfId="6801"/>
    <cellStyle name="Millares 4 2 2 2 6" xfId="6802"/>
    <cellStyle name="Millares 4 2 2 2 6 2" xfId="12149"/>
    <cellStyle name="Millares 4 2 2 2 7" xfId="12144"/>
    <cellStyle name="Millares 4 2 2 2 8" xfId="9585"/>
    <cellStyle name="Millares 4 2 2 2 9" xfId="14822"/>
    <cellStyle name="Millares 4 2 2 3" xfId="4051"/>
    <cellStyle name="Millares 4 2 2 3 10" xfId="14825"/>
    <cellStyle name="Millares 4 2 2 3 11" xfId="16896"/>
    <cellStyle name="Millares 4 2 2 3 12" xfId="6803"/>
    <cellStyle name="Millares 4 2 2 3 2" xfId="4052"/>
    <cellStyle name="Millares 4 2 2 3 2 2" xfId="4053"/>
    <cellStyle name="Millares 4 2 2 3 2 2 2" xfId="12152"/>
    <cellStyle name="Millares 4 2 2 3 2 2 3" xfId="16898"/>
    <cellStyle name="Millares 4 2 2 3 2 2 4" xfId="6805"/>
    <cellStyle name="Millares 4 2 2 3 2 3" xfId="12151"/>
    <cellStyle name="Millares 4 2 2 3 2 4" xfId="9589"/>
    <cellStyle name="Millares 4 2 2 3 2 5" xfId="14826"/>
    <cellStyle name="Millares 4 2 2 3 2 6" xfId="16897"/>
    <cellStyle name="Millares 4 2 2 3 2 7" xfId="6804"/>
    <cellStyle name="Millares 4 2 2 3 3" xfId="4054"/>
    <cellStyle name="Millares 4 2 2 3 3 2" xfId="12153"/>
    <cellStyle name="Millares 4 2 2 3 3 3" xfId="9590"/>
    <cellStyle name="Millares 4 2 2 3 3 4" xfId="14827"/>
    <cellStyle name="Millares 4 2 2 3 3 5" xfId="16899"/>
    <cellStyle name="Millares 4 2 2 3 3 6" xfId="6806"/>
    <cellStyle name="Millares 4 2 2 3 4" xfId="4055"/>
    <cellStyle name="Millares 4 2 2 3 4 2" xfId="12154"/>
    <cellStyle name="Millares 4 2 2 3 4 3" xfId="9591"/>
    <cellStyle name="Millares 4 2 2 3 4 4" xfId="14828"/>
    <cellStyle name="Millares 4 2 2 3 4 5" xfId="16900"/>
    <cellStyle name="Millares 4 2 2 3 4 6" xfId="6807"/>
    <cellStyle name="Millares 4 2 2 3 5" xfId="4056"/>
    <cellStyle name="Millares 4 2 2 3 5 2" xfId="12155"/>
    <cellStyle name="Millares 4 2 2 3 5 3" xfId="11576"/>
    <cellStyle name="Millares 4 2 2 3 5 4" xfId="16901"/>
    <cellStyle name="Millares 4 2 2 3 5 5" xfId="6808"/>
    <cellStyle name="Millares 4 2 2 3 6" xfId="6394"/>
    <cellStyle name="Millares 4 2 2 3 6 2" xfId="12156"/>
    <cellStyle name="Millares 4 2 2 3 6 3" xfId="19186"/>
    <cellStyle name="Millares 4 2 2 3 6 4" xfId="6809"/>
    <cellStyle name="Millares 4 2 2 3 7" xfId="6810"/>
    <cellStyle name="Millares 4 2 2 3 7 2" xfId="12157"/>
    <cellStyle name="Millares 4 2 2 3 8" xfId="12150"/>
    <cellStyle name="Millares 4 2 2 3 9" xfId="9588"/>
    <cellStyle name="Millares 4 2 2 4" xfId="4057"/>
    <cellStyle name="Millares 4 2 2 4 2" xfId="4058"/>
    <cellStyle name="Millares 4 2 2 4 2 2" xfId="12159"/>
    <cellStyle name="Millares 4 2 2 4 2 3" xfId="9593"/>
    <cellStyle name="Millares 4 2 2 4 2 4" xfId="14830"/>
    <cellStyle name="Millares 4 2 2 4 2 5" xfId="16903"/>
    <cellStyle name="Millares 4 2 2 4 2 6" xfId="6812"/>
    <cellStyle name="Millares 4 2 2 4 3" xfId="12158"/>
    <cellStyle name="Millares 4 2 2 4 4" xfId="9592"/>
    <cellStyle name="Millares 4 2 2 4 5" xfId="14829"/>
    <cellStyle name="Millares 4 2 2 4 6" xfId="16902"/>
    <cellStyle name="Millares 4 2 2 4 7" xfId="6811"/>
    <cellStyle name="Millares 4 2 2 5" xfId="4059"/>
    <cellStyle name="Millares 4 2 2 5 2" xfId="12160"/>
    <cellStyle name="Millares 4 2 2 5 3" xfId="9594"/>
    <cellStyle name="Millares 4 2 2 5 4" xfId="14831"/>
    <cellStyle name="Millares 4 2 2 5 5" xfId="16904"/>
    <cellStyle name="Millares 4 2 2 5 6" xfId="6813"/>
    <cellStyle name="Millares 4 2 2 6" xfId="4060"/>
    <cellStyle name="Millares 4 2 2 6 2" xfId="12161"/>
    <cellStyle name="Millares 4 2 2 6 3" xfId="9595"/>
    <cellStyle name="Millares 4 2 2 6 4" xfId="14832"/>
    <cellStyle name="Millares 4 2 2 6 5" xfId="16905"/>
    <cellStyle name="Millares 4 2 2 6 6" xfId="6814"/>
    <cellStyle name="Millares 4 2 2 7" xfId="4061"/>
    <cellStyle name="Millares 4 2 2 7 2" xfId="12162"/>
    <cellStyle name="Millares 4 2 2 7 3" xfId="9596"/>
    <cellStyle name="Millares 4 2 2 7 4" xfId="14833"/>
    <cellStyle name="Millares 4 2 2 7 5" xfId="16906"/>
    <cellStyle name="Millares 4 2 2 7 6" xfId="6815"/>
    <cellStyle name="Millares 4 2 2 8" xfId="4062"/>
    <cellStyle name="Millares 4 2 2 8 2" xfId="12163"/>
    <cellStyle name="Millares 4 2 2 8 3" xfId="11574"/>
    <cellStyle name="Millares 4 2 2 8 4" xfId="16907"/>
    <cellStyle name="Millares 4 2 2 8 5" xfId="6816"/>
    <cellStyle name="Millares 4 2 2 9" xfId="6260"/>
    <cellStyle name="Millares 4 2 2 9 2" xfId="12164"/>
    <cellStyle name="Millares 4 2 2 9 3" xfId="19080"/>
    <cellStyle name="Millares 4 2 2 9 4" xfId="6817"/>
    <cellStyle name="Millares 4 2 3" xfId="4063"/>
    <cellStyle name="Millares 4 2 3 10" xfId="14834"/>
    <cellStyle name="Millares 4 2 3 11" xfId="16908"/>
    <cellStyle name="Millares 4 2 3 12" xfId="6818"/>
    <cellStyle name="Millares 4 2 3 2" xfId="4064"/>
    <cellStyle name="Millares 4 2 3 2 10" xfId="16909"/>
    <cellStyle name="Millares 4 2 3 2 11" xfId="6819"/>
    <cellStyle name="Millares 4 2 3 2 2" xfId="4065"/>
    <cellStyle name="Millares 4 2 3 2 2 2" xfId="12167"/>
    <cellStyle name="Millares 4 2 3 2 2 3" xfId="9599"/>
    <cellStyle name="Millares 4 2 3 2 2 4" xfId="14836"/>
    <cellStyle name="Millares 4 2 3 2 2 5" xfId="16910"/>
    <cellStyle name="Millares 4 2 3 2 2 6" xfId="6820"/>
    <cellStyle name="Millares 4 2 3 2 3" xfId="4066"/>
    <cellStyle name="Millares 4 2 3 2 3 2" xfId="12168"/>
    <cellStyle name="Millares 4 2 3 2 3 3" xfId="9600"/>
    <cellStyle name="Millares 4 2 3 2 3 4" xfId="14837"/>
    <cellStyle name="Millares 4 2 3 2 3 5" xfId="16911"/>
    <cellStyle name="Millares 4 2 3 2 3 6" xfId="6821"/>
    <cellStyle name="Millares 4 2 3 2 4" xfId="4067"/>
    <cellStyle name="Millares 4 2 3 2 4 2" xfId="12169"/>
    <cellStyle name="Millares 4 2 3 2 4 3" xfId="11578"/>
    <cellStyle name="Millares 4 2 3 2 4 4" xfId="16912"/>
    <cellStyle name="Millares 4 2 3 2 4 5" xfId="6822"/>
    <cellStyle name="Millares 4 2 3 2 5" xfId="6395"/>
    <cellStyle name="Millares 4 2 3 2 5 2" xfId="12170"/>
    <cellStyle name="Millares 4 2 3 2 5 3" xfId="19187"/>
    <cellStyle name="Millares 4 2 3 2 5 4" xfId="6823"/>
    <cellStyle name="Millares 4 2 3 2 6" xfId="6824"/>
    <cellStyle name="Millares 4 2 3 2 6 2" xfId="12171"/>
    <cellStyle name="Millares 4 2 3 2 7" xfId="12166"/>
    <cellStyle name="Millares 4 2 3 2 8" xfId="9598"/>
    <cellStyle name="Millares 4 2 3 2 9" xfId="14835"/>
    <cellStyle name="Millares 4 2 3 3" xfId="4068"/>
    <cellStyle name="Millares 4 2 3 3 2" xfId="12172"/>
    <cellStyle name="Millares 4 2 3 3 3" xfId="9601"/>
    <cellStyle name="Millares 4 2 3 3 4" xfId="14838"/>
    <cellStyle name="Millares 4 2 3 3 5" xfId="16913"/>
    <cellStyle name="Millares 4 2 3 3 6" xfId="6825"/>
    <cellStyle name="Millares 4 2 3 4" xfId="4069"/>
    <cellStyle name="Millares 4 2 3 4 2" xfId="12173"/>
    <cellStyle name="Millares 4 2 3 4 3" xfId="9602"/>
    <cellStyle name="Millares 4 2 3 4 4" xfId="14839"/>
    <cellStyle name="Millares 4 2 3 4 5" xfId="16914"/>
    <cellStyle name="Millares 4 2 3 4 6" xfId="6826"/>
    <cellStyle name="Millares 4 2 3 5" xfId="4070"/>
    <cellStyle name="Millares 4 2 3 5 2" xfId="12174"/>
    <cellStyle name="Millares 4 2 3 5 3" xfId="11577"/>
    <cellStyle name="Millares 4 2 3 5 4" xfId="16915"/>
    <cellStyle name="Millares 4 2 3 5 5" xfId="6827"/>
    <cellStyle name="Millares 4 2 3 6" xfId="6261"/>
    <cellStyle name="Millares 4 2 3 6 2" xfId="12175"/>
    <cellStyle name="Millares 4 2 3 6 3" xfId="19081"/>
    <cellStyle name="Millares 4 2 3 6 4" xfId="6828"/>
    <cellStyle name="Millares 4 2 3 7" xfId="6829"/>
    <cellStyle name="Millares 4 2 3 7 2" xfId="12176"/>
    <cellStyle name="Millares 4 2 3 8" xfId="12165"/>
    <cellStyle name="Millares 4 2 3 9" xfId="9597"/>
    <cellStyle name="Millares 4 2 4" xfId="4071"/>
    <cellStyle name="Millares 4 2 4 10" xfId="14840"/>
    <cellStyle name="Millares 4 2 4 11" xfId="16916"/>
    <cellStyle name="Millares 4 2 4 12" xfId="6830"/>
    <cellStyle name="Millares 4 2 4 2" xfId="4072"/>
    <cellStyle name="Millares 4 2 4 2 2" xfId="12178"/>
    <cellStyle name="Millares 4 2 4 2 3" xfId="9604"/>
    <cellStyle name="Millares 4 2 4 2 4" xfId="14841"/>
    <cellStyle name="Millares 4 2 4 2 5" xfId="16917"/>
    <cellStyle name="Millares 4 2 4 2 6" xfId="6831"/>
    <cellStyle name="Millares 4 2 4 3" xfId="4073"/>
    <cellStyle name="Millares 4 2 4 3 2" xfId="12179"/>
    <cellStyle name="Millares 4 2 4 3 3" xfId="9605"/>
    <cellStyle name="Millares 4 2 4 3 4" xfId="14842"/>
    <cellStyle name="Millares 4 2 4 3 5" xfId="16918"/>
    <cellStyle name="Millares 4 2 4 3 6" xfId="6832"/>
    <cellStyle name="Millares 4 2 4 4" xfId="4074"/>
    <cellStyle name="Millares 4 2 4 4 2" xfId="12180"/>
    <cellStyle name="Millares 4 2 4 4 3" xfId="9606"/>
    <cellStyle name="Millares 4 2 4 4 4" xfId="14843"/>
    <cellStyle name="Millares 4 2 4 4 5" xfId="16919"/>
    <cellStyle name="Millares 4 2 4 4 6" xfId="6833"/>
    <cellStyle name="Millares 4 2 4 5" xfId="4075"/>
    <cellStyle name="Millares 4 2 4 5 2" xfId="12181"/>
    <cellStyle name="Millares 4 2 4 5 3" xfId="11579"/>
    <cellStyle name="Millares 4 2 4 5 4" xfId="16920"/>
    <cellStyle name="Millares 4 2 4 5 5" xfId="6834"/>
    <cellStyle name="Millares 4 2 4 6" xfId="6396"/>
    <cellStyle name="Millares 4 2 4 6 2" xfId="12182"/>
    <cellStyle name="Millares 4 2 4 6 3" xfId="19188"/>
    <cellStyle name="Millares 4 2 4 6 4" xfId="6835"/>
    <cellStyle name="Millares 4 2 4 7" xfId="6836"/>
    <cellStyle name="Millares 4 2 4 7 2" xfId="12183"/>
    <cellStyle name="Millares 4 2 4 8" xfId="12177"/>
    <cellStyle name="Millares 4 2 4 9" xfId="9603"/>
    <cellStyle name="Millares 4 2 5" xfId="4076"/>
    <cellStyle name="Millares 4 2 5 10" xfId="4077"/>
    <cellStyle name="Millares 4 2 5 10 2" xfId="12185"/>
    <cellStyle name="Millares 4 2 5 10 3" xfId="11580"/>
    <cellStyle name="Millares 4 2 5 10 4" xfId="16922"/>
    <cellStyle name="Millares 4 2 5 10 5" xfId="6838"/>
    <cellStyle name="Millares 4 2 5 11" xfId="6397"/>
    <cellStyle name="Millares 4 2 5 11 2" xfId="12186"/>
    <cellStyle name="Millares 4 2 5 11 3" xfId="19189"/>
    <cellStyle name="Millares 4 2 5 11 4" xfId="6839"/>
    <cellStyle name="Millares 4 2 5 12" xfId="6251"/>
    <cellStyle name="Millares 4 2 5 12 2" xfId="12187"/>
    <cellStyle name="Millares 4 2 5 12 3" xfId="19072"/>
    <cellStyle name="Millares 4 2 5 12 3 2" xfId="21980"/>
    <cellStyle name="Millares 4 2 5 12 3 2 2" xfId="27536"/>
    <cellStyle name="Millares 4 2 5 12 3 2 3" xfId="33030"/>
    <cellStyle name="Millares 4 2 5 12 3 2 4" xfId="38514"/>
    <cellStyle name="Millares 4 2 5 12 3 3" xfId="24807"/>
    <cellStyle name="Millares 4 2 5 12 3 4" xfId="30301"/>
    <cellStyle name="Millares 4 2 5 12 3 5" xfId="35785"/>
    <cellStyle name="Millares 4 2 5 12 4" xfId="6840"/>
    <cellStyle name="Millares 4 2 5 12 5" xfId="19360"/>
    <cellStyle name="Millares 4 2 5 12 5 2" xfId="24916"/>
    <cellStyle name="Millares 4 2 5 12 5 3" xfId="30410"/>
    <cellStyle name="Millares 4 2 5 12 5 4" xfId="35894"/>
    <cellStyle name="Millares 4 2 5 12 6" xfId="22187"/>
    <cellStyle name="Millares 4 2 5 12 7" xfId="27679"/>
    <cellStyle name="Millares 4 2 5 12 8" xfId="33163"/>
    <cellStyle name="Millares 4 2 5 13" xfId="6577"/>
    <cellStyle name="Millares 4 2 5 13 2" xfId="12188"/>
    <cellStyle name="Millares 4 2 5 13 3" xfId="19282"/>
    <cellStyle name="Millares 4 2 5 13 3 2" xfId="22016"/>
    <cellStyle name="Millares 4 2 5 13 3 2 2" xfId="27572"/>
    <cellStyle name="Millares 4 2 5 13 3 2 3" xfId="33066"/>
    <cellStyle name="Millares 4 2 5 13 3 2 4" xfId="38550"/>
    <cellStyle name="Millares 4 2 5 13 3 3" xfId="24843"/>
    <cellStyle name="Millares 4 2 5 13 3 4" xfId="30337"/>
    <cellStyle name="Millares 4 2 5 13 3 5" xfId="35821"/>
    <cellStyle name="Millares 4 2 5 13 4" xfId="6841"/>
    <cellStyle name="Millares 4 2 5 13 5" xfId="19472"/>
    <cellStyle name="Millares 4 2 5 13 5 2" xfId="25028"/>
    <cellStyle name="Millares 4 2 5 13 5 3" xfId="30522"/>
    <cellStyle name="Millares 4 2 5 13 5 4" xfId="36006"/>
    <cellStyle name="Millares 4 2 5 13 6" xfId="22299"/>
    <cellStyle name="Millares 4 2 5 13 7" xfId="27791"/>
    <cellStyle name="Millares 4 2 5 13 8" xfId="33275"/>
    <cellStyle name="Millares 4 2 5 14" xfId="6629"/>
    <cellStyle name="Millares 4 2 5 14 2" xfId="19290"/>
    <cellStyle name="Millares 4 2 5 14 2 2" xfId="22024"/>
    <cellStyle name="Millares 4 2 5 14 2 2 2" xfId="27580"/>
    <cellStyle name="Millares 4 2 5 14 2 2 3" xfId="33074"/>
    <cellStyle name="Millares 4 2 5 14 2 2 4" xfId="38558"/>
    <cellStyle name="Millares 4 2 5 14 2 3" xfId="24851"/>
    <cellStyle name="Millares 4 2 5 14 2 4" xfId="30345"/>
    <cellStyle name="Millares 4 2 5 14 2 5" xfId="35829"/>
    <cellStyle name="Millares 4 2 5 14 3" xfId="12184"/>
    <cellStyle name="Millares 4 2 5 14 4" xfId="19517"/>
    <cellStyle name="Millares 4 2 5 14 4 2" xfId="25073"/>
    <cellStyle name="Millares 4 2 5 14 4 3" xfId="30567"/>
    <cellStyle name="Millares 4 2 5 14 4 4" xfId="36051"/>
    <cellStyle name="Millares 4 2 5 14 5" xfId="22344"/>
    <cellStyle name="Millares 4 2 5 14 6" xfId="27838"/>
    <cellStyle name="Millares 4 2 5 14 7" xfId="33322"/>
    <cellStyle name="Millares 4 2 5 15" xfId="9607"/>
    <cellStyle name="Millares 4 2 5 16" xfId="14844"/>
    <cellStyle name="Millares 4 2 5 17" xfId="16921"/>
    <cellStyle name="Millares 4 2 5 18" xfId="6837"/>
    <cellStyle name="Millares 4 2 5 2" xfId="4078"/>
    <cellStyle name="Millares 4 2 5 2 2" xfId="4079"/>
    <cellStyle name="Millares 4 2 5 2 2 2" xfId="4080"/>
    <cellStyle name="Millares 4 2 5 2 2 2 2" xfId="12191"/>
    <cellStyle name="Millares 4 2 5 2 2 2 3" xfId="9610"/>
    <cellStyle name="Millares 4 2 5 2 2 2 4" xfId="14847"/>
    <cellStyle name="Millares 4 2 5 2 2 2 5" xfId="16925"/>
    <cellStyle name="Millares 4 2 5 2 2 2 6" xfId="6844"/>
    <cellStyle name="Millares 4 2 5 2 2 3" xfId="12190"/>
    <cellStyle name="Millares 4 2 5 2 2 4" xfId="9609"/>
    <cellStyle name="Millares 4 2 5 2 2 5" xfId="14846"/>
    <cellStyle name="Millares 4 2 5 2 2 6" xfId="16924"/>
    <cellStyle name="Millares 4 2 5 2 2 7" xfId="6843"/>
    <cellStyle name="Millares 4 2 5 2 3" xfId="4081"/>
    <cellStyle name="Millares 4 2 5 2 3 2" xfId="12192"/>
    <cellStyle name="Millares 4 2 5 2 3 3" xfId="9611"/>
    <cellStyle name="Millares 4 2 5 2 3 4" xfId="14848"/>
    <cellStyle name="Millares 4 2 5 2 3 5" xfId="16926"/>
    <cellStyle name="Millares 4 2 5 2 3 6" xfId="6845"/>
    <cellStyle name="Millares 4 2 5 2 4" xfId="4082"/>
    <cellStyle name="Millares 4 2 5 2 4 2" xfId="12193"/>
    <cellStyle name="Millares 4 2 5 2 4 3" xfId="16927"/>
    <cellStyle name="Millares 4 2 5 2 4 4" xfId="6846"/>
    <cellStyle name="Millares 4 2 5 2 5" xfId="12189"/>
    <cellStyle name="Millares 4 2 5 2 6" xfId="9608"/>
    <cellStyle name="Millares 4 2 5 2 7" xfId="14845"/>
    <cellStyle name="Millares 4 2 5 2 8" xfId="16923"/>
    <cellStyle name="Millares 4 2 5 2 9" xfId="6842"/>
    <cellStyle name="Millares 4 2 5 3" xfId="4083"/>
    <cellStyle name="Millares 4 2 5 3 2" xfId="4084"/>
    <cellStyle name="Millares 4 2 5 3 2 2" xfId="12195"/>
    <cellStyle name="Millares 4 2 5 3 2 3" xfId="9613"/>
    <cellStyle name="Millares 4 2 5 3 2 4" xfId="14850"/>
    <cellStyle name="Millares 4 2 5 3 2 5" xfId="16929"/>
    <cellStyle name="Millares 4 2 5 3 2 6" xfId="6848"/>
    <cellStyle name="Millares 4 2 5 3 3" xfId="4085"/>
    <cellStyle name="Millares 4 2 5 3 3 2" xfId="12196"/>
    <cellStyle name="Millares 4 2 5 3 3 3" xfId="9614"/>
    <cellStyle name="Millares 4 2 5 3 3 4" xfId="14851"/>
    <cellStyle name="Millares 4 2 5 3 3 5" xfId="16930"/>
    <cellStyle name="Millares 4 2 5 3 3 6" xfId="6849"/>
    <cellStyle name="Millares 4 2 5 3 4" xfId="4086"/>
    <cellStyle name="Millares 4 2 5 3 4 2" xfId="12197"/>
    <cellStyle name="Millares 4 2 5 3 4 3" xfId="16931"/>
    <cellStyle name="Millares 4 2 5 3 4 4" xfId="6850"/>
    <cellStyle name="Millares 4 2 5 3 5" xfId="12194"/>
    <cellStyle name="Millares 4 2 5 3 6" xfId="9612"/>
    <cellStyle name="Millares 4 2 5 3 7" xfId="14849"/>
    <cellStyle name="Millares 4 2 5 3 8" xfId="16928"/>
    <cellStyle name="Millares 4 2 5 3 9" xfId="6847"/>
    <cellStyle name="Millares 4 2 5 4" xfId="4087"/>
    <cellStyle name="Millares 4 2 5 4 2" xfId="4088"/>
    <cellStyle name="Millares 4 2 5 4 2 2" xfId="12199"/>
    <cellStyle name="Millares 4 2 5 4 2 3" xfId="9616"/>
    <cellStyle name="Millares 4 2 5 4 2 4" xfId="14853"/>
    <cellStyle name="Millares 4 2 5 4 2 5" xfId="16933"/>
    <cellStyle name="Millares 4 2 5 4 2 6" xfId="6852"/>
    <cellStyle name="Millares 4 2 5 4 3" xfId="4089"/>
    <cellStyle name="Millares 4 2 5 4 3 2" xfId="12200"/>
    <cellStyle name="Millares 4 2 5 4 3 3" xfId="16934"/>
    <cellStyle name="Millares 4 2 5 4 3 4" xfId="6853"/>
    <cellStyle name="Millares 4 2 5 4 4" xfId="12198"/>
    <cellStyle name="Millares 4 2 5 4 5" xfId="9615"/>
    <cellStyle name="Millares 4 2 5 4 6" xfId="14852"/>
    <cellStyle name="Millares 4 2 5 4 7" xfId="16932"/>
    <cellStyle name="Millares 4 2 5 4 8" xfId="6851"/>
    <cellStyle name="Millares 4 2 5 5" xfId="4090"/>
    <cellStyle name="Millares 4 2 5 5 2" xfId="4091"/>
    <cellStyle name="Millares 4 2 5 5 2 2" xfId="12202"/>
    <cellStyle name="Millares 4 2 5 5 2 3" xfId="9618"/>
    <cellStyle name="Millares 4 2 5 5 2 4" xfId="14855"/>
    <cellStyle name="Millares 4 2 5 5 2 5" xfId="16936"/>
    <cellStyle name="Millares 4 2 5 5 2 6" xfId="6855"/>
    <cellStyle name="Millares 4 2 5 5 3" xfId="12201"/>
    <cellStyle name="Millares 4 2 5 5 4" xfId="9617"/>
    <cellStyle name="Millares 4 2 5 5 5" xfId="14854"/>
    <cellStyle name="Millares 4 2 5 5 6" xfId="16935"/>
    <cellStyle name="Millares 4 2 5 5 7" xfId="6854"/>
    <cellStyle name="Millares 4 2 5 6" xfId="4092"/>
    <cellStyle name="Millares 4 2 5 6 2" xfId="12203"/>
    <cellStyle name="Millares 4 2 5 6 3" xfId="9619"/>
    <cellStyle name="Millares 4 2 5 6 4" xfId="14856"/>
    <cellStyle name="Millares 4 2 5 6 5" xfId="16937"/>
    <cellStyle name="Millares 4 2 5 6 6" xfId="6856"/>
    <cellStyle name="Millares 4 2 5 7" xfId="4093"/>
    <cellStyle name="Millares 4 2 5 7 2" xfId="12204"/>
    <cellStyle name="Millares 4 2 5 7 3" xfId="9620"/>
    <cellStyle name="Millares 4 2 5 7 4" xfId="14857"/>
    <cellStyle name="Millares 4 2 5 7 5" xfId="16938"/>
    <cellStyle name="Millares 4 2 5 7 6" xfId="6857"/>
    <cellStyle name="Millares 4 2 5 8" xfId="4094"/>
    <cellStyle name="Millares 4 2 5 8 2" xfId="12205"/>
    <cellStyle name="Millares 4 2 5 8 3" xfId="9621"/>
    <cellStyle name="Millares 4 2 5 8 4" xfId="14858"/>
    <cellStyle name="Millares 4 2 5 8 5" xfId="16939"/>
    <cellStyle name="Millares 4 2 5 8 6" xfId="6858"/>
    <cellStyle name="Millares 4 2 5 9" xfId="4095"/>
    <cellStyle name="Millares 4 2 5 9 2" xfId="12206"/>
    <cellStyle name="Millares 4 2 5 9 3" xfId="9622"/>
    <cellStyle name="Millares 4 2 5 9 4" xfId="14859"/>
    <cellStyle name="Millares 4 2 5 9 5" xfId="16940"/>
    <cellStyle name="Millares 4 2 5 9 6" xfId="6859"/>
    <cellStyle name="Millares 4 2 6" xfId="4096"/>
    <cellStyle name="Millares 4 2 6 2" xfId="12207"/>
    <cellStyle name="Millares 4 2 6 3" xfId="9623"/>
    <cellStyle name="Millares 4 2 6 4" xfId="14860"/>
    <cellStyle name="Millares 4 2 6 5" xfId="16941"/>
    <cellStyle name="Millares 4 2 6 6" xfId="6860"/>
    <cellStyle name="Millares 4 2 7" xfId="4097"/>
    <cellStyle name="Millares 4 2 7 2" xfId="12208"/>
    <cellStyle name="Millares 4 2 7 3" xfId="9624"/>
    <cellStyle name="Millares 4 2 7 4" xfId="14861"/>
    <cellStyle name="Millares 4 2 7 5" xfId="16942"/>
    <cellStyle name="Millares 4 2 7 6" xfId="6861"/>
    <cellStyle name="Millares 4 2 8" xfId="4098"/>
    <cellStyle name="Millares 4 2 8 2" xfId="12209"/>
    <cellStyle name="Millares 4 2 8 3" xfId="9625"/>
    <cellStyle name="Millares 4 2 8 4" xfId="14862"/>
    <cellStyle name="Millares 4 2 8 5" xfId="16943"/>
    <cellStyle name="Millares 4 2 8 6" xfId="6862"/>
    <cellStyle name="Millares 4 2 9" xfId="4099"/>
    <cellStyle name="Millares 4 2 9 2" xfId="12210"/>
    <cellStyle name="Millares 4 2 9 3" xfId="9626"/>
    <cellStyle name="Millares 4 2 9 4" xfId="14863"/>
    <cellStyle name="Millares 4 2 9 5" xfId="16944"/>
    <cellStyle name="Millares 4 2 9 6" xfId="6863"/>
    <cellStyle name="Millares 4 20" xfId="4100"/>
    <cellStyle name="Millares 4 20 2" xfId="12211"/>
    <cellStyle name="Millares 4 20 3" xfId="9627"/>
    <cellStyle name="Millares 4 20 4" xfId="14864"/>
    <cellStyle name="Millares 4 20 5" xfId="16945"/>
    <cellStyle name="Millares 4 20 6" xfId="6864"/>
    <cellStyle name="Millares 4 21" xfId="4101"/>
    <cellStyle name="Millares 4 21 2" xfId="12212"/>
    <cellStyle name="Millares 4 21 3" xfId="9628"/>
    <cellStyle name="Millares 4 21 4" xfId="14865"/>
    <cellStyle name="Millares 4 21 5" xfId="16946"/>
    <cellStyle name="Millares 4 21 6" xfId="6865"/>
    <cellStyle name="Millares 4 22" xfId="4102"/>
    <cellStyle name="Millares 4 22 2" xfId="12213"/>
    <cellStyle name="Millares 4 22 3" xfId="9629"/>
    <cellStyle name="Millares 4 22 4" xfId="14866"/>
    <cellStyle name="Millares 4 22 5" xfId="16947"/>
    <cellStyle name="Millares 4 22 6" xfId="6866"/>
    <cellStyle name="Millares 4 23" xfId="4103"/>
    <cellStyle name="Millares 4 23 2" xfId="12214"/>
    <cellStyle name="Millares 4 23 3" xfId="9630"/>
    <cellStyle name="Millares 4 23 4" xfId="14867"/>
    <cellStyle name="Millares 4 23 5" xfId="16948"/>
    <cellStyle name="Millares 4 23 6" xfId="6867"/>
    <cellStyle name="Millares 4 24" xfId="4104"/>
    <cellStyle name="Millares 4 24 2" xfId="12215"/>
    <cellStyle name="Millares 4 24 3" xfId="9631"/>
    <cellStyle name="Millares 4 24 4" xfId="14868"/>
    <cellStyle name="Millares 4 24 5" xfId="16949"/>
    <cellStyle name="Millares 4 24 6" xfId="6868"/>
    <cellStyle name="Millares 4 25" xfId="4105"/>
    <cellStyle name="Millares 4 25 2" xfId="12216"/>
    <cellStyle name="Millares 4 25 3" xfId="9632"/>
    <cellStyle name="Millares 4 25 4" xfId="14869"/>
    <cellStyle name="Millares 4 25 5" xfId="16950"/>
    <cellStyle name="Millares 4 25 6" xfId="6869"/>
    <cellStyle name="Millares 4 26" xfId="4106"/>
    <cellStyle name="Millares 4 26 2" xfId="12217"/>
    <cellStyle name="Millares 4 26 3" xfId="9633"/>
    <cellStyle name="Millares 4 26 4" xfId="14870"/>
    <cellStyle name="Millares 4 26 5" xfId="16951"/>
    <cellStyle name="Millares 4 26 6" xfId="6870"/>
    <cellStyle name="Millares 4 27" xfId="4107"/>
    <cellStyle name="Millares 4 27 2" xfId="12218"/>
    <cellStyle name="Millares 4 27 3" xfId="9634"/>
    <cellStyle name="Millares 4 27 4" xfId="14871"/>
    <cellStyle name="Millares 4 27 5" xfId="16952"/>
    <cellStyle name="Millares 4 27 6" xfId="6871"/>
    <cellStyle name="Millares 4 28" xfId="4108"/>
    <cellStyle name="Millares 4 28 2" xfId="12219"/>
    <cellStyle name="Millares 4 28 3" xfId="9635"/>
    <cellStyle name="Millares 4 28 4" xfId="14872"/>
    <cellStyle name="Millares 4 28 5" xfId="16953"/>
    <cellStyle name="Millares 4 28 6" xfId="6872"/>
    <cellStyle name="Millares 4 29" xfId="4109"/>
    <cellStyle name="Millares 4 29 2" xfId="12220"/>
    <cellStyle name="Millares 4 29 3" xfId="9636"/>
    <cellStyle name="Millares 4 29 4" xfId="14873"/>
    <cellStyle name="Millares 4 29 5" xfId="16954"/>
    <cellStyle name="Millares 4 29 6" xfId="6873"/>
    <cellStyle name="Millares 4 3" xfId="4110"/>
    <cellStyle name="Millares 4 3 10" xfId="14874"/>
    <cellStyle name="Millares 4 3 11" xfId="16955"/>
    <cellStyle name="Millares 4 3 12" xfId="6874"/>
    <cellStyle name="Millares 4 3 2" xfId="4111"/>
    <cellStyle name="Millares 4 3 2 2" xfId="12222"/>
    <cellStyle name="Millares 4 3 2 3" xfId="9638"/>
    <cellStyle name="Millares 4 3 2 4" xfId="14875"/>
    <cellStyle name="Millares 4 3 2 5" xfId="16956"/>
    <cellStyle name="Millares 4 3 2 6" xfId="6875"/>
    <cellStyle name="Millares 4 3 3" xfId="4112"/>
    <cellStyle name="Millares 4 3 3 2" xfId="12223"/>
    <cellStyle name="Millares 4 3 3 3" xfId="9639"/>
    <cellStyle name="Millares 4 3 3 4" xfId="14876"/>
    <cellStyle name="Millares 4 3 3 5" xfId="16957"/>
    <cellStyle name="Millares 4 3 3 6" xfId="6876"/>
    <cellStyle name="Millares 4 3 4" xfId="4113"/>
    <cellStyle name="Millares 4 3 4 2" xfId="12224"/>
    <cellStyle name="Millares 4 3 4 3" xfId="9640"/>
    <cellStyle name="Millares 4 3 4 4" xfId="14877"/>
    <cellStyle name="Millares 4 3 4 5" xfId="16958"/>
    <cellStyle name="Millares 4 3 4 6" xfId="6877"/>
    <cellStyle name="Millares 4 3 5" xfId="4114"/>
    <cellStyle name="Millares 4 3 5 2" xfId="12225"/>
    <cellStyle name="Millares 4 3 5 3" xfId="11581"/>
    <cellStyle name="Millares 4 3 5 4" xfId="16959"/>
    <cellStyle name="Millares 4 3 5 5" xfId="6878"/>
    <cellStyle name="Millares 4 3 6" xfId="6262"/>
    <cellStyle name="Millares 4 3 6 2" xfId="12226"/>
    <cellStyle name="Millares 4 3 6 3" xfId="19082"/>
    <cellStyle name="Millares 4 3 6 4" xfId="6879"/>
    <cellStyle name="Millares 4 3 7" xfId="6880"/>
    <cellStyle name="Millares 4 3 7 2" xfId="12227"/>
    <cellStyle name="Millares 4 3 8" xfId="12221"/>
    <cellStyle name="Millares 4 3 9" xfId="9637"/>
    <cellStyle name="Millares 4 30" xfId="4115"/>
    <cellStyle name="Millares 4 30 2" xfId="4116"/>
    <cellStyle name="Millares 4 30 2 2" xfId="12229"/>
    <cellStyle name="Millares 4 30 2 3" xfId="9642"/>
    <cellStyle name="Millares 4 30 2 4" xfId="14879"/>
    <cellStyle name="Millares 4 30 2 5" xfId="16961"/>
    <cellStyle name="Millares 4 30 2 6" xfId="6882"/>
    <cellStyle name="Millares 4 30 3" xfId="4117"/>
    <cellStyle name="Millares 4 30 3 2" xfId="12230"/>
    <cellStyle name="Millares 4 30 3 3" xfId="9643"/>
    <cellStyle name="Millares 4 30 3 4" xfId="14880"/>
    <cellStyle name="Millares 4 30 3 5" xfId="16962"/>
    <cellStyle name="Millares 4 30 3 6" xfId="6883"/>
    <cellStyle name="Millares 4 30 4" xfId="4118"/>
    <cellStyle name="Millares 4 30 4 2" xfId="12231"/>
    <cellStyle name="Millares 4 30 4 3" xfId="9644"/>
    <cellStyle name="Millares 4 30 4 4" xfId="14881"/>
    <cellStyle name="Millares 4 30 4 5" xfId="16963"/>
    <cellStyle name="Millares 4 30 4 6" xfId="6884"/>
    <cellStyle name="Millares 4 30 5" xfId="12228"/>
    <cellStyle name="Millares 4 30 6" xfId="9641"/>
    <cellStyle name="Millares 4 30 7" xfId="14878"/>
    <cellStyle name="Millares 4 30 8" xfId="16960"/>
    <cellStyle name="Millares 4 30 9" xfId="6881"/>
    <cellStyle name="Millares 4 31" xfId="4119"/>
    <cellStyle name="Millares 4 31 2" xfId="12232"/>
    <cellStyle name="Millares 4 31 3" xfId="9645"/>
    <cellStyle name="Millares 4 31 4" xfId="14882"/>
    <cellStyle name="Millares 4 31 5" xfId="16964"/>
    <cellStyle name="Millares 4 31 6" xfId="6885"/>
    <cellStyle name="Millares 4 32" xfId="4120"/>
    <cellStyle name="Millares 4 32 2" xfId="12233"/>
    <cellStyle name="Millares 4 32 3" xfId="9646"/>
    <cellStyle name="Millares 4 32 4" xfId="14883"/>
    <cellStyle name="Millares 4 32 5" xfId="16965"/>
    <cellStyle name="Millares 4 32 6" xfId="6886"/>
    <cellStyle name="Millares 4 33" xfId="6258"/>
    <cellStyle name="Millares 4 33 2" xfId="12234"/>
    <cellStyle name="Millares 4 33 3" xfId="19078"/>
    <cellStyle name="Millares 4 33 4" xfId="6887"/>
    <cellStyle name="Millares 4 34" xfId="6888"/>
    <cellStyle name="Millares 4 34 2" xfId="12235"/>
    <cellStyle name="Millares 4 35" xfId="12117"/>
    <cellStyle name="Millares 4 36" xfId="9527"/>
    <cellStyle name="Millares 4 37" xfId="16871"/>
    <cellStyle name="Millares 4 38" xfId="6770"/>
    <cellStyle name="Millares 4 39" xfId="22057"/>
    <cellStyle name="Millares 4 39 2" xfId="27603"/>
    <cellStyle name="Millares 4 4" xfId="4121"/>
    <cellStyle name="Millares 4 4 10" xfId="9647"/>
    <cellStyle name="Millares 4 4 11" xfId="14884"/>
    <cellStyle name="Millares 4 4 12" xfId="16966"/>
    <cellStyle name="Millares 4 4 13" xfId="6889"/>
    <cellStyle name="Millares 4 4 2" xfId="4122"/>
    <cellStyle name="Millares 4 4 2 10" xfId="9648"/>
    <cellStyle name="Millares 4 4 2 11" xfId="14885"/>
    <cellStyle name="Millares 4 4 2 12" xfId="16967"/>
    <cellStyle name="Millares 4 4 2 13" xfId="6890"/>
    <cellStyle name="Millares 4 4 2 2" xfId="4123"/>
    <cellStyle name="Millares 4 4 2 2 2" xfId="4124"/>
    <cellStyle name="Millares 4 4 2 2 2 2" xfId="12239"/>
    <cellStyle name="Millares 4 4 2 2 2 3" xfId="9650"/>
    <cellStyle name="Millares 4 4 2 2 2 4" xfId="14887"/>
    <cellStyle name="Millares 4 4 2 2 2 5" xfId="16969"/>
    <cellStyle name="Millares 4 4 2 2 2 6" xfId="6892"/>
    <cellStyle name="Millares 4 4 2 2 3" xfId="4125"/>
    <cellStyle name="Millares 4 4 2 2 3 2" xfId="12240"/>
    <cellStyle name="Millares 4 4 2 2 3 3" xfId="9651"/>
    <cellStyle name="Millares 4 4 2 2 3 4" xfId="14888"/>
    <cellStyle name="Millares 4 4 2 2 3 5" xfId="16970"/>
    <cellStyle name="Millares 4 4 2 2 3 6" xfId="6893"/>
    <cellStyle name="Millares 4 4 2 2 4" xfId="12238"/>
    <cellStyle name="Millares 4 4 2 2 5" xfId="9649"/>
    <cellStyle name="Millares 4 4 2 2 6" xfId="14886"/>
    <cellStyle name="Millares 4 4 2 2 7" xfId="16968"/>
    <cellStyle name="Millares 4 4 2 2 8" xfId="6891"/>
    <cellStyle name="Millares 4 4 2 3" xfId="4126"/>
    <cellStyle name="Millares 4 4 2 3 2" xfId="12241"/>
    <cellStyle name="Millares 4 4 2 3 3" xfId="9652"/>
    <cellStyle name="Millares 4 4 2 3 4" xfId="14889"/>
    <cellStyle name="Millares 4 4 2 3 5" xfId="16971"/>
    <cellStyle name="Millares 4 4 2 3 6" xfId="6894"/>
    <cellStyle name="Millares 4 4 2 4" xfId="4127"/>
    <cellStyle name="Millares 4 4 2 4 2" xfId="12242"/>
    <cellStyle name="Millares 4 4 2 4 3" xfId="9653"/>
    <cellStyle name="Millares 4 4 2 4 4" xfId="14890"/>
    <cellStyle name="Millares 4 4 2 4 5" xfId="16972"/>
    <cellStyle name="Millares 4 4 2 4 6" xfId="6895"/>
    <cellStyle name="Millares 4 4 2 5" xfId="4128"/>
    <cellStyle name="Millares 4 4 2 5 2" xfId="12243"/>
    <cellStyle name="Millares 4 4 2 5 3" xfId="9654"/>
    <cellStyle name="Millares 4 4 2 5 4" xfId="14891"/>
    <cellStyle name="Millares 4 4 2 5 5" xfId="16973"/>
    <cellStyle name="Millares 4 4 2 5 6" xfId="6896"/>
    <cellStyle name="Millares 4 4 2 6" xfId="4129"/>
    <cellStyle name="Millares 4 4 2 6 2" xfId="12244"/>
    <cellStyle name="Millares 4 4 2 6 3" xfId="11583"/>
    <cellStyle name="Millares 4 4 2 6 4" xfId="16974"/>
    <cellStyle name="Millares 4 4 2 6 5" xfId="6897"/>
    <cellStyle name="Millares 4 4 2 7" xfId="6398"/>
    <cellStyle name="Millares 4 4 2 7 2" xfId="12245"/>
    <cellStyle name="Millares 4 4 2 7 3" xfId="19190"/>
    <cellStyle name="Millares 4 4 2 7 4" xfId="6898"/>
    <cellStyle name="Millares 4 4 2 8" xfId="6899"/>
    <cellStyle name="Millares 4 4 2 8 2" xfId="12246"/>
    <cellStyle name="Millares 4 4 2 9" xfId="12237"/>
    <cellStyle name="Millares 4 4 3" xfId="4130"/>
    <cellStyle name="Millares 4 4 3 2" xfId="4131"/>
    <cellStyle name="Millares 4 4 3 2 2" xfId="12248"/>
    <cellStyle name="Millares 4 4 3 2 3" xfId="9656"/>
    <cellStyle name="Millares 4 4 3 2 4" xfId="14893"/>
    <cellStyle name="Millares 4 4 3 2 5" xfId="16976"/>
    <cellStyle name="Millares 4 4 3 2 6" xfId="6901"/>
    <cellStyle name="Millares 4 4 3 3" xfId="12247"/>
    <cellStyle name="Millares 4 4 3 4" xfId="9655"/>
    <cellStyle name="Millares 4 4 3 5" xfId="14892"/>
    <cellStyle name="Millares 4 4 3 6" xfId="16975"/>
    <cellStyle name="Millares 4 4 3 7" xfId="6900"/>
    <cellStyle name="Millares 4 4 4" xfId="4132"/>
    <cellStyle name="Millares 4 4 4 2" xfId="12249"/>
    <cellStyle name="Millares 4 4 4 3" xfId="9657"/>
    <cellStyle name="Millares 4 4 4 4" xfId="14894"/>
    <cellStyle name="Millares 4 4 4 5" xfId="16977"/>
    <cellStyle name="Millares 4 4 4 6" xfId="6902"/>
    <cellStyle name="Millares 4 4 5" xfId="4133"/>
    <cellStyle name="Millares 4 4 5 2" xfId="12250"/>
    <cellStyle name="Millares 4 4 5 3" xfId="9658"/>
    <cellStyle name="Millares 4 4 5 4" xfId="14895"/>
    <cellStyle name="Millares 4 4 5 5" xfId="16978"/>
    <cellStyle name="Millares 4 4 5 6" xfId="6903"/>
    <cellStyle name="Millares 4 4 6" xfId="4134"/>
    <cellStyle name="Millares 4 4 6 2" xfId="12251"/>
    <cellStyle name="Millares 4 4 6 3" xfId="11582"/>
    <cellStyle name="Millares 4 4 6 4" xfId="16979"/>
    <cellStyle name="Millares 4 4 6 5" xfId="6904"/>
    <cellStyle name="Millares 4 4 7" xfId="6263"/>
    <cellStyle name="Millares 4 4 7 2" xfId="12252"/>
    <cellStyle name="Millares 4 4 7 3" xfId="19083"/>
    <cellStyle name="Millares 4 4 7 4" xfId="6905"/>
    <cellStyle name="Millares 4 4 8" xfId="6906"/>
    <cellStyle name="Millares 4 4 8 2" xfId="12253"/>
    <cellStyle name="Millares 4 4 9" xfId="12236"/>
    <cellStyle name="Millares 4 5" xfId="4135"/>
    <cellStyle name="Millares 4 5 10" xfId="6907"/>
    <cellStyle name="Millares 4 5 2" xfId="4136"/>
    <cellStyle name="Millares 4 5 2 2" xfId="12255"/>
    <cellStyle name="Millares 4 5 2 3" xfId="9660"/>
    <cellStyle name="Millares 4 5 2 4" xfId="14897"/>
    <cellStyle name="Millares 4 5 2 5" xfId="16981"/>
    <cellStyle name="Millares 4 5 2 6" xfId="6908"/>
    <cellStyle name="Millares 4 5 3" xfId="4137"/>
    <cellStyle name="Millares 4 5 3 2" xfId="12256"/>
    <cellStyle name="Millares 4 5 3 3" xfId="11584"/>
    <cellStyle name="Millares 4 5 3 4" xfId="16982"/>
    <cellStyle name="Millares 4 5 3 5" xfId="6909"/>
    <cellStyle name="Millares 4 5 4" xfId="6264"/>
    <cellStyle name="Millares 4 5 4 2" xfId="12257"/>
    <cellStyle name="Millares 4 5 4 3" xfId="19084"/>
    <cellStyle name="Millares 4 5 4 4" xfId="6910"/>
    <cellStyle name="Millares 4 5 5" xfId="6911"/>
    <cellStyle name="Millares 4 5 5 2" xfId="12258"/>
    <cellStyle name="Millares 4 5 6" xfId="12254"/>
    <cellStyle name="Millares 4 5 7" xfId="9659"/>
    <cellStyle name="Millares 4 5 8" xfId="14896"/>
    <cellStyle name="Millares 4 5 9" xfId="16980"/>
    <cellStyle name="Millares 4 6" xfId="4138"/>
    <cellStyle name="Millares 4 6 10" xfId="9661"/>
    <cellStyle name="Millares 4 6 11" xfId="14898"/>
    <cellStyle name="Millares 4 6 12" xfId="16983"/>
    <cellStyle name="Millares 4 6 13" xfId="6912"/>
    <cellStyle name="Millares 4 6 2" xfId="4139"/>
    <cellStyle name="Millares 4 6 2 2" xfId="4140"/>
    <cellStyle name="Millares 4 6 2 2 2" xfId="12261"/>
    <cellStyle name="Millares 4 6 2 2 3" xfId="9663"/>
    <cellStyle name="Millares 4 6 2 2 4" xfId="14900"/>
    <cellStyle name="Millares 4 6 2 2 5" xfId="16985"/>
    <cellStyle name="Millares 4 6 2 2 6" xfId="6914"/>
    <cellStyle name="Millares 4 6 2 3" xfId="4141"/>
    <cellStyle name="Millares 4 6 2 3 2" xfId="12262"/>
    <cellStyle name="Millares 4 6 2 3 3" xfId="9664"/>
    <cellStyle name="Millares 4 6 2 3 4" xfId="14901"/>
    <cellStyle name="Millares 4 6 2 3 5" xfId="16986"/>
    <cellStyle name="Millares 4 6 2 3 6" xfId="6915"/>
    <cellStyle name="Millares 4 6 2 4" xfId="12260"/>
    <cellStyle name="Millares 4 6 2 5" xfId="9662"/>
    <cellStyle name="Millares 4 6 2 6" xfId="14899"/>
    <cellStyle name="Millares 4 6 2 7" xfId="16984"/>
    <cellStyle name="Millares 4 6 2 8" xfId="6913"/>
    <cellStyle name="Millares 4 6 3" xfId="4142"/>
    <cellStyle name="Millares 4 6 3 2" xfId="12263"/>
    <cellStyle name="Millares 4 6 3 3" xfId="9665"/>
    <cellStyle name="Millares 4 6 3 4" xfId="14902"/>
    <cellStyle name="Millares 4 6 3 5" xfId="16987"/>
    <cellStyle name="Millares 4 6 3 6" xfId="6916"/>
    <cellStyle name="Millares 4 6 4" xfId="4143"/>
    <cellStyle name="Millares 4 6 4 2" xfId="12264"/>
    <cellStyle name="Millares 4 6 4 3" xfId="9666"/>
    <cellStyle name="Millares 4 6 4 4" xfId="14903"/>
    <cellStyle name="Millares 4 6 4 5" xfId="16988"/>
    <cellStyle name="Millares 4 6 4 6" xfId="6917"/>
    <cellStyle name="Millares 4 6 5" xfId="4144"/>
    <cellStyle name="Millares 4 6 5 2" xfId="12265"/>
    <cellStyle name="Millares 4 6 5 3" xfId="9667"/>
    <cellStyle name="Millares 4 6 5 4" xfId="14904"/>
    <cellStyle name="Millares 4 6 5 5" xfId="16989"/>
    <cellStyle name="Millares 4 6 5 6" xfId="6918"/>
    <cellStyle name="Millares 4 6 6" xfId="4145"/>
    <cellStyle name="Millares 4 6 6 2" xfId="12266"/>
    <cellStyle name="Millares 4 6 6 3" xfId="11585"/>
    <cellStyle name="Millares 4 6 6 4" xfId="16990"/>
    <cellStyle name="Millares 4 6 6 5" xfId="6919"/>
    <cellStyle name="Millares 4 6 7" xfId="6265"/>
    <cellStyle name="Millares 4 6 7 2" xfId="12267"/>
    <cellStyle name="Millares 4 6 7 3" xfId="19085"/>
    <cellStyle name="Millares 4 6 7 4" xfId="6920"/>
    <cellStyle name="Millares 4 6 8" xfId="6921"/>
    <cellStyle name="Millares 4 6 8 2" xfId="12268"/>
    <cellStyle name="Millares 4 6 9" xfId="12259"/>
    <cellStyle name="Millares 4 7" xfId="4146"/>
    <cellStyle name="Millares 4 7 10" xfId="14905"/>
    <cellStyle name="Millares 4 7 11" xfId="16991"/>
    <cellStyle name="Millares 4 7 12" xfId="6922"/>
    <cellStyle name="Millares 4 7 2" xfId="4147"/>
    <cellStyle name="Millares 4 7 2 2" xfId="12270"/>
    <cellStyle name="Millares 4 7 2 3" xfId="9669"/>
    <cellStyle name="Millares 4 7 2 4" xfId="14906"/>
    <cellStyle name="Millares 4 7 2 5" xfId="16992"/>
    <cellStyle name="Millares 4 7 2 6" xfId="6923"/>
    <cellStyle name="Millares 4 7 3" xfId="4148"/>
    <cellStyle name="Millares 4 7 3 2" xfId="12271"/>
    <cellStyle name="Millares 4 7 3 3" xfId="9670"/>
    <cellStyle name="Millares 4 7 3 4" xfId="14907"/>
    <cellStyle name="Millares 4 7 3 5" xfId="16993"/>
    <cellStyle name="Millares 4 7 3 6" xfId="6924"/>
    <cellStyle name="Millares 4 7 4" xfId="4149"/>
    <cellStyle name="Millares 4 7 4 2" xfId="12272"/>
    <cellStyle name="Millares 4 7 4 3" xfId="9671"/>
    <cellStyle name="Millares 4 7 4 4" xfId="14908"/>
    <cellStyle name="Millares 4 7 4 5" xfId="16994"/>
    <cellStyle name="Millares 4 7 4 6" xfId="6925"/>
    <cellStyle name="Millares 4 7 5" xfId="4150"/>
    <cellStyle name="Millares 4 7 5 2" xfId="12273"/>
    <cellStyle name="Millares 4 7 5 3" xfId="11586"/>
    <cellStyle name="Millares 4 7 5 4" xfId="16995"/>
    <cellStyle name="Millares 4 7 5 5" xfId="6926"/>
    <cellStyle name="Millares 4 7 6" xfId="6266"/>
    <cellStyle name="Millares 4 7 6 2" xfId="12274"/>
    <cellStyle name="Millares 4 7 6 3" xfId="19086"/>
    <cellStyle name="Millares 4 7 6 4" xfId="6927"/>
    <cellStyle name="Millares 4 7 7" xfId="6928"/>
    <cellStyle name="Millares 4 7 7 2" xfId="12275"/>
    <cellStyle name="Millares 4 7 8" xfId="12269"/>
    <cellStyle name="Millares 4 7 9" xfId="9668"/>
    <cellStyle name="Millares 4 8" xfId="4151"/>
    <cellStyle name="Millares 4 8 10" xfId="14909"/>
    <cellStyle name="Millares 4 8 11" xfId="16996"/>
    <cellStyle name="Millares 4 8 12" xfId="6929"/>
    <cellStyle name="Millares 4 8 2" xfId="4152"/>
    <cellStyle name="Millares 4 8 2 2" xfId="12277"/>
    <cellStyle name="Millares 4 8 2 3" xfId="9673"/>
    <cellStyle name="Millares 4 8 2 4" xfId="14910"/>
    <cellStyle name="Millares 4 8 2 5" xfId="16997"/>
    <cellStyle name="Millares 4 8 2 6" xfId="6930"/>
    <cellStyle name="Millares 4 8 3" xfId="4153"/>
    <cellStyle name="Millares 4 8 3 2" xfId="12278"/>
    <cellStyle name="Millares 4 8 3 3" xfId="9674"/>
    <cellStyle name="Millares 4 8 3 4" xfId="14911"/>
    <cellStyle name="Millares 4 8 3 5" xfId="16998"/>
    <cellStyle name="Millares 4 8 3 6" xfId="6931"/>
    <cellStyle name="Millares 4 8 4" xfId="4154"/>
    <cellStyle name="Millares 4 8 4 2" xfId="12279"/>
    <cellStyle name="Millares 4 8 4 3" xfId="9675"/>
    <cellStyle name="Millares 4 8 4 4" xfId="14912"/>
    <cellStyle name="Millares 4 8 4 5" xfId="16999"/>
    <cellStyle name="Millares 4 8 4 6" xfId="6932"/>
    <cellStyle name="Millares 4 8 5" xfId="4155"/>
    <cellStyle name="Millares 4 8 5 2" xfId="12280"/>
    <cellStyle name="Millares 4 8 5 3" xfId="11587"/>
    <cellStyle name="Millares 4 8 5 4" xfId="17000"/>
    <cellStyle name="Millares 4 8 5 5" xfId="6933"/>
    <cellStyle name="Millares 4 8 6" xfId="6267"/>
    <cellStyle name="Millares 4 8 6 2" xfId="12281"/>
    <cellStyle name="Millares 4 8 6 3" xfId="19087"/>
    <cellStyle name="Millares 4 8 6 4" xfId="6934"/>
    <cellStyle name="Millares 4 8 7" xfId="6935"/>
    <cellStyle name="Millares 4 8 7 2" xfId="12282"/>
    <cellStyle name="Millares 4 8 8" xfId="12276"/>
    <cellStyle name="Millares 4 8 9" xfId="9672"/>
    <cellStyle name="Millares 4 9" xfId="4156"/>
    <cellStyle name="Millares 4 9 10" xfId="9676"/>
    <cellStyle name="Millares 4 9 11" xfId="14913"/>
    <cellStyle name="Millares 4 9 12" xfId="17001"/>
    <cellStyle name="Millares 4 9 13" xfId="6936"/>
    <cellStyle name="Millares 4 9 2" xfId="4157"/>
    <cellStyle name="Millares 4 9 2 2" xfId="12284"/>
    <cellStyle name="Millares 4 9 2 3" xfId="9677"/>
    <cellStyle name="Millares 4 9 2 4" xfId="14914"/>
    <cellStyle name="Millares 4 9 2 5" xfId="17002"/>
    <cellStyle name="Millares 4 9 2 6" xfId="6937"/>
    <cellStyle name="Millares 4 9 3" xfId="4158"/>
    <cellStyle name="Millares 4 9 3 2" xfId="12285"/>
    <cellStyle name="Millares 4 9 3 3" xfId="9678"/>
    <cellStyle name="Millares 4 9 3 4" xfId="14915"/>
    <cellStyle name="Millares 4 9 3 5" xfId="17003"/>
    <cellStyle name="Millares 4 9 3 6" xfId="6938"/>
    <cellStyle name="Millares 4 9 4" xfId="4159"/>
    <cellStyle name="Millares 4 9 4 2" xfId="12286"/>
    <cellStyle name="Millares 4 9 4 3" xfId="9679"/>
    <cellStyle name="Millares 4 9 4 4" xfId="14916"/>
    <cellStyle name="Millares 4 9 4 5" xfId="17004"/>
    <cellStyle name="Millares 4 9 4 6" xfId="6939"/>
    <cellStyle name="Millares 4 9 5" xfId="4160"/>
    <cellStyle name="Millares 4 9 5 2" xfId="12287"/>
    <cellStyle name="Millares 4 9 5 3" xfId="9680"/>
    <cellStyle name="Millares 4 9 5 4" xfId="14917"/>
    <cellStyle name="Millares 4 9 5 5" xfId="17005"/>
    <cellStyle name="Millares 4 9 5 6" xfId="6940"/>
    <cellStyle name="Millares 4 9 6" xfId="4161"/>
    <cellStyle name="Millares 4 9 6 2" xfId="12288"/>
    <cellStyle name="Millares 4 9 6 3" xfId="11588"/>
    <cellStyle name="Millares 4 9 6 4" xfId="17006"/>
    <cellStyle name="Millares 4 9 6 5" xfId="6941"/>
    <cellStyle name="Millares 4 9 7" xfId="6399"/>
    <cellStyle name="Millares 4 9 7 2" xfId="12289"/>
    <cellStyle name="Millares 4 9 7 3" xfId="19191"/>
    <cellStyle name="Millares 4 9 7 4" xfId="6942"/>
    <cellStyle name="Millares 4 9 8" xfId="6943"/>
    <cellStyle name="Millares 4 9 8 2" xfId="12290"/>
    <cellStyle name="Millares 4 9 9" xfId="12283"/>
    <cellStyle name="Millares 40" xfId="4162"/>
    <cellStyle name="Millares 40 10" xfId="6945"/>
    <cellStyle name="Millares 40 10 2" xfId="12292"/>
    <cellStyle name="Millares 40 11" xfId="12291"/>
    <cellStyle name="Millares 40 12" xfId="9681"/>
    <cellStyle name="Millares 40 13" xfId="14918"/>
    <cellStyle name="Millares 40 14" xfId="17007"/>
    <cellStyle name="Millares 40 15" xfId="6944"/>
    <cellStyle name="Millares 40 2" xfId="4163"/>
    <cellStyle name="Millares 40 2 2" xfId="12293"/>
    <cellStyle name="Millares 40 2 3" xfId="9682"/>
    <cellStyle name="Millares 40 2 4" xfId="14919"/>
    <cellStyle name="Millares 40 2 5" xfId="17008"/>
    <cellStyle name="Millares 40 2 6" xfId="6946"/>
    <cellStyle name="Millares 40 3" xfId="4164"/>
    <cellStyle name="Millares 40 3 2" xfId="4165"/>
    <cellStyle name="Millares 40 3 2 2" xfId="4166"/>
    <cellStyle name="Millares 40 3 2 2 2" xfId="12296"/>
    <cellStyle name="Millares 40 3 2 2 3" xfId="9685"/>
    <cellStyle name="Millares 40 3 2 2 4" xfId="14922"/>
    <cellStyle name="Millares 40 3 2 2 5" xfId="17011"/>
    <cellStyle name="Millares 40 3 2 2 6" xfId="6949"/>
    <cellStyle name="Millares 40 3 2 3" xfId="12295"/>
    <cellStyle name="Millares 40 3 2 4" xfId="9684"/>
    <cellStyle name="Millares 40 3 2 5" xfId="14921"/>
    <cellStyle name="Millares 40 3 2 6" xfId="17010"/>
    <cellStyle name="Millares 40 3 2 7" xfId="6948"/>
    <cellStyle name="Millares 40 3 3" xfId="4167"/>
    <cellStyle name="Millares 40 3 3 2" xfId="12297"/>
    <cellStyle name="Millares 40 3 3 3" xfId="9686"/>
    <cellStyle name="Millares 40 3 3 4" xfId="14923"/>
    <cellStyle name="Millares 40 3 3 5" xfId="17012"/>
    <cellStyle name="Millares 40 3 3 6" xfId="6950"/>
    <cellStyle name="Millares 40 3 4" xfId="4168"/>
    <cellStyle name="Millares 40 3 4 2" xfId="12298"/>
    <cellStyle name="Millares 40 3 4 3" xfId="9687"/>
    <cellStyle name="Millares 40 3 4 4" xfId="14924"/>
    <cellStyle name="Millares 40 3 4 5" xfId="17013"/>
    <cellStyle name="Millares 40 3 4 6" xfId="6951"/>
    <cellStyle name="Millares 40 3 5" xfId="12294"/>
    <cellStyle name="Millares 40 3 6" xfId="9683"/>
    <cellStyle name="Millares 40 3 7" xfId="14920"/>
    <cellStyle name="Millares 40 3 8" xfId="17009"/>
    <cellStyle name="Millares 40 3 9" xfId="6947"/>
    <cellStyle name="Millares 40 4" xfId="4169"/>
    <cellStyle name="Millares 40 4 2" xfId="4170"/>
    <cellStyle name="Millares 40 4 2 2" xfId="4171"/>
    <cellStyle name="Millares 40 4 2 2 2" xfId="12301"/>
    <cellStyle name="Millares 40 4 2 2 3" xfId="9690"/>
    <cellStyle name="Millares 40 4 2 2 4" xfId="14927"/>
    <cellStyle name="Millares 40 4 2 2 5" xfId="17016"/>
    <cellStyle name="Millares 40 4 2 2 6" xfId="6954"/>
    <cellStyle name="Millares 40 4 2 3" xfId="12300"/>
    <cellStyle name="Millares 40 4 2 4" xfId="9689"/>
    <cellStyle name="Millares 40 4 2 5" xfId="14926"/>
    <cellStyle name="Millares 40 4 2 6" xfId="17015"/>
    <cellStyle name="Millares 40 4 2 7" xfId="6953"/>
    <cellStyle name="Millares 40 4 3" xfId="4172"/>
    <cellStyle name="Millares 40 4 3 2" xfId="12302"/>
    <cellStyle name="Millares 40 4 3 3" xfId="9691"/>
    <cellStyle name="Millares 40 4 3 4" xfId="14928"/>
    <cellStyle name="Millares 40 4 3 5" xfId="17017"/>
    <cellStyle name="Millares 40 4 3 6" xfId="6955"/>
    <cellStyle name="Millares 40 4 4" xfId="12299"/>
    <cellStyle name="Millares 40 4 5" xfId="9688"/>
    <cellStyle name="Millares 40 4 6" xfId="14925"/>
    <cellStyle name="Millares 40 4 7" xfId="17014"/>
    <cellStyle name="Millares 40 4 8" xfId="6952"/>
    <cellStyle name="Millares 40 5" xfId="4173"/>
    <cellStyle name="Millares 40 5 2" xfId="4174"/>
    <cellStyle name="Millares 40 5 2 2" xfId="12304"/>
    <cellStyle name="Millares 40 5 2 3" xfId="9693"/>
    <cellStyle name="Millares 40 5 2 4" xfId="14930"/>
    <cellStyle name="Millares 40 5 2 5" xfId="17019"/>
    <cellStyle name="Millares 40 5 2 6" xfId="6957"/>
    <cellStyle name="Millares 40 5 3" xfId="12303"/>
    <cellStyle name="Millares 40 5 4" xfId="9692"/>
    <cellStyle name="Millares 40 5 5" xfId="14929"/>
    <cellStyle name="Millares 40 5 6" xfId="17018"/>
    <cellStyle name="Millares 40 5 7" xfId="6956"/>
    <cellStyle name="Millares 40 6" xfId="4175"/>
    <cellStyle name="Millares 40 6 2" xfId="4176"/>
    <cellStyle name="Millares 40 6 2 2" xfId="12306"/>
    <cellStyle name="Millares 40 6 2 3" xfId="9695"/>
    <cellStyle name="Millares 40 6 2 4" xfId="14932"/>
    <cellStyle name="Millares 40 6 2 5" xfId="17021"/>
    <cellStyle name="Millares 40 6 2 6" xfId="6959"/>
    <cellStyle name="Millares 40 6 3" xfId="12305"/>
    <cellStyle name="Millares 40 6 4" xfId="9694"/>
    <cellStyle name="Millares 40 6 5" xfId="14931"/>
    <cellStyle name="Millares 40 6 6" xfId="17020"/>
    <cellStyle name="Millares 40 6 7" xfId="6958"/>
    <cellStyle name="Millares 40 7" xfId="4177"/>
    <cellStyle name="Millares 40 7 2" xfId="12307"/>
    <cellStyle name="Millares 40 7 3" xfId="9696"/>
    <cellStyle name="Millares 40 7 4" xfId="14933"/>
    <cellStyle name="Millares 40 7 5" xfId="17022"/>
    <cellStyle name="Millares 40 7 6" xfId="6960"/>
    <cellStyle name="Millares 40 8" xfId="4178"/>
    <cellStyle name="Millares 40 8 2" xfId="12308"/>
    <cellStyle name="Millares 40 8 3" xfId="11589"/>
    <cellStyle name="Millares 40 8 4" xfId="17023"/>
    <cellStyle name="Millares 40 8 5" xfId="6961"/>
    <cellStyle name="Millares 40 9" xfId="6268"/>
    <cellStyle name="Millares 40 9 2" xfId="12309"/>
    <cellStyle name="Millares 40 9 3" xfId="19088"/>
    <cellStyle name="Millares 40 9 4" xfId="6962"/>
    <cellStyle name="Millares 400" xfId="4179"/>
    <cellStyle name="Millares 400 2" xfId="12310"/>
    <cellStyle name="Millares 400 3" xfId="9697"/>
    <cellStyle name="Millares 400 4" xfId="14934"/>
    <cellStyle name="Millares 400 5" xfId="17024"/>
    <cellStyle name="Millares 400 6" xfId="6963"/>
    <cellStyle name="Millares 401" xfId="4180"/>
    <cellStyle name="Millares 401 2" xfId="12311"/>
    <cellStyle name="Millares 401 3" xfId="9698"/>
    <cellStyle name="Millares 401 4" xfId="14935"/>
    <cellStyle name="Millares 401 5" xfId="17025"/>
    <cellStyle name="Millares 401 6" xfId="6964"/>
    <cellStyle name="Millares 402" xfId="4181"/>
    <cellStyle name="Millares 402 2" xfId="12312"/>
    <cellStyle name="Millares 402 3" xfId="9699"/>
    <cellStyle name="Millares 402 4" xfId="14936"/>
    <cellStyle name="Millares 402 5" xfId="17026"/>
    <cellStyle name="Millares 402 6" xfId="6965"/>
    <cellStyle name="Millares 403" xfId="4182"/>
    <cellStyle name="Millares 403 2" xfId="12313"/>
    <cellStyle name="Millares 403 3" xfId="9700"/>
    <cellStyle name="Millares 403 4" xfId="14937"/>
    <cellStyle name="Millares 403 5" xfId="17027"/>
    <cellStyle name="Millares 403 6" xfId="6966"/>
    <cellStyle name="Millares 404" xfId="4183"/>
    <cellStyle name="Millares 404 2" xfId="12314"/>
    <cellStyle name="Millares 404 3" xfId="9701"/>
    <cellStyle name="Millares 404 4" xfId="14938"/>
    <cellStyle name="Millares 404 5" xfId="17028"/>
    <cellStyle name="Millares 404 6" xfId="6967"/>
    <cellStyle name="Millares 405" xfId="4184"/>
    <cellStyle name="Millares 405 2" xfId="12315"/>
    <cellStyle name="Millares 405 3" xfId="9702"/>
    <cellStyle name="Millares 405 4" xfId="14939"/>
    <cellStyle name="Millares 405 5" xfId="17029"/>
    <cellStyle name="Millares 405 6" xfId="6968"/>
    <cellStyle name="Millares 406" xfId="4185"/>
    <cellStyle name="Millares 406 2" xfId="12316"/>
    <cellStyle name="Millares 406 3" xfId="9703"/>
    <cellStyle name="Millares 406 4" xfId="14940"/>
    <cellStyle name="Millares 406 5" xfId="17030"/>
    <cellStyle name="Millares 406 6" xfId="6969"/>
    <cellStyle name="Millares 407" xfId="4186"/>
    <cellStyle name="Millares 407 2" xfId="12317"/>
    <cellStyle name="Millares 407 3" xfId="9704"/>
    <cellStyle name="Millares 407 4" xfId="14941"/>
    <cellStyle name="Millares 407 5" xfId="17031"/>
    <cellStyle name="Millares 407 6" xfId="6970"/>
    <cellStyle name="Millares 408" xfId="4187"/>
    <cellStyle name="Millares 408 2" xfId="12318"/>
    <cellStyle name="Millares 408 3" xfId="9705"/>
    <cellStyle name="Millares 408 4" xfId="14942"/>
    <cellStyle name="Millares 408 5" xfId="17032"/>
    <cellStyle name="Millares 408 6" xfId="6971"/>
    <cellStyle name="Millares 409" xfId="4188"/>
    <cellStyle name="Millares 409 2" xfId="12319"/>
    <cellStyle name="Millares 409 3" xfId="9706"/>
    <cellStyle name="Millares 409 4" xfId="14943"/>
    <cellStyle name="Millares 409 5" xfId="17033"/>
    <cellStyle name="Millares 409 6" xfId="6972"/>
    <cellStyle name="Millares 41" xfId="4189"/>
    <cellStyle name="Millares 41 10" xfId="14944"/>
    <cellStyle name="Millares 41 11" xfId="17034"/>
    <cellStyle name="Millares 41 12" xfId="6973"/>
    <cellStyle name="Millares 41 2" xfId="4190"/>
    <cellStyle name="Millares 41 2 2" xfId="12321"/>
    <cellStyle name="Millares 41 2 3" xfId="9708"/>
    <cellStyle name="Millares 41 2 4" xfId="14945"/>
    <cellStyle name="Millares 41 2 5" xfId="17035"/>
    <cellStyle name="Millares 41 2 6" xfId="6974"/>
    <cellStyle name="Millares 41 3" xfId="4191"/>
    <cellStyle name="Millares 41 3 2" xfId="12322"/>
    <cellStyle name="Millares 41 3 3" xfId="9709"/>
    <cellStyle name="Millares 41 3 4" xfId="14946"/>
    <cellStyle name="Millares 41 3 5" xfId="17036"/>
    <cellStyle name="Millares 41 3 6" xfId="6975"/>
    <cellStyle name="Millares 41 4" xfId="4192"/>
    <cellStyle name="Millares 41 4 2" xfId="12323"/>
    <cellStyle name="Millares 41 4 3" xfId="9710"/>
    <cellStyle name="Millares 41 4 4" xfId="14947"/>
    <cellStyle name="Millares 41 4 5" xfId="17037"/>
    <cellStyle name="Millares 41 4 6" xfId="6976"/>
    <cellStyle name="Millares 41 5" xfId="4193"/>
    <cellStyle name="Millares 41 5 2" xfId="12324"/>
    <cellStyle name="Millares 41 5 3" xfId="11590"/>
    <cellStyle name="Millares 41 5 4" xfId="17038"/>
    <cellStyle name="Millares 41 5 5" xfId="6977"/>
    <cellStyle name="Millares 41 6" xfId="6269"/>
    <cellStyle name="Millares 41 6 2" xfId="12325"/>
    <cellStyle name="Millares 41 6 3" xfId="19089"/>
    <cellStyle name="Millares 41 6 4" xfId="6978"/>
    <cellStyle name="Millares 41 7" xfId="6979"/>
    <cellStyle name="Millares 41 7 2" xfId="12326"/>
    <cellStyle name="Millares 41 8" xfId="12320"/>
    <cellStyle name="Millares 41 9" xfId="9707"/>
    <cellStyle name="Millares 410" xfId="4194"/>
    <cellStyle name="Millares 410 2" xfId="12327"/>
    <cellStyle name="Millares 410 3" xfId="9711"/>
    <cellStyle name="Millares 410 4" xfId="14948"/>
    <cellStyle name="Millares 410 5" xfId="17039"/>
    <cellStyle name="Millares 410 6" xfId="6980"/>
    <cellStyle name="Millares 411" xfId="4195"/>
    <cellStyle name="Millares 411 2" xfId="12328"/>
    <cellStyle name="Millares 411 3" xfId="9712"/>
    <cellStyle name="Millares 411 4" xfId="14949"/>
    <cellStyle name="Millares 411 5" xfId="17040"/>
    <cellStyle name="Millares 411 6" xfId="6981"/>
    <cellStyle name="Millares 412" xfId="4196"/>
    <cellStyle name="Millares 412 2" xfId="12329"/>
    <cellStyle name="Millares 412 3" xfId="9713"/>
    <cellStyle name="Millares 412 4" xfId="14950"/>
    <cellStyle name="Millares 412 5" xfId="17041"/>
    <cellStyle name="Millares 412 6" xfId="6982"/>
    <cellStyle name="Millares 413" xfId="4197"/>
    <cellStyle name="Millares 413 2" xfId="12330"/>
    <cellStyle name="Millares 413 3" xfId="9714"/>
    <cellStyle name="Millares 413 4" xfId="14951"/>
    <cellStyle name="Millares 413 5" xfId="17042"/>
    <cellStyle name="Millares 413 6" xfId="6983"/>
    <cellStyle name="Millares 414" xfId="4198"/>
    <cellStyle name="Millares 414 2" xfId="12331"/>
    <cellStyle name="Millares 414 3" xfId="9715"/>
    <cellStyle name="Millares 414 4" xfId="14952"/>
    <cellStyle name="Millares 414 5" xfId="17043"/>
    <cellStyle name="Millares 414 6" xfId="6984"/>
    <cellStyle name="Millares 415" xfId="4199"/>
    <cellStyle name="Millares 415 2" xfId="12332"/>
    <cellStyle name="Millares 415 3" xfId="11565"/>
    <cellStyle name="Millares 415 3 2" xfId="20818"/>
    <cellStyle name="Millares 415 3 2 2" xfId="26374"/>
    <cellStyle name="Millares 415 3 2 3" xfId="31868"/>
    <cellStyle name="Millares 415 3 2 4" xfId="37352"/>
    <cellStyle name="Millares 415 3 3" xfId="23645"/>
    <cellStyle name="Millares 415 3 4" xfId="29139"/>
    <cellStyle name="Millares 415 3 5" xfId="34623"/>
    <cellStyle name="Millares 415 4" xfId="17044"/>
    <cellStyle name="Millares 415 5" xfId="6985"/>
    <cellStyle name="Millares 416" xfId="4200"/>
    <cellStyle name="Millares 416 2" xfId="12333"/>
    <cellStyle name="Millares 416 3" xfId="9562"/>
    <cellStyle name="Millares 416 3 2" xfId="20810"/>
    <cellStyle name="Millares 416 3 2 2" xfId="26366"/>
    <cellStyle name="Millares 416 3 2 3" xfId="31860"/>
    <cellStyle name="Millares 416 3 2 4" xfId="37344"/>
    <cellStyle name="Millares 416 3 3" xfId="23637"/>
    <cellStyle name="Millares 416 3 4" xfId="29131"/>
    <cellStyle name="Millares 416 3 5" xfId="34615"/>
    <cellStyle name="Millares 416 4" xfId="17045"/>
    <cellStyle name="Millares 416 5" xfId="6986"/>
    <cellStyle name="Millares 417" xfId="4201"/>
    <cellStyle name="Millares 417 2" xfId="12334"/>
    <cellStyle name="Millares 417 3" xfId="9547"/>
    <cellStyle name="Millares 417 3 2" xfId="20798"/>
    <cellStyle name="Millares 417 3 2 2" xfId="26354"/>
    <cellStyle name="Millares 417 3 2 3" xfId="31848"/>
    <cellStyle name="Millares 417 3 2 4" xfId="37332"/>
    <cellStyle name="Millares 417 3 3" xfId="23625"/>
    <cellStyle name="Millares 417 3 4" xfId="29119"/>
    <cellStyle name="Millares 417 3 5" xfId="34603"/>
    <cellStyle name="Millares 417 4" xfId="17046"/>
    <cellStyle name="Millares 417 5" xfId="6987"/>
    <cellStyle name="Millares 418" xfId="6988"/>
    <cellStyle name="Millares 418 2" xfId="12335"/>
    <cellStyle name="Millares 418 3" xfId="9561"/>
    <cellStyle name="Millares 418 3 2" xfId="20809"/>
    <cellStyle name="Millares 418 3 2 2" xfId="26365"/>
    <cellStyle name="Millares 418 3 2 3" xfId="31859"/>
    <cellStyle name="Millares 418 3 2 4" xfId="37343"/>
    <cellStyle name="Millares 418 3 3" xfId="23636"/>
    <cellStyle name="Millares 418 3 4" xfId="29130"/>
    <cellStyle name="Millares 418 3 5" xfId="34614"/>
    <cellStyle name="Millares 419" xfId="6989"/>
    <cellStyle name="Millares 419 2" xfId="12336"/>
    <cellStyle name="Millares 419 3" xfId="9549"/>
    <cellStyle name="Millares 419 3 2" xfId="20800"/>
    <cellStyle name="Millares 419 3 2 2" xfId="26356"/>
    <cellStyle name="Millares 419 3 2 3" xfId="31850"/>
    <cellStyle name="Millares 419 3 2 4" xfId="37334"/>
    <cellStyle name="Millares 419 3 3" xfId="23627"/>
    <cellStyle name="Millares 419 3 4" xfId="29121"/>
    <cellStyle name="Millares 419 3 5" xfId="34605"/>
    <cellStyle name="Millares 42" xfId="4202"/>
    <cellStyle name="Millares 42 10" xfId="6991"/>
    <cellStyle name="Millares 42 10 2" xfId="12338"/>
    <cellStyle name="Millares 42 11" xfId="12337"/>
    <cellStyle name="Millares 42 12" xfId="9716"/>
    <cellStyle name="Millares 42 13" xfId="14953"/>
    <cellStyle name="Millares 42 14" xfId="17047"/>
    <cellStyle name="Millares 42 15" xfId="6990"/>
    <cellStyle name="Millares 42 2" xfId="4203"/>
    <cellStyle name="Millares 42 2 2" xfId="12339"/>
    <cellStyle name="Millares 42 2 3" xfId="9717"/>
    <cellStyle name="Millares 42 2 4" xfId="14954"/>
    <cellStyle name="Millares 42 2 5" xfId="17048"/>
    <cellStyle name="Millares 42 2 6" xfId="6992"/>
    <cellStyle name="Millares 42 3" xfId="4204"/>
    <cellStyle name="Millares 42 3 2" xfId="4205"/>
    <cellStyle name="Millares 42 3 2 2" xfId="4206"/>
    <cellStyle name="Millares 42 3 2 2 2" xfId="12342"/>
    <cellStyle name="Millares 42 3 2 2 3" xfId="9720"/>
    <cellStyle name="Millares 42 3 2 2 4" xfId="14957"/>
    <cellStyle name="Millares 42 3 2 2 5" xfId="17051"/>
    <cellStyle name="Millares 42 3 2 2 6" xfId="6995"/>
    <cellStyle name="Millares 42 3 2 3" xfId="12341"/>
    <cellStyle name="Millares 42 3 2 4" xfId="9719"/>
    <cellStyle name="Millares 42 3 2 5" xfId="14956"/>
    <cellStyle name="Millares 42 3 2 6" xfId="17050"/>
    <cellStyle name="Millares 42 3 2 7" xfId="6994"/>
    <cellStyle name="Millares 42 3 3" xfId="4207"/>
    <cellStyle name="Millares 42 3 3 2" xfId="12343"/>
    <cellStyle name="Millares 42 3 3 3" xfId="9721"/>
    <cellStyle name="Millares 42 3 3 4" xfId="14958"/>
    <cellStyle name="Millares 42 3 3 5" xfId="17052"/>
    <cellStyle name="Millares 42 3 3 6" xfId="6996"/>
    <cellStyle name="Millares 42 3 4" xfId="4208"/>
    <cellStyle name="Millares 42 3 4 2" xfId="12344"/>
    <cellStyle name="Millares 42 3 4 3" xfId="9722"/>
    <cellStyle name="Millares 42 3 4 4" xfId="14959"/>
    <cellStyle name="Millares 42 3 4 5" xfId="17053"/>
    <cellStyle name="Millares 42 3 4 6" xfId="6997"/>
    <cellStyle name="Millares 42 3 5" xfId="12340"/>
    <cellStyle name="Millares 42 3 6" xfId="9718"/>
    <cellStyle name="Millares 42 3 7" xfId="14955"/>
    <cellStyle name="Millares 42 3 8" xfId="17049"/>
    <cellStyle name="Millares 42 3 9" xfId="6993"/>
    <cellStyle name="Millares 42 4" xfId="4209"/>
    <cellStyle name="Millares 42 4 2" xfId="4210"/>
    <cellStyle name="Millares 42 4 2 2" xfId="4211"/>
    <cellStyle name="Millares 42 4 2 2 2" xfId="12347"/>
    <cellStyle name="Millares 42 4 2 2 3" xfId="9725"/>
    <cellStyle name="Millares 42 4 2 2 4" xfId="14962"/>
    <cellStyle name="Millares 42 4 2 2 5" xfId="17056"/>
    <cellStyle name="Millares 42 4 2 2 6" xfId="7000"/>
    <cellStyle name="Millares 42 4 2 3" xfId="12346"/>
    <cellStyle name="Millares 42 4 2 4" xfId="9724"/>
    <cellStyle name="Millares 42 4 2 5" xfId="14961"/>
    <cellStyle name="Millares 42 4 2 6" xfId="17055"/>
    <cellStyle name="Millares 42 4 2 7" xfId="6999"/>
    <cellStyle name="Millares 42 4 3" xfId="4212"/>
    <cellStyle name="Millares 42 4 3 2" xfId="12348"/>
    <cellStyle name="Millares 42 4 3 3" xfId="9726"/>
    <cellStyle name="Millares 42 4 3 4" xfId="14963"/>
    <cellStyle name="Millares 42 4 3 5" xfId="17057"/>
    <cellStyle name="Millares 42 4 3 6" xfId="7001"/>
    <cellStyle name="Millares 42 4 4" xfId="12345"/>
    <cellStyle name="Millares 42 4 5" xfId="9723"/>
    <cellStyle name="Millares 42 4 6" xfId="14960"/>
    <cellStyle name="Millares 42 4 7" xfId="17054"/>
    <cellStyle name="Millares 42 4 8" xfId="6998"/>
    <cellStyle name="Millares 42 5" xfId="4213"/>
    <cellStyle name="Millares 42 5 2" xfId="4214"/>
    <cellStyle name="Millares 42 5 2 2" xfId="12350"/>
    <cellStyle name="Millares 42 5 2 3" xfId="9728"/>
    <cellStyle name="Millares 42 5 2 4" xfId="14965"/>
    <cellStyle name="Millares 42 5 2 5" xfId="17059"/>
    <cellStyle name="Millares 42 5 2 6" xfId="7003"/>
    <cellStyle name="Millares 42 5 3" xfId="4215"/>
    <cellStyle name="Millares 42 5 3 2" xfId="12351"/>
    <cellStyle name="Millares 42 5 3 3" xfId="9729"/>
    <cellStyle name="Millares 42 5 3 4" xfId="14966"/>
    <cellStyle name="Millares 42 5 3 5" xfId="17060"/>
    <cellStyle name="Millares 42 5 3 6" xfId="7004"/>
    <cellStyle name="Millares 42 5 4" xfId="12349"/>
    <cellStyle name="Millares 42 5 5" xfId="9727"/>
    <cellStyle name="Millares 42 5 6" xfId="14964"/>
    <cellStyle name="Millares 42 5 7" xfId="17058"/>
    <cellStyle name="Millares 42 5 8" xfId="7002"/>
    <cellStyle name="Millares 42 6" xfId="4216"/>
    <cellStyle name="Millares 42 6 2" xfId="4217"/>
    <cellStyle name="Millares 42 6 2 2" xfId="12353"/>
    <cellStyle name="Millares 42 6 2 3" xfId="9731"/>
    <cellStyle name="Millares 42 6 2 4" xfId="14968"/>
    <cellStyle name="Millares 42 6 2 5" xfId="17062"/>
    <cellStyle name="Millares 42 6 2 6" xfId="7006"/>
    <cellStyle name="Millares 42 6 3" xfId="12352"/>
    <cellStyle name="Millares 42 6 4" xfId="9730"/>
    <cellStyle name="Millares 42 6 5" xfId="14967"/>
    <cellStyle name="Millares 42 6 6" xfId="17061"/>
    <cellStyle name="Millares 42 6 7" xfId="7005"/>
    <cellStyle name="Millares 42 7" xfId="4218"/>
    <cellStyle name="Millares 42 7 2" xfId="12354"/>
    <cellStyle name="Millares 42 7 3" xfId="9732"/>
    <cellStyle name="Millares 42 7 4" xfId="14969"/>
    <cellStyle name="Millares 42 7 5" xfId="17063"/>
    <cellStyle name="Millares 42 7 6" xfId="7007"/>
    <cellStyle name="Millares 42 8" xfId="4219"/>
    <cellStyle name="Millares 42 8 2" xfId="12355"/>
    <cellStyle name="Millares 42 8 3" xfId="11591"/>
    <cellStyle name="Millares 42 8 4" xfId="17064"/>
    <cellStyle name="Millares 42 8 5" xfId="7008"/>
    <cellStyle name="Millares 42 9" xfId="6270"/>
    <cellStyle name="Millares 42 9 2" xfId="12356"/>
    <cellStyle name="Millares 42 9 3" xfId="19090"/>
    <cellStyle name="Millares 42 9 4" xfId="7009"/>
    <cellStyle name="Millares 420" xfId="7010"/>
    <cellStyle name="Millares 420 2" xfId="12357"/>
    <cellStyle name="Millares 420 3" xfId="9567"/>
    <cellStyle name="Millares 420 3 2" xfId="20815"/>
    <cellStyle name="Millares 420 3 2 2" xfId="26371"/>
    <cellStyle name="Millares 420 3 2 3" xfId="31865"/>
    <cellStyle name="Millares 420 3 2 4" xfId="37349"/>
    <cellStyle name="Millares 420 3 3" xfId="23642"/>
    <cellStyle name="Millares 420 3 4" xfId="29136"/>
    <cellStyle name="Millares 420 3 5" xfId="34620"/>
    <cellStyle name="Millares 421" xfId="7011"/>
    <cellStyle name="Millares 421 2" xfId="12358"/>
    <cellStyle name="Millares 421 3" xfId="9548"/>
    <cellStyle name="Millares 421 3 2" xfId="20799"/>
    <cellStyle name="Millares 421 3 2 2" xfId="26355"/>
    <cellStyle name="Millares 421 3 2 3" xfId="31849"/>
    <cellStyle name="Millares 421 3 2 4" xfId="37333"/>
    <cellStyle name="Millares 421 3 3" xfId="23626"/>
    <cellStyle name="Millares 421 3 4" xfId="29120"/>
    <cellStyle name="Millares 421 3 5" xfId="34604"/>
    <cellStyle name="Millares 422" xfId="7012"/>
    <cellStyle name="Millares 422 2" xfId="12359"/>
    <cellStyle name="Millares 422 3" xfId="9568"/>
    <cellStyle name="Millares 422 3 2" xfId="20816"/>
    <cellStyle name="Millares 422 3 2 2" xfId="26372"/>
    <cellStyle name="Millares 422 3 2 3" xfId="31866"/>
    <cellStyle name="Millares 422 3 2 4" xfId="37350"/>
    <cellStyle name="Millares 422 3 3" xfId="23643"/>
    <cellStyle name="Millares 422 3 4" xfId="29137"/>
    <cellStyle name="Millares 422 3 5" xfId="34621"/>
    <cellStyle name="Millares 423" xfId="7013"/>
    <cellStyle name="Millares 423 2" xfId="12360"/>
    <cellStyle name="Millares 423 3" xfId="9546"/>
    <cellStyle name="Millares 423 3 2" xfId="20797"/>
    <cellStyle name="Millares 423 3 2 2" xfId="26353"/>
    <cellStyle name="Millares 423 3 2 3" xfId="31847"/>
    <cellStyle name="Millares 423 3 2 4" xfId="37331"/>
    <cellStyle name="Millares 423 3 3" xfId="23624"/>
    <cellStyle name="Millares 423 3 4" xfId="29118"/>
    <cellStyle name="Millares 423 3 5" xfId="34602"/>
    <cellStyle name="Millares 424" xfId="7014"/>
    <cellStyle name="Millares 424 2" xfId="12361"/>
    <cellStyle name="Millares 424 3" xfId="9553"/>
    <cellStyle name="Millares 424 3 2" xfId="20801"/>
    <cellStyle name="Millares 424 3 2 2" xfId="26357"/>
    <cellStyle name="Millares 424 3 2 3" xfId="31851"/>
    <cellStyle name="Millares 424 3 2 4" xfId="37335"/>
    <cellStyle name="Millares 424 3 3" xfId="23628"/>
    <cellStyle name="Millares 424 3 4" xfId="29122"/>
    <cellStyle name="Millares 424 3 5" xfId="34606"/>
    <cellStyle name="Millares 425" xfId="7015"/>
    <cellStyle name="Millares 425 2" xfId="12362"/>
    <cellStyle name="Millares 425 3" xfId="9569"/>
    <cellStyle name="Millares 425 3 2" xfId="20817"/>
    <cellStyle name="Millares 425 3 2 2" xfId="26373"/>
    <cellStyle name="Millares 425 3 2 3" xfId="31867"/>
    <cellStyle name="Millares 425 3 2 4" xfId="37351"/>
    <cellStyle name="Millares 425 3 3" xfId="23644"/>
    <cellStyle name="Millares 425 3 4" xfId="29138"/>
    <cellStyle name="Millares 425 3 5" xfId="34622"/>
    <cellStyle name="Millares 426" xfId="7016"/>
    <cellStyle name="Millares 426 2" xfId="12363"/>
    <cellStyle name="Millares 426 3" xfId="9554"/>
    <cellStyle name="Millares 426 3 2" xfId="20802"/>
    <cellStyle name="Millares 426 3 2 2" xfId="26358"/>
    <cellStyle name="Millares 426 3 2 3" xfId="31852"/>
    <cellStyle name="Millares 426 3 2 4" xfId="37336"/>
    <cellStyle name="Millares 426 3 3" xfId="23629"/>
    <cellStyle name="Millares 426 3 4" xfId="29123"/>
    <cellStyle name="Millares 426 3 5" xfId="34607"/>
    <cellStyle name="Millares 427" xfId="7017"/>
    <cellStyle name="Millares 427 2" xfId="12364"/>
    <cellStyle name="Millares 427 3" xfId="9545"/>
    <cellStyle name="Millares 427 3 2" xfId="20796"/>
    <cellStyle name="Millares 427 3 2 2" xfId="26352"/>
    <cellStyle name="Millares 427 3 2 3" xfId="31846"/>
    <cellStyle name="Millares 427 3 2 4" xfId="37330"/>
    <cellStyle name="Millares 427 3 3" xfId="23623"/>
    <cellStyle name="Millares 427 3 4" xfId="29117"/>
    <cellStyle name="Millares 427 3 5" xfId="34601"/>
    <cellStyle name="Millares 428" xfId="7018"/>
    <cellStyle name="Millares 428 2" xfId="12365"/>
    <cellStyle name="Millares 428 3" xfId="9555"/>
    <cellStyle name="Millares 428 3 2" xfId="20803"/>
    <cellStyle name="Millares 428 3 2 2" xfId="26359"/>
    <cellStyle name="Millares 428 3 2 3" xfId="31853"/>
    <cellStyle name="Millares 428 3 2 4" xfId="37337"/>
    <cellStyle name="Millares 428 3 3" xfId="23630"/>
    <cellStyle name="Millares 428 3 4" xfId="29124"/>
    <cellStyle name="Millares 428 3 5" xfId="34608"/>
    <cellStyle name="Millares 429" xfId="7019"/>
    <cellStyle name="Millares 429 2" xfId="12366"/>
    <cellStyle name="Millares 429 3" xfId="9544"/>
    <cellStyle name="Millares 429 3 2" xfId="20795"/>
    <cellStyle name="Millares 429 3 2 2" xfId="26351"/>
    <cellStyle name="Millares 429 3 2 3" xfId="31845"/>
    <cellStyle name="Millares 429 3 2 4" xfId="37329"/>
    <cellStyle name="Millares 429 3 3" xfId="23622"/>
    <cellStyle name="Millares 429 3 4" xfId="29116"/>
    <cellStyle name="Millares 429 3 5" xfId="34600"/>
    <cellStyle name="Millares 43" xfId="4220"/>
    <cellStyle name="Millares 43 10" xfId="9733"/>
    <cellStyle name="Millares 43 11" xfId="14970"/>
    <cellStyle name="Millares 43 12" xfId="17065"/>
    <cellStyle name="Millares 43 13" xfId="7020"/>
    <cellStyle name="Millares 43 2" xfId="4221"/>
    <cellStyle name="Millares 43 2 2" xfId="12368"/>
    <cellStyle name="Millares 43 2 3" xfId="9734"/>
    <cellStyle name="Millares 43 2 4" xfId="14971"/>
    <cellStyle name="Millares 43 2 5" xfId="17066"/>
    <cellStyle name="Millares 43 2 6" xfId="7021"/>
    <cellStyle name="Millares 43 3" xfId="4222"/>
    <cellStyle name="Millares 43 3 2" xfId="12369"/>
    <cellStyle name="Millares 43 3 3" xfId="9735"/>
    <cellStyle name="Millares 43 3 4" xfId="14972"/>
    <cellStyle name="Millares 43 3 5" xfId="17067"/>
    <cellStyle name="Millares 43 3 6" xfId="7022"/>
    <cellStyle name="Millares 43 4" xfId="4223"/>
    <cellStyle name="Millares 43 4 2" xfId="12370"/>
    <cellStyle name="Millares 43 4 3" xfId="9736"/>
    <cellStyle name="Millares 43 4 4" xfId="14973"/>
    <cellStyle name="Millares 43 4 5" xfId="17068"/>
    <cellStyle name="Millares 43 4 6" xfId="7023"/>
    <cellStyle name="Millares 43 5" xfId="4224"/>
    <cellStyle name="Millares 43 5 2" xfId="12371"/>
    <cellStyle name="Millares 43 5 3" xfId="9737"/>
    <cellStyle name="Millares 43 5 4" xfId="14974"/>
    <cellStyle name="Millares 43 5 5" xfId="17069"/>
    <cellStyle name="Millares 43 5 6" xfId="7024"/>
    <cellStyle name="Millares 43 6" xfId="4225"/>
    <cellStyle name="Millares 43 6 2" xfId="12372"/>
    <cellStyle name="Millares 43 6 3" xfId="11592"/>
    <cellStyle name="Millares 43 6 4" xfId="17070"/>
    <cellStyle name="Millares 43 6 5" xfId="7025"/>
    <cellStyle name="Millares 43 7" xfId="6271"/>
    <cellStyle name="Millares 43 7 2" xfId="12373"/>
    <cellStyle name="Millares 43 7 3" xfId="19091"/>
    <cellStyle name="Millares 43 7 4" xfId="7026"/>
    <cellStyle name="Millares 43 8" xfId="7027"/>
    <cellStyle name="Millares 43 8 2" xfId="12374"/>
    <cellStyle name="Millares 43 9" xfId="12367"/>
    <cellStyle name="Millares 430" xfId="7028"/>
    <cellStyle name="Millares 430 2" xfId="12375"/>
    <cellStyle name="Millares 430 3" xfId="9556"/>
    <cellStyle name="Millares 430 3 2" xfId="20804"/>
    <cellStyle name="Millares 430 3 2 2" xfId="26360"/>
    <cellStyle name="Millares 430 3 2 3" xfId="31854"/>
    <cellStyle name="Millares 430 3 2 4" xfId="37338"/>
    <cellStyle name="Millares 430 3 3" xfId="23631"/>
    <cellStyle name="Millares 430 3 4" xfId="29125"/>
    <cellStyle name="Millares 430 3 5" xfId="34609"/>
    <cellStyle name="Millares 431" xfId="7029"/>
    <cellStyle name="Millares 431 2" xfId="12376"/>
    <cellStyle name="Millares 431 3" xfId="9543"/>
    <cellStyle name="Millares 431 3 2" xfId="20794"/>
    <cellStyle name="Millares 431 3 2 2" xfId="26350"/>
    <cellStyle name="Millares 431 3 2 3" xfId="31844"/>
    <cellStyle name="Millares 431 3 2 4" xfId="37328"/>
    <cellStyle name="Millares 431 3 3" xfId="23621"/>
    <cellStyle name="Millares 431 3 4" xfId="29115"/>
    <cellStyle name="Millares 431 3 5" xfId="34599"/>
    <cellStyle name="Millares 432" xfId="7030"/>
    <cellStyle name="Millares 432 2" xfId="12377"/>
    <cellStyle name="Millares 432 3" xfId="9557"/>
    <cellStyle name="Millares 432 3 2" xfId="20805"/>
    <cellStyle name="Millares 432 3 2 2" xfId="26361"/>
    <cellStyle name="Millares 432 3 2 3" xfId="31855"/>
    <cellStyle name="Millares 432 3 2 4" xfId="37339"/>
    <cellStyle name="Millares 432 3 3" xfId="23632"/>
    <cellStyle name="Millares 432 3 4" xfId="29126"/>
    <cellStyle name="Millares 432 3 5" xfId="34610"/>
    <cellStyle name="Millares 433" xfId="7031"/>
    <cellStyle name="Millares 433 2" xfId="12378"/>
    <cellStyle name="Millares 433 3" xfId="9542"/>
    <cellStyle name="Millares 433 3 2" xfId="20793"/>
    <cellStyle name="Millares 433 3 2 2" xfId="26349"/>
    <cellStyle name="Millares 433 3 2 3" xfId="31843"/>
    <cellStyle name="Millares 433 3 2 4" xfId="37327"/>
    <cellStyle name="Millares 433 3 3" xfId="23620"/>
    <cellStyle name="Millares 433 3 4" xfId="29114"/>
    <cellStyle name="Millares 433 3 5" xfId="34598"/>
    <cellStyle name="Millares 434" xfId="7032"/>
    <cellStyle name="Millares 434 2" xfId="12379"/>
    <cellStyle name="Millares 434 3" xfId="9558"/>
    <cellStyle name="Millares 434 3 2" xfId="20806"/>
    <cellStyle name="Millares 434 3 2 2" xfId="26362"/>
    <cellStyle name="Millares 434 3 2 3" xfId="31856"/>
    <cellStyle name="Millares 434 3 2 4" xfId="37340"/>
    <cellStyle name="Millares 434 3 3" xfId="23633"/>
    <cellStyle name="Millares 434 3 4" xfId="29127"/>
    <cellStyle name="Millares 434 3 5" xfId="34611"/>
    <cellStyle name="Millares 435" xfId="7033"/>
    <cellStyle name="Millares 435 2" xfId="12380"/>
    <cellStyle name="Millares 435 3" xfId="9541"/>
    <cellStyle name="Millares 435 3 2" xfId="20792"/>
    <cellStyle name="Millares 435 3 2 2" xfId="26348"/>
    <cellStyle name="Millares 435 3 2 3" xfId="31842"/>
    <cellStyle name="Millares 435 3 2 4" xfId="37326"/>
    <cellStyle name="Millares 435 3 3" xfId="23619"/>
    <cellStyle name="Millares 435 3 4" xfId="29113"/>
    <cellStyle name="Millares 435 3 5" xfId="34597"/>
    <cellStyle name="Millares 436" xfId="7034"/>
    <cellStyle name="Millares 436 2" xfId="12381"/>
    <cellStyle name="Millares 436 3" xfId="9559"/>
    <cellStyle name="Millares 436 3 2" xfId="20807"/>
    <cellStyle name="Millares 436 3 2 2" xfId="26363"/>
    <cellStyle name="Millares 436 3 2 3" xfId="31857"/>
    <cellStyle name="Millares 436 3 2 4" xfId="37341"/>
    <cellStyle name="Millares 436 3 3" xfId="23634"/>
    <cellStyle name="Millares 436 3 4" xfId="29128"/>
    <cellStyle name="Millares 436 3 5" xfId="34612"/>
    <cellStyle name="Millares 437" xfId="7035"/>
    <cellStyle name="Millares 437 2" xfId="12382"/>
    <cellStyle name="Millares 437 3" xfId="9540"/>
    <cellStyle name="Millares 437 3 2" xfId="20791"/>
    <cellStyle name="Millares 437 3 2 2" xfId="26347"/>
    <cellStyle name="Millares 437 3 2 3" xfId="31841"/>
    <cellStyle name="Millares 437 3 2 4" xfId="37325"/>
    <cellStyle name="Millares 437 3 3" xfId="23618"/>
    <cellStyle name="Millares 437 3 4" xfId="29112"/>
    <cellStyle name="Millares 437 3 5" xfId="34596"/>
    <cellStyle name="Millares 438" xfId="7036"/>
    <cellStyle name="Millares 438 2" xfId="12383"/>
    <cellStyle name="Millares 438 3" xfId="9560"/>
    <cellStyle name="Millares 438 3 2" xfId="20808"/>
    <cellStyle name="Millares 438 3 2 2" xfId="26364"/>
    <cellStyle name="Millares 438 3 2 3" xfId="31858"/>
    <cellStyle name="Millares 438 3 2 4" xfId="37342"/>
    <cellStyle name="Millares 438 3 3" xfId="23635"/>
    <cellStyle name="Millares 438 3 4" xfId="29129"/>
    <cellStyle name="Millares 438 3 5" xfId="34613"/>
    <cellStyle name="Millares 439" xfId="7037"/>
    <cellStyle name="Millares 439 2" xfId="12384"/>
    <cellStyle name="Millares 439 3" xfId="9539"/>
    <cellStyle name="Millares 439 3 2" xfId="20790"/>
    <cellStyle name="Millares 439 3 2 2" xfId="26346"/>
    <cellStyle name="Millares 439 3 2 3" xfId="31840"/>
    <cellStyle name="Millares 439 3 2 4" xfId="37324"/>
    <cellStyle name="Millares 439 3 3" xfId="23617"/>
    <cellStyle name="Millares 439 3 4" xfId="29111"/>
    <cellStyle name="Millares 439 3 5" xfId="34595"/>
    <cellStyle name="Millares 44" xfId="4226"/>
    <cellStyle name="Millares 44 10" xfId="14975"/>
    <cellStyle name="Millares 44 11" xfId="17071"/>
    <cellStyle name="Millares 44 12" xfId="7038"/>
    <cellStyle name="Millares 44 2" xfId="4227"/>
    <cellStyle name="Millares 44 2 10" xfId="17072"/>
    <cellStyle name="Millares 44 2 11" xfId="7039"/>
    <cellStyle name="Millares 44 2 2" xfId="4228"/>
    <cellStyle name="Millares 44 2 2 2" xfId="12387"/>
    <cellStyle name="Millares 44 2 2 3" xfId="9740"/>
    <cellStyle name="Millares 44 2 2 4" xfId="14977"/>
    <cellStyle name="Millares 44 2 2 5" xfId="17073"/>
    <cellStyle name="Millares 44 2 2 6" xfId="7040"/>
    <cellStyle name="Millares 44 2 3" xfId="4229"/>
    <cellStyle name="Millares 44 2 3 2" xfId="12388"/>
    <cellStyle name="Millares 44 2 3 3" xfId="9741"/>
    <cellStyle name="Millares 44 2 3 4" xfId="14978"/>
    <cellStyle name="Millares 44 2 3 5" xfId="17074"/>
    <cellStyle name="Millares 44 2 3 6" xfId="7041"/>
    <cellStyle name="Millares 44 2 4" xfId="4230"/>
    <cellStyle name="Millares 44 2 4 2" xfId="12389"/>
    <cellStyle name="Millares 44 2 4 3" xfId="11594"/>
    <cellStyle name="Millares 44 2 4 4" xfId="17075"/>
    <cellStyle name="Millares 44 2 4 5" xfId="7042"/>
    <cellStyle name="Millares 44 2 5" xfId="6400"/>
    <cellStyle name="Millares 44 2 5 2" xfId="12390"/>
    <cellStyle name="Millares 44 2 5 3" xfId="19192"/>
    <cellStyle name="Millares 44 2 5 4" xfId="7043"/>
    <cellStyle name="Millares 44 2 6" xfId="7044"/>
    <cellStyle name="Millares 44 2 6 2" xfId="12391"/>
    <cellStyle name="Millares 44 2 7" xfId="12386"/>
    <cellStyle name="Millares 44 2 8" xfId="9739"/>
    <cellStyle name="Millares 44 2 9" xfId="14976"/>
    <cellStyle name="Millares 44 3" xfId="4231"/>
    <cellStyle name="Millares 44 3 2" xfId="12392"/>
    <cellStyle name="Millares 44 3 3" xfId="9742"/>
    <cellStyle name="Millares 44 3 4" xfId="14979"/>
    <cellStyle name="Millares 44 3 5" xfId="17076"/>
    <cellStyle name="Millares 44 3 6" xfId="7045"/>
    <cellStyle name="Millares 44 4" xfId="4232"/>
    <cellStyle name="Millares 44 4 2" xfId="12393"/>
    <cellStyle name="Millares 44 4 3" xfId="9743"/>
    <cellStyle name="Millares 44 4 4" xfId="14980"/>
    <cellStyle name="Millares 44 4 5" xfId="17077"/>
    <cellStyle name="Millares 44 4 6" xfId="7046"/>
    <cellStyle name="Millares 44 5" xfId="4233"/>
    <cellStyle name="Millares 44 5 2" xfId="12394"/>
    <cellStyle name="Millares 44 5 3" xfId="11593"/>
    <cellStyle name="Millares 44 5 4" xfId="17078"/>
    <cellStyle name="Millares 44 5 5" xfId="7047"/>
    <cellStyle name="Millares 44 6" xfId="6272"/>
    <cellStyle name="Millares 44 6 2" xfId="12395"/>
    <cellStyle name="Millares 44 6 3" xfId="19092"/>
    <cellStyle name="Millares 44 6 4" xfId="7048"/>
    <cellStyle name="Millares 44 7" xfId="7049"/>
    <cellStyle name="Millares 44 7 2" xfId="12396"/>
    <cellStyle name="Millares 44 8" xfId="12385"/>
    <cellStyle name="Millares 44 9" xfId="9738"/>
    <cellStyle name="Millares 440" xfId="7050"/>
    <cellStyle name="Millares 440 2" xfId="12397"/>
    <cellStyle name="Millares 440 3" xfId="9563"/>
    <cellStyle name="Millares 440 3 2" xfId="20811"/>
    <cellStyle name="Millares 440 3 2 2" xfId="26367"/>
    <cellStyle name="Millares 440 3 2 3" xfId="31861"/>
    <cellStyle name="Millares 440 3 2 4" xfId="37345"/>
    <cellStyle name="Millares 440 3 3" xfId="23638"/>
    <cellStyle name="Millares 440 3 4" xfId="29132"/>
    <cellStyle name="Millares 440 3 5" xfId="34616"/>
    <cellStyle name="Millares 441" xfId="7051"/>
    <cellStyle name="Millares 441 2" xfId="12398"/>
    <cellStyle name="Millares 441 3" xfId="9538"/>
    <cellStyle name="Millares 441 3 2" xfId="20789"/>
    <cellStyle name="Millares 441 3 2 2" xfId="26345"/>
    <cellStyle name="Millares 441 3 2 3" xfId="31839"/>
    <cellStyle name="Millares 441 3 2 4" xfId="37323"/>
    <cellStyle name="Millares 441 3 3" xfId="23616"/>
    <cellStyle name="Millares 441 3 4" xfId="29110"/>
    <cellStyle name="Millares 441 3 5" xfId="34594"/>
    <cellStyle name="Millares 442" xfId="7052"/>
    <cellStyle name="Millares 442 2" xfId="12399"/>
    <cellStyle name="Millares 442 3" xfId="9564"/>
    <cellStyle name="Millares 442 3 2" xfId="20812"/>
    <cellStyle name="Millares 442 3 2 2" xfId="26368"/>
    <cellStyle name="Millares 442 3 2 3" xfId="31862"/>
    <cellStyle name="Millares 442 3 2 4" xfId="37346"/>
    <cellStyle name="Millares 442 3 3" xfId="23639"/>
    <cellStyle name="Millares 442 3 4" xfId="29133"/>
    <cellStyle name="Millares 442 3 5" xfId="34617"/>
    <cellStyle name="Millares 443" xfId="7053"/>
    <cellStyle name="Millares 443 2" xfId="12400"/>
    <cellStyle name="Millares 443 3" xfId="9537"/>
    <cellStyle name="Millares 443 3 2" xfId="20788"/>
    <cellStyle name="Millares 443 3 2 2" xfId="26344"/>
    <cellStyle name="Millares 443 3 2 3" xfId="31838"/>
    <cellStyle name="Millares 443 3 2 4" xfId="37322"/>
    <cellStyle name="Millares 443 3 3" xfId="23615"/>
    <cellStyle name="Millares 443 3 4" xfId="29109"/>
    <cellStyle name="Millares 443 3 5" xfId="34593"/>
    <cellStyle name="Millares 444" xfId="9565"/>
    <cellStyle name="Millares 444 2" xfId="20813"/>
    <cellStyle name="Millares 444 2 2" xfId="26369"/>
    <cellStyle name="Millares 444 2 3" xfId="31863"/>
    <cellStyle name="Millares 444 2 4" xfId="37347"/>
    <cellStyle name="Millares 444 3" xfId="23640"/>
    <cellStyle name="Millares 444 4" xfId="29134"/>
    <cellStyle name="Millares 444 5" xfId="34618"/>
    <cellStyle name="Millares 445" xfId="9536"/>
    <cellStyle name="Millares 445 2" xfId="20787"/>
    <cellStyle name="Millares 445 2 2" xfId="26343"/>
    <cellStyle name="Millares 445 2 3" xfId="31837"/>
    <cellStyle name="Millares 445 2 4" xfId="37321"/>
    <cellStyle name="Millares 445 3" xfId="23614"/>
    <cellStyle name="Millares 445 4" xfId="29108"/>
    <cellStyle name="Millares 445 5" xfId="34592"/>
    <cellStyle name="Millares 446" xfId="9566"/>
    <cellStyle name="Millares 446 2" xfId="20814"/>
    <cellStyle name="Millares 446 2 2" xfId="26370"/>
    <cellStyle name="Millares 446 2 3" xfId="31864"/>
    <cellStyle name="Millares 446 2 4" xfId="37348"/>
    <cellStyle name="Millares 446 3" xfId="23641"/>
    <cellStyle name="Millares 446 4" xfId="29135"/>
    <cellStyle name="Millares 446 5" xfId="34619"/>
    <cellStyle name="Millares 447" xfId="9535"/>
    <cellStyle name="Millares 447 2" xfId="20786"/>
    <cellStyle name="Millares 447 2 2" xfId="26342"/>
    <cellStyle name="Millares 447 2 3" xfId="31836"/>
    <cellStyle name="Millares 447 2 4" xfId="37320"/>
    <cellStyle name="Millares 447 3" xfId="23613"/>
    <cellStyle name="Millares 447 4" xfId="29107"/>
    <cellStyle name="Millares 447 5" xfId="34591"/>
    <cellStyle name="Millares 448" xfId="11910"/>
    <cellStyle name="Millares 449" xfId="12016"/>
    <cellStyle name="Millares 45" xfId="4234"/>
    <cellStyle name="Millares 45 10" xfId="4235"/>
    <cellStyle name="Millares 45 10 10" xfId="7055"/>
    <cellStyle name="Millares 45 10 2" xfId="4236"/>
    <cellStyle name="Millares 45 10 2 2" xfId="4237"/>
    <cellStyle name="Millares 45 10 2 2 2" xfId="12404"/>
    <cellStyle name="Millares 45 10 2 2 3" xfId="9747"/>
    <cellStyle name="Millares 45 10 2 2 4" xfId="14984"/>
    <cellStyle name="Millares 45 10 2 2 5" xfId="17082"/>
    <cellStyle name="Millares 45 10 2 2 6" xfId="7057"/>
    <cellStyle name="Millares 45 10 2 3" xfId="12403"/>
    <cellStyle name="Millares 45 10 2 4" xfId="9746"/>
    <cellStyle name="Millares 45 10 2 5" xfId="14983"/>
    <cellStyle name="Millares 45 10 2 6" xfId="17081"/>
    <cellStyle name="Millares 45 10 2 7" xfId="7056"/>
    <cellStyle name="Millares 45 10 3" xfId="4238"/>
    <cellStyle name="Millares 45 10 3 2" xfId="4239"/>
    <cellStyle name="Millares 45 10 3 2 2" xfId="12406"/>
    <cellStyle name="Millares 45 10 3 2 3" xfId="9749"/>
    <cellStyle name="Millares 45 10 3 2 4" xfId="14986"/>
    <cellStyle name="Millares 45 10 3 2 5" xfId="17084"/>
    <cellStyle name="Millares 45 10 3 2 6" xfId="7059"/>
    <cellStyle name="Millares 45 10 3 3" xfId="12405"/>
    <cellStyle name="Millares 45 10 3 4" xfId="9748"/>
    <cellStyle name="Millares 45 10 3 5" xfId="14985"/>
    <cellStyle name="Millares 45 10 3 6" xfId="17083"/>
    <cellStyle name="Millares 45 10 3 7" xfId="7058"/>
    <cellStyle name="Millares 45 10 4" xfId="4240"/>
    <cellStyle name="Millares 45 10 4 2" xfId="4241"/>
    <cellStyle name="Millares 45 10 4 2 2" xfId="12408"/>
    <cellStyle name="Millares 45 10 4 2 3" xfId="9751"/>
    <cellStyle name="Millares 45 10 4 2 4" xfId="14988"/>
    <cellStyle name="Millares 45 10 4 2 5" xfId="17086"/>
    <cellStyle name="Millares 45 10 4 2 6" xfId="7061"/>
    <cellStyle name="Millares 45 10 4 3" xfId="12407"/>
    <cellStyle name="Millares 45 10 4 4" xfId="9750"/>
    <cellStyle name="Millares 45 10 4 5" xfId="14987"/>
    <cellStyle name="Millares 45 10 4 6" xfId="17085"/>
    <cellStyle name="Millares 45 10 4 7" xfId="7060"/>
    <cellStyle name="Millares 45 10 5" xfId="4242"/>
    <cellStyle name="Millares 45 10 5 2" xfId="12409"/>
    <cellStyle name="Millares 45 10 5 3" xfId="9752"/>
    <cellStyle name="Millares 45 10 5 4" xfId="14989"/>
    <cellStyle name="Millares 45 10 5 5" xfId="17087"/>
    <cellStyle name="Millares 45 10 5 6" xfId="7062"/>
    <cellStyle name="Millares 45 10 6" xfId="12402"/>
    <cellStyle name="Millares 45 10 7" xfId="9745"/>
    <cellStyle name="Millares 45 10 8" xfId="14982"/>
    <cellStyle name="Millares 45 10 9" xfId="17080"/>
    <cellStyle name="Millares 45 11" xfId="4243"/>
    <cellStyle name="Millares 45 11 10" xfId="7063"/>
    <cellStyle name="Millares 45 11 2" xfId="4244"/>
    <cellStyle name="Millares 45 11 2 2" xfId="4245"/>
    <cellStyle name="Millares 45 11 2 2 2" xfId="12412"/>
    <cellStyle name="Millares 45 11 2 2 3" xfId="9755"/>
    <cellStyle name="Millares 45 11 2 2 4" xfId="14992"/>
    <cellStyle name="Millares 45 11 2 2 5" xfId="17090"/>
    <cellStyle name="Millares 45 11 2 2 6" xfId="7065"/>
    <cellStyle name="Millares 45 11 2 3" xfId="12411"/>
    <cellStyle name="Millares 45 11 2 4" xfId="9754"/>
    <cellStyle name="Millares 45 11 2 5" xfId="14991"/>
    <cellStyle name="Millares 45 11 2 6" xfId="17089"/>
    <cellStyle name="Millares 45 11 2 7" xfId="7064"/>
    <cellStyle name="Millares 45 11 3" xfId="4246"/>
    <cellStyle name="Millares 45 11 3 2" xfId="4247"/>
    <cellStyle name="Millares 45 11 3 2 2" xfId="12414"/>
    <cellStyle name="Millares 45 11 3 2 3" xfId="9757"/>
    <cellStyle name="Millares 45 11 3 2 4" xfId="14994"/>
    <cellStyle name="Millares 45 11 3 2 5" xfId="17092"/>
    <cellStyle name="Millares 45 11 3 2 6" xfId="7067"/>
    <cellStyle name="Millares 45 11 3 3" xfId="12413"/>
    <cellStyle name="Millares 45 11 3 4" xfId="9756"/>
    <cellStyle name="Millares 45 11 3 5" xfId="14993"/>
    <cellStyle name="Millares 45 11 3 6" xfId="17091"/>
    <cellStyle name="Millares 45 11 3 7" xfId="7066"/>
    <cellStyle name="Millares 45 11 4" xfId="4248"/>
    <cellStyle name="Millares 45 11 4 2" xfId="4249"/>
    <cellStyle name="Millares 45 11 4 2 2" xfId="12416"/>
    <cellStyle name="Millares 45 11 4 2 3" xfId="9759"/>
    <cellStyle name="Millares 45 11 4 2 4" xfId="14996"/>
    <cellStyle name="Millares 45 11 4 2 5" xfId="17094"/>
    <cellStyle name="Millares 45 11 4 2 6" xfId="7069"/>
    <cellStyle name="Millares 45 11 4 3" xfId="12415"/>
    <cellStyle name="Millares 45 11 4 4" xfId="9758"/>
    <cellStyle name="Millares 45 11 4 5" xfId="14995"/>
    <cellStyle name="Millares 45 11 4 6" xfId="17093"/>
    <cellStyle name="Millares 45 11 4 7" xfId="7068"/>
    <cellStyle name="Millares 45 11 5" xfId="4250"/>
    <cellStyle name="Millares 45 11 5 2" xfId="12417"/>
    <cellStyle name="Millares 45 11 5 3" xfId="9760"/>
    <cellStyle name="Millares 45 11 5 4" xfId="14997"/>
    <cellStyle name="Millares 45 11 5 5" xfId="17095"/>
    <cellStyle name="Millares 45 11 5 6" xfId="7070"/>
    <cellStyle name="Millares 45 11 6" xfId="12410"/>
    <cellStyle name="Millares 45 11 7" xfId="9753"/>
    <cellStyle name="Millares 45 11 8" xfId="14990"/>
    <cellStyle name="Millares 45 11 9" xfId="17088"/>
    <cellStyle name="Millares 45 12" xfId="4251"/>
    <cellStyle name="Millares 45 12 2" xfId="4252"/>
    <cellStyle name="Millares 45 12 2 2" xfId="12419"/>
    <cellStyle name="Millares 45 12 2 3" xfId="9762"/>
    <cellStyle name="Millares 45 12 2 4" xfId="14999"/>
    <cellStyle name="Millares 45 12 2 5" xfId="17097"/>
    <cellStyle name="Millares 45 12 2 6" xfId="7072"/>
    <cellStyle name="Millares 45 12 3" xfId="12418"/>
    <cellStyle name="Millares 45 12 4" xfId="9761"/>
    <cellStyle name="Millares 45 12 5" xfId="14998"/>
    <cellStyle name="Millares 45 12 6" xfId="17096"/>
    <cellStyle name="Millares 45 12 7" xfId="7071"/>
    <cellStyle name="Millares 45 13" xfId="4253"/>
    <cellStyle name="Millares 45 13 2" xfId="4254"/>
    <cellStyle name="Millares 45 13 2 2" xfId="12421"/>
    <cellStyle name="Millares 45 13 2 3" xfId="9764"/>
    <cellStyle name="Millares 45 13 2 4" xfId="15001"/>
    <cellStyle name="Millares 45 13 2 5" xfId="17099"/>
    <cellStyle name="Millares 45 13 2 6" xfId="7074"/>
    <cellStyle name="Millares 45 13 3" xfId="12420"/>
    <cellStyle name="Millares 45 13 4" xfId="9763"/>
    <cellStyle name="Millares 45 13 5" xfId="15000"/>
    <cellStyle name="Millares 45 13 6" xfId="17098"/>
    <cellStyle name="Millares 45 13 7" xfId="7073"/>
    <cellStyle name="Millares 45 14" xfId="4255"/>
    <cellStyle name="Millares 45 14 2" xfId="12422"/>
    <cellStyle name="Millares 45 14 3" xfId="9765"/>
    <cellStyle name="Millares 45 14 4" xfId="15002"/>
    <cellStyle name="Millares 45 14 5" xfId="17100"/>
    <cellStyle name="Millares 45 14 6" xfId="7075"/>
    <cellStyle name="Millares 45 15" xfId="4256"/>
    <cellStyle name="Millares 45 15 2" xfId="12423"/>
    <cellStyle name="Millares 45 15 3" xfId="9766"/>
    <cellStyle name="Millares 45 15 4" xfId="15003"/>
    <cellStyle name="Millares 45 15 5" xfId="17101"/>
    <cellStyle name="Millares 45 15 6" xfId="7076"/>
    <cellStyle name="Millares 45 16" xfId="4257"/>
    <cellStyle name="Millares 45 16 2" xfId="12424"/>
    <cellStyle name="Millares 45 16 3" xfId="11595"/>
    <cellStyle name="Millares 45 16 4" xfId="17102"/>
    <cellStyle name="Millares 45 16 5" xfId="7077"/>
    <cellStyle name="Millares 45 17" xfId="6273"/>
    <cellStyle name="Millares 45 17 2" xfId="12425"/>
    <cellStyle name="Millares 45 17 3" xfId="19093"/>
    <cellStyle name="Millares 45 17 4" xfId="7078"/>
    <cellStyle name="Millares 45 18" xfId="7079"/>
    <cellStyle name="Millares 45 18 2" xfId="12426"/>
    <cellStyle name="Millares 45 19" xfId="12401"/>
    <cellStyle name="Millares 45 2" xfId="4258"/>
    <cellStyle name="Millares 45 2 10" xfId="6401"/>
    <cellStyle name="Millares 45 2 10 2" xfId="12428"/>
    <cellStyle name="Millares 45 2 10 3" xfId="19193"/>
    <cellStyle name="Millares 45 2 10 4" xfId="7081"/>
    <cellStyle name="Millares 45 2 11" xfId="7082"/>
    <cellStyle name="Millares 45 2 11 2" xfId="12429"/>
    <cellStyle name="Millares 45 2 12" xfId="12427"/>
    <cellStyle name="Millares 45 2 13" xfId="9767"/>
    <cellStyle name="Millares 45 2 14" xfId="15004"/>
    <cellStyle name="Millares 45 2 15" xfId="17103"/>
    <cellStyle name="Millares 45 2 16" xfId="7080"/>
    <cellStyle name="Millares 45 2 2" xfId="4259"/>
    <cellStyle name="Millares 45 2 2 2" xfId="4260"/>
    <cellStyle name="Millares 45 2 2 2 2" xfId="12431"/>
    <cellStyle name="Millares 45 2 2 2 3" xfId="9769"/>
    <cellStyle name="Millares 45 2 2 2 4" xfId="15006"/>
    <cellStyle name="Millares 45 2 2 2 5" xfId="17105"/>
    <cellStyle name="Millares 45 2 2 2 6" xfId="7084"/>
    <cellStyle name="Millares 45 2 2 3" xfId="12430"/>
    <cellStyle name="Millares 45 2 2 4" xfId="9768"/>
    <cellStyle name="Millares 45 2 2 5" xfId="15005"/>
    <cellStyle name="Millares 45 2 2 6" xfId="17104"/>
    <cellStyle name="Millares 45 2 2 7" xfId="7083"/>
    <cellStyle name="Millares 45 2 3" xfId="4261"/>
    <cellStyle name="Millares 45 2 3 2" xfId="4262"/>
    <cellStyle name="Millares 45 2 3 2 2" xfId="4263"/>
    <cellStyle name="Millares 45 2 3 2 2 2" xfId="12434"/>
    <cellStyle name="Millares 45 2 3 2 2 3" xfId="9772"/>
    <cellStyle name="Millares 45 2 3 2 2 4" xfId="15009"/>
    <cellStyle name="Millares 45 2 3 2 2 5" xfId="17108"/>
    <cellStyle name="Millares 45 2 3 2 2 6" xfId="7087"/>
    <cellStyle name="Millares 45 2 3 2 3" xfId="12433"/>
    <cellStyle name="Millares 45 2 3 2 4" xfId="9771"/>
    <cellStyle name="Millares 45 2 3 2 5" xfId="15008"/>
    <cellStyle name="Millares 45 2 3 2 6" xfId="17107"/>
    <cellStyle name="Millares 45 2 3 2 7" xfId="7086"/>
    <cellStyle name="Millares 45 2 3 3" xfId="4264"/>
    <cellStyle name="Millares 45 2 3 3 2" xfId="12435"/>
    <cellStyle name="Millares 45 2 3 3 3" xfId="9773"/>
    <cellStyle name="Millares 45 2 3 3 4" xfId="15010"/>
    <cellStyle name="Millares 45 2 3 3 5" xfId="17109"/>
    <cellStyle name="Millares 45 2 3 3 6" xfId="7088"/>
    <cellStyle name="Millares 45 2 3 4" xfId="12432"/>
    <cellStyle name="Millares 45 2 3 5" xfId="9770"/>
    <cellStyle name="Millares 45 2 3 6" xfId="15007"/>
    <cellStyle name="Millares 45 2 3 7" xfId="17106"/>
    <cellStyle name="Millares 45 2 3 8" xfId="7085"/>
    <cellStyle name="Millares 45 2 4" xfId="4265"/>
    <cellStyle name="Millares 45 2 4 2" xfId="4266"/>
    <cellStyle name="Millares 45 2 4 2 2" xfId="12437"/>
    <cellStyle name="Millares 45 2 4 2 3" xfId="9775"/>
    <cellStyle name="Millares 45 2 4 2 4" xfId="15012"/>
    <cellStyle name="Millares 45 2 4 2 5" xfId="17111"/>
    <cellStyle name="Millares 45 2 4 2 6" xfId="7090"/>
    <cellStyle name="Millares 45 2 4 3" xfId="12436"/>
    <cellStyle name="Millares 45 2 4 4" xfId="9774"/>
    <cellStyle name="Millares 45 2 4 5" xfId="15011"/>
    <cellStyle name="Millares 45 2 4 6" xfId="17110"/>
    <cellStyle name="Millares 45 2 4 7" xfId="7089"/>
    <cellStyle name="Millares 45 2 5" xfId="4267"/>
    <cellStyle name="Millares 45 2 5 2" xfId="4268"/>
    <cellStyle name="Millares 45 2 5 2 2" xfId="12439"/>
    <cellStyle name="Millares 45 2 5 2 3" xfId="9777"/>
    <cellStyle name="Millares 45 2 5 2 4" xfId="15014"/>
    <cellStyle name="Millares 45 2 5 2 5" xfId="17113"/>
    <cellStyle name="Millares 45 2 5 2 6" xfId="7092"/>
    <cellStyle name="Millares 45 2 5 3" xfId="12438"/>
    <cellStyle name="Millares 45 2 5 4" xfId="9776"/>
    <cellStyle name="Millares 45 2 5 5" xfId="15013"/>
    <cellStyle name="Millares 45 2 5 6" xfId="17112"/>
    <cellStyle name="Millares 45 2 5 7" xfId="7091"/>
    <cellStyle name="Millares 45 2 6" xfId="4269"/>
    <cellStyle name="Millares 45 2 6 2" xfId="12440"/>
    <cellStyle name="Millares 45 2 6 3" xfId="9778"/>
    <cellStyle name="Millares 45 2 6 4" xfId="15015"/>
    <cellStyle name="Millares 45 2 6 5" xfId="17114"/>
    <cellStyle name="Millares 45 2 6 6" xfId="7093"/>
    <cellStyle name="Millares 45 2 7" xfId="4270"/>
    <cellStyle name="Millares 45 2 7 2" xfId="12441"/>
    <cellStyle name="Millares 45 2 7 3" xfId="9779"/>
    <cellStyle name="Millares 45 2 7 4" xfId="15016"/>
    <cellStyle name="Millares 45 2 7 5" xfId="17115"/>
    <cellStyle name="Millares 45 2 7 6" xfId="7094"/>
    <cellStyle name="Millares 45 2 8" xfId="4271"/>
    <cellStyle name="Millares 45 2 8 2" xfId="12442"/>
    <cellStyle name="Millares 45 2 8 3" xfId="9780"/>
    <cellStyle name="Millares 45 2 8 4" xfId="15017"/>
    <cellStyle name="Millares 45 2 8 5" xfId="17116"/>
    <cellStyle name="Millares 45 2 8 6" xfId="7095"/>
    <cellStyle name="Millares 45 2 9" xfId="4272"/>
    <cellStyle name="Millares 45 2 9 2" xfId="12443"/>
    <cellStyle name="Millares 45 2 9 3" xfId="11596"/>
    <cellStyle name="Millares 45 2 9 4" xfId="17117"/>
    <cellStyle name="Millares 45 2 9 5" xfId="7096"/>
    <cellStyle name="Millares 45 20" xfId="9744"/>
    <cellStyle name="Millares 45 21" xfId="14981"/>
    <cellStyle name="Millares 45 22" xfId="17079"/>
    <cellStyle name="Millares 45 23" xfId="7054"/>
    <cellStyle name="Millares 45 3" xfId="4273"/>
    <cellStyle name="Millares 45 3 10" xfId="7097"/>
    <cellStyle name="Millares 45 3 2" xfId="4274"/>
    <cellStyle name="Millares 45 3 2 2" xfId="4275"/>
    <cellStyle name="Millares 45 3 2 2 2" xfId="12446"/>
    <cellStyle name="Millares 45 3 2 2 3" xfId="9783"/>
    <cellStyle name="Millares 45 3 2 2 4" xfId="15020"/>
    <cellStyle name="Millares 45 3 2 2 5" xfId="17120"/>
    <cellStyle name="Millares 45 3 2 2 6" xfId="7099"/>
    <cellStyle name="Millares 45 3 2 3" xfId="12445"/>
    <cellStyle name="Millares 45 3 2 4" xfId="9782"/>
    <cellStyle name="Millares 45 3 2 5" xfId="15019"/>
    <cellStyle name="Millares 45 3 2 6" xfId="17119"/>
    <cellStyle name="Millares 45 3 2 7" xfId="7098"/>
    <cellStyle name="Millares 45 3 3" xfId="4276"/>
    <cellStyle name="Millares 45 3 3 2" xfId="4277"/>
    <cellStyle name="Millares 45 3 3 2 2" xfId="12448"/>
    <cellStyle name="Millares 45 3 3 2 3" xfId="9785"/>
    <cellStyle name="Millares 45 3 3 2 4" xfId="15022"/>
    <cellStyle name="Millares 45 3 3 2 5" xfId="17122"/>
    <cellStyle name="Millares 45 3 3 2 6" xfId="7101"/>
    <cellStyle name="Millares 45 3 3 3" xfId="12447"/>
    <cellStyle name="Millares 45 3 3 4" xfId="9784"/>
    <cellStyle name="Millares 45 3 3 5" xfId="15021"/>
    <cellStyle name="Millares 45 3 3 6" xfId="17121"/>
    <cellStyle name="Millares 45 3 3 7" xfId="7100"/>
    <cellStyle name="Millares 45 3 4" xfId="4278"/>
    <cellStyle name="Millares 45 3 4 2" xfId="4279"/>
    <cellStyle name="Millares 45 3 4 2 2" xfId="12450"/>
    <cellStyle name="Millares 45 3 4 2 3" xfId="9787"/>
    <cellStyle name="Millares 45 3 4 2 4" xfId="15024"/>
    <cellStyle name="Millares 45 3 4 2 5" xfId="17124"/>
    <cellStyle name="Millares 45 3 4 2 6" xfId="7103"/>
    <cellStyle name="Millares 45 3 4 3" xfId="12449"/>
    <cellStyle name="Millares 45 3 4 4" xfId="9786"/>
    <cellStyle name="Millares 45 3 4 5" xfId="15023"/>
    <cellStyle name="Millares 45 3 4 6" xfId="17123"/>
    <cellStyle name="Millares 45 3 4 7" xfId="7102"/>
    <cellStyle name="Millares 45 3 5" xfId="4280"/>
    <cellStyle name="Millares 45 3 5 2" xfId="12451"/>
    <cellStyle name="Millares 45 3 5 3" xfId="9788"/>
    <cellStyle name="Millares 45 3 5 4" xfId="15025"/>
    <cellStyle name="Millares 45 3 5 5" xfId="17125"/>
    <cellStyle name="Millares 45 3 5 6" xfId="7104"/>
    <cellStyle name="Millares 45 3 6" xfId="12444"/>
    <cellStyle name="Millares 45 3 7" xfId="9781"/>
    <cellStyle name="Millares 45 3 8" xfId="15018"/>
    <cellStyle name="Millares 45 3 9" xfId="17118"/>
    <cellStyle name="Millares 45 4" xfId="4281"/>
    <cellStyle name="Millares 45 4 10" xfId="7105"/>
    <cellStyle name="Millares 45 4 2" xfId="4282"/>
    <cellStyle name="Millares 45 4 2 2" xfId="4283"/>
    <cellStyle name="Millares 45 4 2 2 2" xfId="12454"/>
    <cellStyle name="Millares 45 4 2 2 3" xfId="9791"/>
    <cellStyle name="Millares 45 4 2 2 4" xfId="15028"/>
    <cellStyle name="Millares 45 4 2 2 5" xfId="17128"/>
    <cellStyle name="Millares 45 4 2 2 6" xfId="7107"/>
    <cellStyle name="Millares 45 4 2 3" xfId="12453"/>
    <cellStyle name="Millares 45 4 2 4" xfId="9790"/>
    <cellStyle name="Millares 45 4 2 5" xfId="15027"/>
    <cellStyle name="Millares 45 4 2 6" xfId="17127"/>
    <cellStyle name="Millares 45 4 2 7" xfId="7106"/>
    <cellStyle name="Millares 45 4 3" xfId="4284"/>
    <cellStyle name="Millares 45 4 3 2" xfId="4285"/>
    <cellStyle name="Millares 45 4 3 2 2" xfId="12456"/>
    <cellStyle name="Millares 45 4 3 2 3" xfId="9793"/>
    <cellStyle name="Millares 45 4 3 2 4" xfId="15030"/>
    <cellStyle name="Millares 45 4 3 2 5" xfId="17130"/>
    <cellStyle name="Millares 45 4 3 2 6" xfId="7109"/>
    <cellStyle name="Millares 45 4 3 3" xfId="12455"/>
    <cellStyle name="Millares 45 4 3 4" xfId="9792"/>
    <cellStyle name="Millares 45 4 3 5" xfId="15029"/>
    <cellStyle name="Millares 45 4 3 6" xfId="17129"/>
    <cellStyle name="Millares 45 4 3 7" xfId="7108"/>
    <cellStyle name="Millares 45 4 4" xfId="4286"/>
    <cellStyle name="Millares 45 4 4 2" xfId="4287"/>
    <cellStyle name="Millares 45 4 4 2 2" xfId="12458"/>
    <cellStyle name="Millares 45 4 4 2 3" xfId="9795"/>
    <cellStyle name="Millares 45 4 4 2 4" xfId="15032"/>
    <cellStyle name="Millares 45 4 4 2 5" xfId="17132"/>
    <cellStyle name="Millares 45 4 4 2 6" xfId="7111"/>
    <cellStyle name="Millares 45 4 4 3" xfId="12457"/>
    <cellStyle name="Millares 45 4 4 4" xfId="9794"/>
    <cellStyle name="Millares 45 4 4 5" xfId="15031"/>
    <cellStyle name="Millares 45 4 4 6" xfId="17131"/>
    <cellStyle name="Millares 45 4 4 7" xfId="7110"/>
    <cellStyle name="Millares 45 4 5" xfId="4288"/>
    <cellStyle name="Millares 45 4 5 2" xfId="12459"/>
    <cellStyle name="Millares 45 4 5 3" xfId="9796"/>
    <cellStyle name="Millares 45 4 5 4" xfId="15033"/>
    <cellStyle name="Millares 45 4 5 5" xfId="17133"/>
    <cellStyle name="Millares 45 4 5 6" xfId="7112"/>
    <cellStyle name="Millares 45 4 6" xfId="12452"/>
    <cellStyle name="Millares 45 4 7" xfId="9789"/>
    <cellStyle name="Millares 45 4 8" xfId="15026"/>
    <cellStyle name="Millares 45 4 9" xfId="17126"/>
    <cellStyle name="Millares 45 5" xfId="4289"/>
    <cellStyle name="Millares 45 5 10" xfId="7113"/>
    <cellStyle name="Millares 45 5 2" xfId="4290"/>
    <cellStyle name="Millares 45 5 2 2" xfId="4291"/>
    <cellStyle name="Millares 45 5 2 2 2" xfId="12462"/>
    <cellStyle name="Millares 45 5 2 2 3" xfId="9799"/>
    <cellStyle name="Millares 45 5 2 2 4" xfId="15036"/>
    <cellStyle name="Millares 45 5 2 2 5" xfId="17136"/>
    <cellStyle name="Millares 45 5 2 2 6" xfId="7115"/>
    <cellStyle name="Millares 45 5 2 3" xfId="12461"/>
    <cellStyle name="Millares 45 5 2 4" xfId="9798"/>
    <cellStyle name="Millares 45 5 2 5" xfId="15035"/>
    <cellStyle name="Millares 45 5 2 6" xfId="17135"/>
    <cellStyle name="Millares 45 5 2 7" xfId="7114"/>
    <cellStyle name="Millares 45 5 3" xfId="4292"/>
    <cellStyle name="Millares 45 5 3 2" xfId="4293"/>
    <cellStyle name="Millares 45 5 3 2 2" xfId="12464"/>
    <cellStyle name="Millares 45 5 3 2 3" xfId="9801"/>
    <cellStyle name="Millares 45 5 3 2 4" xfId="15038"/>
    <cellStyle name="Millares 45 5 3 2 5" xfId="17138"/>
    <cellStyle name="Millares 45 5 3 2 6" xfId="7117"/>
    <cellStyle name="Millares 45 5 3 3" xfId="12463"/>
    <cellStyle name="Millares 45 5 3 4" xfId="9800"/>
    <cellStyle name="Millares 45 5 3 5" xfId="15037"/>
    <cellStyle name="Millares 45 5 3 6" xfId="17137"/>
    <cellStyle name="Millares 45 5 3 7" xfId="7116"/>
    <cellStyle name="Millares 45 5 4" xfId="4294"/>
    <cellStyle name="Millares 45 5 4 2" xfId="4295"/>
    <cellStyle name="Millares 45 5 4 2 2" xfId="12466"/>
    <cellStyle name="Millares 45 5 4 2 3" xfId="9803"/>
    <cellStyle name="Millares 45 5 4 2 4" xfId="15040"/>
    <cellStyle name="Millares 45 5 4 2 5" xfId="17140"/>
    <cellStyle name="Millares 45 5 4 2 6" xfId="7119"/>
    <cellStyle name="Millares 45 5 4 3" xfId="12465"/>
    <cellStyle name="Millares 45 5 4 4" xfId="9802"/>
    <cellStyle name="Millares 45 5 4 5" xfId="15039"/>
    <cellStyle name="Millares 45 5 4 6" xfId="17139"/>
    <cellStyle name="Millares 45 5 4 7" xfId="7118"/>
    <cellStyle name="Millares 45 5 5" xfId="4296"/>
    <cellStyle name="Millares 45 5 5 2" xfId="12467"/>
    <cellStyle name="Millares 45 5 5 3" xfId="9804"/>
    <cellStyle name="Millares 45 5 5 4" xfId="15041"/>
    <cellStyle name="Millares 45 5 5 5" xfId="17141"/>
    <cellStyle name="Millares 45 5 5 6" xfId="7120"/>
    <cellStyle name="Millares 45 5 6" xfId="12460"/>
    <cellStyle name="Millares 45 5 7" xfId="9797"/>
    <cellStyle name="Millares 45 5 8" xfId="15034"/>
    <cellStyle name="Millares 45 5 9" xfId="17134"/>
    <cellStyle name="Millares 45 6" xfId="4297"/>
    <cellStyle name="Millares 45 6 10" xfId="7121"/>
    <cellStyle name="Millares 45 6 2" xfId="4298"/>
    <cellStyle name="Millares 45 6 2 2" xfId="4299"/>
    <cellStyle name="Millares 45 6 2 2 2" xfId="12470"/>
    <cellStyle name="Millares 45 6 2 2 3" xfId="9807"/>
    <cellStyle name="Millares 45 6 2 2 4" xfId="15044"/>
    <cellStyle name="Millares 45 6 2 2 5" xfId="17144"/>
    <cellStyle name="Millares 45 6 2 2 6" xfId="7123"/>
    <cellStyle name="Millares 45 6 2 3" xfId="12469"/>
    <cellStyle name="Millares 45 6 2 4" xfId="9806"/>
    <cellStyle name="Millares 45 6 2 5" xfId="15043"/>
    <cellStyle name="Millares 45 6 2 6" xfId="17143"/>
    <cellStyle name="Millares 45 6 2 7" xfId="7122"/>
    <cellStyle name="Millares 45 6 3" xfId="4300"/>
    <cellStyle name="Millares 45 6 3 2" xfId="4301"/>
    <cellStyle name="Millares 45 6 3 2 2" xfId="12472"/>
    <cellStyle name="Millares 45 6 3 2 3" xfId="9809"/>
    <cellStyle name="Millares 45 6 3 2 4" xfId="15046"/>
    <cellStyle name="Millares 45 6 3 2 5" xfId="17146"/>
    <cellStyle name="Millares 45 6 3 2 6" xfId="7125"/>
    <cellStyle name="Millares 45 6 3 3" xfId="12471"/>
    <cellStyle name="Millares 45 6 3 4" xfId="9808"/>
    <cellStyle name="Millares 45 6 3 5" xfId="15045"/>
    <cellStyle name="Millares 45 6 3 6" xfId="17145"/>
    <cellStyle name="Millares 45 6 3 7" xfId="7124"/>
    <cellStyle name="Millares 45 6 4" xfId="4302"/>
    <cellStyle name="Millares 45 6 4 2" xfId="4303"/>
    <cellStyle name="Millares 45 6 4 2 2" xfId="12474"/>
    <cellStyle name="Millares 45 6 4 2 3" xfId="9811"/>
    <cellStyle name="Millares 45 6 4 2 4" xfId="15048"/>
    <cellStyle name="Millares 45 6 4 2 5" xfId="17148"/>
    <cellStyle name="Millares 45 6 4 2 6" xfId="7127"/>
    <cellStyle name="Millares 45 6 4 3" xfId="12473"/>
    <cellStyle name="Millares 45 6 4 4" xfId="9810"/>
    <cellStyle name="Millares 45 6 4 5" xfId="15047"/>
    <cellStyle name="Millares 45 6 4 6" xfId="17147"/>
    <cellStyle name="Millares 45 6 4 7" xfId="7126"/>
    <cellStyle name="Millares 45 6 5" xfId="4304"/>
    <cellStyle name="Millares 45 6 5 2" xfId="12475"/>
    <cellStyle name="Millares 45 6 5 3" xfId="9812"/>
    <cellStyle name="Millares 45 6 5 4" xfId="15049"/>
    <cellStyle name="Millares 45 6 5 5" xfId="17149"/>
    <cellStyle name="Millares 45 6 5 6" xfId="7128"/>
    <cellStyle name="Millares 45 6 6" xfId="12468"/>
    <cellStyle name="Millares 45 6 7" xfId="9805"/>
    <cellStyle name="Millares 45 6 8" xfId="15042"/>
    <cellStyle name="Millares 45 6 9" xfId="17142"/>
    <cellStyle name="Millares 45 7" xfId="4305"/>
    <cellStyle name="Millares 45 7 10" xfId="7129"/>
    <cellStyle name="Millares 45 7 2" xfId="4306"/>
    <cellStyle name="Millares 45 7 2 2" xfId="4307"/>
    <cellStyle name="Millares 45 7 2 2 2" xfId="12478"/>
    <cellStyle name="Millares 45 7 2 2 3" xfId="9815"/>
    <cellStyle name="Millares 45 7 2 2 4" xfId="15052"/>
    <cellStyle name="Millares 45 7 2 2 5" xfId="17152"/>
    <cellStyle name="Millares 45 7 2 2 6" xfId="7131"/>
    <cellStyle name="Millares 45 7 2 3" xfId="12477"/>
    <cellStyle name="Millares 45 7 2 4" xfId="9814"/>
    <cellStyle name="Millares 45 7 2 5" xfId="15051"/>
    <cellStyle name="Millares 45 7 2 6" xfId="17151"/>
    <cellStyle name="Millares 45 7 2 7" xfId="7130"/>
    <cellStyle name="Millares 45 7 3" xfId="4308"/>
    <cellStyle name="Millares 45 7 3 2" xfId="4309"/>
    <cellStyle name="Millares 45 7 3 2 2" xfId="12480"/>
    <cellStyle name="Millares 45 7 3 2 3" xfId="9817"/>
    <cellStyle name="Millares 45 7 3 2 4" xfId="15054"/>
    <cellStyle name="Millares 45 7 3 2 5" xfId="17154"/>
    <cellStyle name="Millares 45 7 3 2 6" xfId="7133"/>
    <cellStyle name="Millares 45 7 3 3" xfId="12479"/>
    <cellStyle name="Millares 45 7 3 4" xfId="9816"/>
    <cellStyle name="Millares 45 7 3 5" xfId="15053"/>
    <cellStyle name="Millares 45 7 3 6" xfId="17153"/>
    <cellStyle name="Millares 45 7 3 7" xfId="7132"/>
    <cellStyle name="Millares 45 7 4" xfId="4310"/>
    <cellStyle name="Millares 45 7 4 2" xfId="4311"/>
    <cellStyle name="Millares 45 7 4 2 2" xfId="12482"/>
    <cellStyle name="Millares 45 7 4 2 3" xfId="9819"/>
    <cellStyle name="Millares 45 7 4 2 4" xfId="15056"/>
    <cellStyle name="Millares 45 7 4 2 5" xfId="17156"/>
    <cellStyle name="Millares 45 7 4 2 6" xfId="7135"/>
    <cellStyle name="Millares 45 7 4 3" xfId="12481"/>
    <cellStyle name="Millares 45 7 4 4" xfId="9818"/>
    <cellStyle name="Millares 45 7 4 5" xfId="15055"/>
    <cellStyle name="Millares 45 7 4 6" xfId="17155"/>
    <cellStyle name="Millares 45 7 4 7" xfId="7134"/>
    <cellStyle name="Millares 45 7 5" xfId="4312"/>
    <cellStyle name="Millares 45 7 5 2" xfId="12483"/>
    <cellStyle name="Millares 45 7 5 3" xfId="9820"/>
    <cellStyle name="Millares 45 7 5 4" xfId="15057"/>
    <cellStyle name="Millares 45 7 5 5" xfId="17157"/>
    <cellStyle name="Millares 45 7 5 6" xfId="7136"/>
    <cellStyle name="Millares 45 7 6" xfId="12476"/>
    <cellStyle name="Millares 45 7 7" xfId="9813"/>
    <cellStyle name="Millares 45 7 8" xfId="15050"/>
    <cellStyle name="Millares 45 7 9" xfId="17150"/>
    <cellStyle name="Millares 45 8" xfId="4313"/>
    <cellStyle name="Millares 45 8 10" xfId="7137"/>
    <cellStyle name="Millares 45 8 2" xfId="4314"/>
    <cellStyle name="Millares 45 8 2 2" xfId="4315"/>
    <cellStyle name="Millares 45 8 2 2 2" xfId="12486"/>
    <cellStyle name="Millares 45 8 2 2 3" xfId="9823"/>
    <cellStyle name="Millares 45 8 2 2 4" xfId="15060"/>
    <cellStyle name="Millares 45 8 2 2 5" xfId="17160"/>
    <cellStyle name="Millares 45 8 2 2 6" xfId="7139"/>
    <cellStyle name="Millares 45 8 2 3" xfId="12485"/>
    <cellStyle name="Millares 45 8 2 4" xfId="9822"/>
    <cellStyle name="Millares 45 8 2 5" xfId="15059"/>
    <cellStyle name="Millares 45 8 2 6" xfId="17159"/>
    <cellStyle name="Millares 45 8 2 7" xfId="7138"/>
    <cellStyle name="Millares 45 8 3" xfId="4316"/>
    <cellStyle name="Millares 45 8 3 2" xfId="4317"/>
    <cellStyle name="Millares 45 8 3 2 2" xfId="12488"/>
    <cellStyle name="Millares 45 8 3 2 3" xfId="9825"/>
    <cellStyle name="Millares 45 8 3 2 4" xfId="15062"/>
    <cellStyle name="Millares 45 8 3 2 5" xfId="17162"/>
    <cellStyle name="Millares 45 8 3 2 6" xfId="7141"/>
    <cellStyle name="Millares 45 8 3 3" xfId="12487"/>
    <cellStyle name="Millares 45 8 3 4" xfId="9824"/>
    <cellStyle name="Millares 45 8 3 5" xfId="15061"/>
    <cellStyle name="Millares 45 8 3 6" xfId="17161"/>
    <cellStyle name="Millares 45 8 3 7" xfId="7140"/>
    <cellStyle name="Millares 45 8 4" xfId="4318"/>
    <cellStyle name="Millares 45 8 4 2" xfId="4319"/>
    <cellStyle name="Millares 45 8 4 2 2" xfId="12490"/>
    <cellStyle name="Millares 45 8 4 2 3" xfId="9827"/>
    <cellStyle name="Millares 45 8 4 2 4" xfId="15064"/>
    <cellStyle name="Millares 45 8 4 2 5" xfId="17164"/>
    <cellStyle name="Millares 45 8 4 2 6" xfId="7143"/>
    <cellStyle name="Millares 45 8 4 3" xfId="12489"/>
    <cellStyle name="Millares 45 8 4 4" xfId="9826"/>
    <cellStyle name="Millares 45 8 4 5" xfId="15063"/>
    <cellStyle name="Millares 45 8 4 6" xfId="17163"/>
    <cellStyle name="Millares 45 8 4 7" xfId="7142"/>
    <cellStyle name="Millares 45 8 5" xfId="4320"/>
    <cellStyle name="Millares 45 8 5 2" xfId="12491"/>
    <cellStyle name="Millares 45 8 5 3" xfId="9828"/>
    <cellStyle name="Millares 45 8 5 4" xfId="15065"/>
    <cellStyle name="Millares 45 8 5 5" xfId="17165"/>
    <cellStyle name="Millares 45 8 5 6" xfId="7144"/>
    <cellStyle name="Millares 45 8 6" xfId="12484"/>
    <cellStyle name="Millares 45 8 7" xfId="9821"/>
    <cellStyle name="Millares 45 8 8" xfId="15058"/>
    <cellStyle name="Millares 45 8 9" xfId="17158"/>
    <cellStyle name="Millares 45 9" xfId="4321"/>
    <cellStyle name="Millares 45 9 10" xfId="7145"/>
    <cellStyle name="Millares 45 9 2" xfId="4322"/>
    <cellStyle name="Millares 45 9 2 2" xfId="4323"/>
    <cellStyle name="Millares 45 9 2 2 2" xfId="12494"/>
    <cellStyle name="Millares 45 9 2 2 3" xfId="9831"/>
    <cellStyle name="Millares 45 9 2 2 4" xfId="15068"/>
    <cellStyle name="Millares 45 9 2 2 5" xfId="17168"/>
    <cellStyle name="Millares 45 9 2 2 6" xfId="7147"/>
    <cellStyle name="Millares 45 9 2 3" xfId="12493"/>
    <cellStyle name="Millares 45 9 2 4" xfId="9830"/>
    <cellStyle name="Millares 45 9 2 5" xfId="15067"/>
    <cellStyle name="Millares 45 9 2 6" xfId="17167"/>
    <cellStyle name="Millares 45 9 2 7" xfId="7146"/>
    <cellStyle name="Millares 45 9 3" xfId="4324"/>
    <cellStyle name="Millares 45 9 3 2" xfId="4325"/>
    <cellStyle name="Millares 45 9 3 2 2" xfId="12496"/>
    <cellStyle name="Millares 45 9 3 2 3" xfId="9833"/>
    <cellStyle name="Millares 45 9 3 2 4" xfId="15070"/>
    <cellStyle name="Millares 45 9 3 2 5" xfId="17170"/>
    <cellStyle name="Millares 45 9 3 2 6" xfId="7149"/>
    <cellStyle name="Millares 45 9 3 3" xfId="12495"/>
    <cellStyle name="Millares 45 9 3 4" xfId="9832"/>
    <cellStyle name="Millares 45 9 3 5" xfId="15069"/>
    <cellStyle name="Millares 45 9 3 6" xfId="17169"/>
    <cellStyle name="Millares 45 9 3 7" xfId="7148"/>
    <cellStyle name="Millares 45 9 4" xfId="4326"/>
    <cellStyle name="Millares 45 9 4 2" xfId="4327"/>
    <cellStyle name="Millares 45 9 4 2 2" xfId="12498"/>
    <cellStyle name="Millares 45 9 4 2 3" xfId="9835"/>
    <cellStyle name="Millares 45 9 4 2 4" xfId="15072"/>
    <cellStyle name="Millares 45 9 4 2 5" xfId="17172"/>
    <cellStyle name="Millares 45 9 4 2 6" xfId="7151"/>
    <cellStyle name="Millares 45 9 4 3" xfId="12497"/>
    <cellStyle name="Millares 45 9 4 4" xfId="9834"/>
    <cellStyle name="Millares 45 9 4 5" xfId="15071"/>
    <cellStyle name="Millares 45 9 4 6" xfId="17171"/>
    <cellStyle name="Millares 45 9 4 7" xfId="7150"/>
    <cellStyle name="Millares 45 9 5" xfId="4328"/>
    <cellStyle name="Millares 45 9 5 2" xfId="12499"/>
    <cellStyle name="Millares 45 9 5 3" xfId="9836"/>
    <cellStyle name="Millares 45 9 5 4" xfId="15073"/>
    <cellStyle name="Millares 45 9 5 5" xfId="17173"/>
    <cellStyle name="Millares 45 9 5 6" xfId="7152"/>
    <cellStyle name="Millares 45 9 6" xfId="12492"/>
    <cellStyle name="Millares 45 9 7" xfId="9829"/>
    <cellStyle name="Millares 45 9 8" xfId="15066"/>
    <cellStyle name="Millares 45 9 9" xfId="17166"/>
    <cellStyle name="Millares 450" xfId="14666"/>
    <cellStyle name="Millares 451" xfId="12014"/>
    <cellStyle name="Millares 452" xfId="14672"/>
    <cellStyle name="Millares 453" xfId="12013"/>
    <cellStyle name="Millares 454" xfId="14671"/>
    <cellStyle name="Millares 455" xfId="12010"/>
    <cellStyle name="Millares 456" xfId="14678"/>
    <cellStyle name="Millares 457" xfId="12009"/>
    <cellStyle name="Millares 458" xfId="14677"/>
    <cellStyle name="Millares 459" xfId="12007"/>
    <cellStyle name="Millares 46" xfId="4329"/>
    <cellStyle name="Millares 46 10" xfId="4330"/>
    <cellStyle name="Millares 46 10 2" xfId="12501"/>
    <cellStyle name="Millares 46 10 3" xfId="11597"/>
    <cellStyle name="Millares 46 10 4" xfId="17175"/>
    <cellStyle name="Millares 46 10 5" xfId="7154"/>
    <cellStyle name="Millares 46 11" xfId="6274"/>
    <cellStyle name="Millares 46 11 2" xfId="12502"/>
    <cellStyle name="Millares 46 11 3" xfId="19094"/>
    <cellStyle name="Millares 46 11 4" xfId="7155"/>
    <cellStyle name="Millares 46 12" xfId="7156"/>
    <cellStyle name="Millares 46 12 2" xfId="12503"/>
    <cellStyle name="Millares 46 13" xfId="12500"/>
    <cellStyle name="Millares 46 14" xfId="9837"/>
    <cellStyle name="Millares 46 15" xfId="15074"/>
    <cellStyle name="Millares 46 16" xfId="17174"/>
    <cellStyle name="Millares 46 17" xfId="7153"/>
    <cellStyle name="Millares 46 2" xfId="4331"/>
    <cellStyle name="Millares 46 2 10" xfId="15075"/>
    <cellStyle name="Millares 46 2 11" xfId="17176"/>
    <cellStyle name="Millares 46 2 12" xfId="7157"/>
    <cellStyle name="Millares 46 2 2" xfId="4332"/>
    <cellStyle name="Millares 46 2 2 2" xfId="4333"/>
    <cellStyle name="Millares 46 2 2 2 2" xfId="12506"/>
    <cellStyle name="Millares 46 2 2 2 3" xfId="9840"/>
    <cellStyle name="Millares 46 2 2 2 4" xfId="15077"/>
    <cellStyle name="Millares 46 2 2 2 5" xfId="17178"/>
    <cellStyle name="Millares 46 2 2 2 6" xfId="7159"/>
    <cellStyle name="Millares 46 2 2 3" xfId="12505"/>
    <cellStyle name="Millares 46 2 2 4" xfId="9839"/>
    <cellStyle name="Millares 46 2 2 5" xfId="15076"/>
    <cellStyle name="Millares 46 2 2 6" xfId="17177"/>
    <cellStyle name="Millares 46 2 2 7" xfId="7158"/>
    <cellStyle name="Millares 46 2 3" xfId="4334"/>
    <cellStyle name="Millares 46 2 3 2" xfId="12507"/>
    <cellStyle name="Millares 46 2 3 3" xfId="9841"/>
    <cellStyle name="Millares 46 2 3 4" xfId="15078"/>
    <cellStyle name="Millares 46 2 3 5" xfId="17179"/>
    <cellStyle name="Millares 46 2 3 6" xfId="7160"/>
    <cellStyle name="Millares 46 2 4" xfId="4335"/>
    <cellStyle name="Millares 46 2 4 2" xfId="12508"/>
    <cellStyle name="Millares 46 2 4 3" xfId="9842"/>
    <cellStyle name="Millares 46 2 4 4" xfId="15079"/>
    <cellStyle name="Millares 46 2 4 5" xfId="17180"/>
    <cellStyle name="Millares 46 2 4 6" xfId="7161"/>
    <cellStyle name="Millares 46 2 5" xfId="4336"/>
    <cellStyle name="Millares 46 2 5 2" xfId="12509"/>
    <cellStyle name="Millares 46 2 5 3" xfId="11598"/>
    <cellStyle name="Millares 46 2 5 4" xfId="17181"/>
    <cellStyle name="Millares 46 2 5 5" xfId="7162"/>
    <cellStyle name="Millares 46 2 6" xfId="6402"/>
    <cellStyle name="Millares 46 2 6 2" xfId="12510"/>
    <cellStyle name="Millares 46 2 6 3" xfId="19194"/>
    <cellStyle name="Millares 46 2 6 4" xfId="7163"/>
    <cellStyle name="Millares 46 2 7" xfId="7164"/>
    <cellStyle name="Millares 46 2 7 2" xfId="12511"/>
    <cellStyle name="Millares 46 2 8" xfId="12504"/>
    <cellStyle name="Millares 46 2 9" xfId="9838"/>
    <cellStyle name="Millares 46 3" xfId="4337"/>
    <cellStyle name="Millares 46 3 10" xfId="17182"/>
    <cellStyle name="Millares 46 3 11" xfId="7165"/>
    <cellStyle name="Millares 46 3 2" xfId="4338"/>
    <cellStyle name="Millares 46 3 2 2" xfId="4339"/>
    <cellStyle name="Millares 46 3 2 2 2" xfId="12514"/>
    <cellStyle name="Millares 46 3 2 2 3" xfId="9845"/>
    <cellStyle name="Millares 46 3 2 2 4" xfId="15082"/>
    <cellStyle name="Millares 46 3 2 2 5" xfId="17184"/>
    <cellStyle name="Millares 46 3 2 2 6" xfId="7167"/>
    <cellStyle name="Millares 46 3 2 3" xfId="12513"/>
    <cellStyle name="Millares 46 3 2 4" xfId="9844"/>
    <cellStyle name="Millares 46 3 2 5" xfId="15081"/>
    <cellStyle name="Millares 46 3 2 6" xfId="17183"/>
    <cellStyle name="Millares 46 3 2 7" xfId="7166"/>
    <cellStyle name="Millares 46 3 3" xfId="4340"/>
    <cellStyle name="Millares 46 3 3 2" xfId="4341"/>
    <cellStyle name="Millares 46 3 3 2 2" xfId="12516"/>
    <cellStyle name="Millares 46 3 3 2 3" xfId="9847"/>
    <cellStyle name="Millares 46 3 3 2 4" xfId="15084"/>
    <cellStyle name="Millares 46 3 3 2 5" xfId="17186"/>
    <cellStyle name="Millares 46 3 3 2 6" xfId="7169"/>
    <cellStyle name="Millares 46 3 3 3" xfId="12515"/>
    <cellStyle name="Millares 46 3 3 4" xfId="9846"/>
    <cellStyle name="Millares 46 3 3 5" xfId="15083"/>
    <cellStyle name="Millares 46 3 3 6" xfId="17185"/>
    <cellStyle name="Millares 46 3 3 7" xfId="7168"/>
    <cellStyle name="Millares 46 3 4" xfId="4342"/>
    <cellStyle name="Millares 46 3 4 2" xfId="12517"/>
    <cellStyle name="Millares 46 3 4 3" xfId="9848"/>
    <cellStyle name="Millares 46 3 4 4" xfId="15085"/>
    <cellStyle name="Millares 46 3 4 5" xfId="17187"/>
    <cellStyle name="Millares 46 3 4 6" xfId="7170"/>
    <cellStyle name="Millares 46 3 5" xfId="4343"/>
    <cellStyle name="Millares 46 3 5 2" xfId="12518"/>
    <cellStyle name="Millares 46 3 5 3" xfId="9849"/>
    <cellStyle name="Millares 46 3 5 4" xfId="15086"/>
    <cellStyle name="Millares 46 3 5 5" xfId="17188"/>
    <cellStyle name="Millares 46 3 5 6" xfId="7171"/>
    <cellStyle name="Millares 46 3 6" xfId="4344"/>
    <cellStyle name="Millares 46 3 6 2" xfId="12519"/>
    <cellStyle name="Millares 46 3 6 3" xfId="9850"/>
    <cellStyle name="Millares 46 3 6 4" xfId="15087"/>
    <cellStyle name="Millares 46 3 6 5" xfId="17189"/>
    <cellStyle name="Millares 46 3 6 6" xfId="7172"/>
    <cellStyle name="Millares 46 3 7" xfId="12512"/>
    <cellStyle name="Millares 46 3 8" xfId="9843"/>
    <cellStyle name="Millares 46 3 9" xfId="15080"/>
    <cellStyle name="Millares 46 4" xfId="4345"/>
    <cellStyle name="Millares 46 4 2" xfId="4346"/>
    <cellStyle name="Millares 46 4 2 2" xfId="12521"/>
    <cellStyle name="Millares 46 4 2 3" xfId="9852"/>
    <cellStyle name="Millares 46 4 2 4" xfId="15089"/>
    <cellStyle name="Millares 46 4 2 5" xfId="17191"/>
    <cellStyle name="Millares 46 4 2 6" xfId="7174"/>
    <cellStyle name="Millares 46 4 3" xfId="12520"/>
    <cellStyle name="Millares 46 4 4" xfId="9851"/>
    <cellStyle name="Millares 46 4 5" xfId="15088"/>
    <cellStyle name="Millares 46 4 6" xfId="17190"/>
    <cellStyle name="Millares 46 4 7" xfId="7173"/>
    <cellStyle name="Millares 46 5" xfId="4347"/>
    <cellStyle name="Millares 46 5 2" xfId="4348"/>
    <cellStyle name="Millares 46 5 2 2" xfId="12523"/>
    <cellStyle name="Millares 46 5 2 3" xfId="9854"/>
    <cellStyle name="Millares 46 5 2 4" xfId="15091"/>
    <cellStyle name="Millares 46 5 2 5" xfId="17193"/>
    <cellStyle name="Millares 46 5 2 6" xfId="7176"/>
    <cellStyle name="Millares 46 5 3" xfId="4349"/>
    <cellStyle name="Millares 46 5 3 2" xfId="12524"/>
    <cellStyle name="Millares 46 5 3 3" xfId="9855"/>
    <cellStyle name="Millares 46 5 3 4" xfId="15092"/>
    <cellStyle name="Millares 46 5 3 5" xfId="17194"/>
    <cellStyle name="Millares 46 5 3 6" xfId="7177"/>
    <cellStyle name="Millares 46 5 4" xfId="12522"/>
    <cellStyle name="Millares 46 5 5" xfId="9853"/>
    <cellStyle name="Millares 46 5 6" xfId="15090"/>
    <cellStyle name="Millares 46 5 7" xfId="17192"/>
    <cellStyle name="Millares 46 5 8" xfId="7175"/>
    <cellStyle name="Millares 46 6" xfId="4350"/>
    <cellStyle name="Millares 46 6 2" xfId="4351"/>
    <cellStyle name="Millares 46 6 2 2" xfId="12526"/>
    <cellStyle name="Millares 46 6 2 3" xfId="9857"/>
    <cellStyle name="Millares 46 6 2 4" xfId="15094"/>
    <cellStyle name="Millares 46 6 2 5" xfId="17196"/>
    <cellStyle name="Millares 46 6 2 6" xfId="7179"/>
    <cellStyle name="Millares 46 6 3" xfId="12525"/>
    <cellStyle name="Millares 46 6 4" xfId="9856"/>
    <cellStyle name="Millares 46 6 5" xfId="15093"/>
    <cellStyle name="Millares 46 6 6" xfId="17195"/>
    <cellStyle name="Millares 46 6 7" xfId="7178"/>
    <cellStyle name="Millares 46 7" xfId="4352"/>
    <cellStyle name="Millares 46 7 2" xfId="4353"/>
    <cellStyle name="Millares 46 7 2 2" xfId="12528"/>
    <cellStyle name="Millares 46 7 2 3" xfId="9859"/>
    <cellStyle name="Millares 46 7 2 4" xfId="15096"/>
    <cellStyle name="Millares 46 7 2 5" xfId="17198"/>
    <cellStyle name="Millares 46 7 2 6" xfId="7181"/>
    <cellStyle name="Millares 46 7 3" xfId="12527"/>
    <cellStyle name="Millares 46 7 4" xfId="9858"/>
    <cellStyle name="Millares 46 7 5" xfId="15095"/>
    <cellStyle name="Millares 46 7 6" xfId="17197"/>
    <cellStyle name="Millares 46 7 7" xfId="7180"/>
    <cellStyle name="Millares 46 8" xfId="4354"/>
    <cellStyle name="Millares 46 8 2" xfId="12529"/>
    <cellStyle name="Millares 46 8 3" xfId="9860"/>
    <cellStyle name="Millares 46 8 4" xfId="15097"/>
    <cellStyle name="Millares 46 8 5" xfId="17199"/>
    <cellStyle name="Millares 46 8 6" xfId="7182"/>
    <cellStyle name="Millares 46 9" xfId="4355"/>
    <cellStyle name="Millares 46 9 2" xfId="12530"/>
    <cellStyle name="Millares 46 9 3" xfId="9861"/>
    <cellStyle name="Millares 46 9 4" xfId="15098"/>
    <cellStyle name="Millares 46 9 5" xfId="17200"/>
    <cellStyle name="Millares 46 9 6" xfId="7183"/>
    <cellStyle name="Millares 460" xfId="14679"/>
    <cellStyle name="Millares 461" xfId="12006"/>
    <cellStyle name="Millares 462" xfId="14676"/>
    <cellStyle name="Millares 463" xfId="12008"/>
    <cellStyle name="Millares 464" xfId="14675"/>
    <cellStyle name="Millares 465" xfId="12004"/>
    <cellStyle name="Millares 466" xfId="14674"/>
    <cellStyle name="Millares 467" xfId="12003"/>
    <cellStyle name="Millares 468" xfId="14673"/>
    <cellStyle name="Millares 469" xfId="12002"/>
    <cellStyle name="Millares 47" xfId="4356"/>
    <cellStyle name="Millares 47 10" xfId="15099"/>
    <cellStyle name="Millares 47 11" xfId="17201"/>
    <cellStyle name="Millares 47 12" xfId="7184"/>
    <cellStyle name="Millares 47 2" xfId="4357"/>
    <cellStyle name="Millares 47 2 10" xfId="17202"/>
    <cellStyle name="Millares 47 2 11" xfId="7185"/>
    <cellStyle name="Millares 47 2 2" xfId="4358"/>
    <cellStyle name="Millares 47 2 2 2" xfId="12533"/>
    <cellStyle name="Millares 47 2 2 3" xfId="9864"/>
    <cellStyle name="Millares 47 2 2 4" xfId="15101"/>
    <cellStyle name="Millares 47 2 2 5" xfId="17203"/>
    <cellStyle name="Millares 47 2 2 6" xfId="7186"/>
    <cellStyle name="Millares 47 2 3" xfId="4359"/>
    <cellStyle name="Millares 47 2 3 2" xfId="12534"/>
    <cellStyle name="Millares 47 2 3 3" xfId="9865"/>
    <cellStyle name="Millares 47 2 3 4" xfId="15102"/>
    <cellStyle name="Millares 47 2 3 5" xfId="17204"/>
    <cellStyle name="Millares 47 2 3 6" xfId="7187"/>
    <cellStyle name="Millares 47 2 4" xfId="4360"/>
    <cellStyle name="Millares 47 2 4 2" xfId="12535"/>
    <cellStyle name="Millares 47 2 4 3" xfId="11600"/>
    <cellStyle name="Millares 47 2 4 4" xfId="17205"/>
    <cellStyle name="Millares 47 2 4 5" xfId="7188"/>
    <cellStyle name="Millares 47 2 5" xfId="6403"/>
    <cellStyle name="Millares 47 2 5 2" xfId="12536"/>
    <cellStyle name="Millares 47 2 5 3" xfId="19195"/>
    <cellStyle name="Millares 47 2 5 4" xfId="7189"/>
    <cellStyle name="Millares 47 2 6" xfId="7190"/>
    <cellStyle name="Millares 47 2 6 2" xfId="12537"/>
    <cellStyle name="Millares 47 2 7" xfId="12532"/>
    <cellStyle name="Millares 47 2 8" xfId="9863"/>
    <cellStyle name="Millares 47 2 9" xfId="15100"/>
    <cellStyle name="Millares 47 3" xfId="4361"/>
    <cellStyle name="Millares 47 3 2" xfId="4362"/>
    <cellStyle name="Millares 47 3 2 2" xfId="12539"/>
    <cellStyle name="Millares 47 3 2 3" xfId="9867"/>
    <cellStyle name="Millares 47 3 2 4" xfId="15104"/>
    <cellStyle name="Millares 47 3 2 5" xfId="17207"/>
    <cellStyle name="Millares 47 3 2 6" xfId="7192"/>
    <cellStyle name="Millares 47 3 3" xfId="12538"/>
    <cellStyle name="Millares 47 3 4" xfId="9866"/>
    <cellStyle name="Millares 47 3 5" xfId="15103"/>
    <cellStyle name="Millares 47 3 6" xfId="17206"/>
    <cellStyle name="Millares 47 3 7" xfId="7191"/>
    <cellStyle name="Millares 47 4" xfId="4363"/>
    <cellStyle name="Millares 47 4 2" xfId="12540"/>
    <cellStyle name="Millares 47 4 3" xfId="9868"/>
    <cellStyle name="Millares 47 4 4" xfId="15105"/>
    <cellStyle name="Millares 47 4 5" xfId="17208"/>
    <cellStyle name="Millares 47 4 6" xfId="7193"/>
    <cellStyle name="Millares 47 5" xfId="4364"/>
    <cellStyle name="Millares 47 5 2" xfId="12541"/>
    <cellStyle name="Millares 47 5 3" xfId="11599"/>
    <cellStyle name="Millares 47 5 4" xfId="17209"/>
    <cellStyle name="Millares 47 5 5" xfId="7194"/>
    <cellStyle name="Millares 47 6" xfId="6275"/>
    <cellStyle name="Millares 47 6 2" xfId="12542"/>
    <cellStyle name="Millares 47 6 3" xfId="19095"/>
    <cellStyle name="Millares 47 6 4" xfId="7195"/>
    <cellStyle name="Millares 47 7" xfId="7196"/>
    <cellStyle name="Millares 47 7 2" xfId="12543"/>
    <cellStyle name="Millares 47 8" xfId="12531"/>
    <cellStyle name="Millares 47 9" xfId="9862"/>
    <cellStyle name="Millares 470" xfId="14670"/>
    <cellStyle name="Millares 471" xfId="12001"/>
    <cellStyle name="Millares 472" xfId="14669"/>
    <cellStyle name="Millares 473" xfId="12015"/>
    <cellStyle name="Millares 474" xfId="14668"/>
    <cellStyle name="Millares 475" xfId="12012"/>
    <cellStyle name="Millares 476" xfId="14667"/>
    <cellStyle name="Millares 477" xfId="12011"/>
    <cellStyle name="Millares 478" xfId="9464"/>
    <cellStyle name="Millares 479" xfId="14719"/>
    <cellStyle name="Millares 48" xfId="4365"/>
    <cellStyle name="Millares 48 10" xfId="4366"/>
    <cellStyle name="Millares 48 10 2" xfId="12545"/>
    <cellStyle name="Millares 48 10 3" xfId="11601"/>
    <cellStyle name="Millares 48 10 4" xfId="17211"/>
    <cellStyle name="Millares 48 10 5" xfId="7198"/>
    <cellStyle name="Millares 48 11" xfId="6276"/>
    <cellStyle name="Millares 48 11 2" xfId="12546"/>
    <cellStyle name="Millares 48 11 3" xfId="19096"/>
    <cellStyle name="Millares 48 11 4" xfId="7199"/>
    <cellStyle name="Millares 48 12" xfId="7200"/>
    <cellStyle name="Millares 48 12 2" xfId="12547"/>
    <cellStyle name="Millares 48 13" xfId="12544"/>
    <cellStyle name="Millares 48 14" xfId="9869"/>
    <cellStyle name="Millares 48 15" xfId="15106"/>
    <cellStyle name="Millares 48 16" xfId="17210"/>
    <cellStyle name="Millares 48 17" xfId="7197"/>
    <cellStyle name="Millares 48 2" xfId="4367"/>
    <cellStyle name="Millares 48 2 10" xfId="15107"/>
    <cellStyle name="Millares 48 2 11" xfId="17212"/>
    <cellStyle name="Millares 48 2 12" xfId="7201"/>
    <cellStyle name="Millares 48 2 2" xfId="4368"/>
    <cellStyle name="Millares 48 2 2 2" xfId="4369"/>
    <cellStyle name="Millares 48 2 2 2 2" xfId="12550"/>
    <cellStyle name="Millares 48 2 2 2 3" xfId="9872"/>
    <cellStyle name="Millares 48 2 2 2 4" xfId="15109"/>
    <cellStyle name="Millares 48 2 2 2 5" xfId="17214"/>
    <cellStyle name="Millares 48 2 2 2 6" xfId="7203"/>
    <cellStyle name="Millares 48 2 2 3" xfId="12549"/>
    <cellStyle name="Millares 48 2 2 4" xfId="9871"/>
    <cellStyle name="Millares 48 2 2 5" xfId="15108"/>
    <cellStyle name="Millares 48 2 2 6" xfId="17213"/>
    <cellStyle name="Millares 48 2 2 7" xfId="7202"/>
    <cellStyle name="Millares 48 2 3" xfId="4370"/>
    <cellStyle name="Millares 48 2 3 2" xfId="12551"/>
    <cellStyle name="Millares 48 2 3 3" xfId="9873"/>
    <cellStyle name="Millares 48 2 3 4" xfId="15110"/>
    <cellStyle name="Millares 48 2 3 5" xfId="17215"/>
    <cellStyle name="Millares 48 2 3 6" xfId="7204"/>
    <cellStyle name="Millares 48 2 4" xfId="4371"/>
    <cellStyle name="Millares 48 2 4 2" xfId="12552"/>
    <cellStyle name="Millares 48 2 4 3" xfId="9874"/>
    <cellStyle name="Millares 48 2 4 4" xfId="15111"/>
    <cellStyle name="Millares 48 2 4 5" xfId="17216"/>
    <cellStyle name="Millares 48 2 4 6" xfId="7205"/>
    <cellStyle name="Millares 48 2 5" xfId="4372"/>
    <cellStyle name="Millares 48 2 5 2" xfId="12553"/>
    <cellStyle name="Millares 48 2 5 3" xfId="11602"/>
    <cellStyle name="Millares 48 2 5 4" xfId="17217"/>
    <cellStyle name="Millares 48 2 5 5" xfId="7206"/>
    <cellStyle name="Millares 48 2 6" xfId="6404"/>
    <cellStyle name="Millares 48 2 6 2" xfId="12554"/>
    <cellStyle name="Millares 48 2 6 3" xfId="19196"/>
    <cellStyle name="Millares 48 2 6 4" xfId="7207"/>
    <cellStyle name="Millares 48 2 7" xfId="7208"/>
    <cellStyle name="Millares 48 2 7 2" xfId="12555"/>
    <cellStyle name="Millares 48 2 8" xfId="12548"/>
    <cellStyle name="Millares 48 2 9" xfId="9870"/>
    <cellStyle name="Millares 48 3" xfId="4373"/>
    <cellStyle name="Millares 48 3 10" xfId="7209"/>
    <cellStyle name="Millares 48 3 2" xfId="4374"/>
    <cellStyle name="Millares 48 3 2 2" xfId="4375"/>
    <cellStyle name="Millares 48 3 2 2 2" xfId="12558"/>
    <cellStyle name="Millares 48 3 2 2 3" xfId="9877"/>
    <cellStyle name="Millares 48 3 2 2 4" xfId="15114"/>
    <cellStyle name="Millares 48 3 2 2 5" xfId="17220"/>
    <cellStyle name="Millares 48 3 2 2 6" xfId="7211"/>
    <cellStyle name="Millares 48 3 2 3" xfId="12557"/>
    <cellStyle name="Millares 48 3 2 4" xfId="9876"/>
    <cellStyle name="Millares 48 3 2 5" xfId="15113"/>
    <cellStyle name="Millares 48 3 2 6" xfId="17219"/>
    <cellStyle name="Millares 48 3 2 7" xfId="7210"/>
    <cellStyle name="Millares 48 3 3" xfId="4376"/>
    <cellStyle name="Millares 48 3 3 2" xfId="4377"/>
    <cellStyle name="Millares 48 3 3 2 2" xfId="12560"/>
    <cellStyle name="Millares 48 3 3 2 3" xfId="9879"/>
    <cellStyle name="Millares 48 3 3 2 4" xfId="15116"/>
    <cellStyle name="Millares 48 3 3 2 5" xfId="17222"/>
    <cellStyle name="Millares 48 3 3 2 6" xfId="7213"/>
    <cellStyle name="Millares 48 3 3 3" xfId="12559"/>
    <cellStyle name="Millares 48 3 3 4" xfId="9878"/>
    <cellStyle name="Millares 48 3 3 5" xfId="15115"/>
    <cellStyle name="Millares 48 3 3 6" xfId="17221"/>
    <cellStyle name="Millares 48 3 3 7" xfId="7212"/>
    <cellStyle name="Millares 48 3 4" xfId="4378"/>
    <cellStyle name="Millares 48 3 4 2" xfId="12561"/>
    <cellStyle name="Millares 48 3 4 3" xfId="9880"/>
    <cellStyle name="Millares 48 3 4 4" xfId="15117"/>
    <cellStyle name="Millares 48 3 4 5" xfId="17223"/>
    <cellStyle name="Millares 48 3 4 6" xfId="7214"/>
    <cellStyle name="Millares 48 3 5" xfId="4379"/>
    <cellStyle name="Millares 48 3 5 2" xfId="12562"/>
    <cellStyle name="Millares 48 3 5 3" xfId="9881"/>
    <cellStyle name="Millares 48 3 5 4" xfId="15118"/>
    <cellStyle name="Millares 48 3 5 5" xfId="17224"/>
    <cellStyle name="Millares 48 3 5 6" xfId="7215"/>
    <cellStyle name="Millares 48 3 6" xfId="12556"/>
    <cellStyle name="Millares 48 3 7" xfId="9875"/>
    <cellStyle name="Millares 48 3 8" xfId="15112"/>
    <cellStyle name="Millares 48 3 9" xfId="17218"/>
    <cellStyle name="Millares 48 4" xfId="4380"/>
    <cellStyle name="Millares 48 4 2" xfId="4381"/>
    <cellStyle name="Millares 48 4 2 2" xfId="12564"/>
    <cellStyle name="Millares 48 4 2 3" xfId="9883"/>
    <cellStyle name="Millares 48 4 2 4" xfId="15120"/>
    <cellStyle name="Millares 48 4 2 5" xfId="17226"/>
    <cellStyle name="Millares 48 4 2 6" xfId="7217"/>
    <cellStyle name="Millares 48 4 3" xfId="12563"/>
    <cellStyle name="Millares 48 4 4" xfId="9882"/>
    <cellStyle name="Millares 48 4 5" xfId="15119"/>
    <cellStyle name="Millares 48 4 6" xfId="17225"/>
    <cellStyle name="Millares 48 4 7" xfId="7216"/>
    <cellStyle name="Millares 48 5" xfId="4382"/>
    <cellStyle name="Millares 48 5 2" xfId="4383"/>
    <cellStyle name="Millares 48 5 2 2" xfId="12566"/>
    <cellStyle name="Millares 48 5 2 3" xfId="9885"/>
    <cellStyle name="Millares 48 5 2 4" xfId="15122"/>
    <cellStyle name="Millares 48 5 2 5" xfId="17228"/>
    <cellStyle name="Millares 48 5 2 6" xfId="7219"/>
    <cellStyle name="Millares 48 5 3" xfId="12565"/>
    <cellStyle name="Millares 48 5 4" xfId="9884"/>
    <cellStyle name="Millares 48 5 5" xfId="15121"/>
    <cellStyle name="Millares 48 5 6" xfId="17227"/>
    <cellStyle name="Millares 48 5 7" xfId="7218"/>
    <cellStyle name="Millares 48 6" xfId="4384"/>
    <cellStyle name="Millares 48 6 2" xfId="4385"/>
    <cellStyle name="Millares 48 6 2 2" xfId="12568"/>
    <cellStyle name="Millares 48 6 2 3" xfId="9887"/>
    <cellStyle name="Millares 48 6 2 4" xfId="15124"/>
    <cellStyle name="Millares 48 6 2 5" xfId="17230"/>
    <cellStyle name="Millares 48 6 2 6" xfId="7221"/>
    <cellStyle name="Millares 48 6 3" xfId="12567"/>
    <cellStyle name="Millares 48 6 4" xfId="9886"/>
    <cellStyle name="Millares 48 6 5" xfId="15123"/>
    <cellStyle name="Millares 48 6 6" xfId="17229"/>
    <cellStyle name="Millares 48 6 7" xfId="7220"/>
    <cellStyle name="Millares 48 7" xfId="4386"/>
    <cellStyle name="Millares 48 7 2" xfId="12569"/>
    <cellStyle name="Millares 48 7 3" xfId="9888"/>
    <cellStyle name="Millares 48 7 4" xfId="15125"/>
    <cellStyle name="Millares 48 7 5" xfId="17231"/>
    <cellStyle name="Millares 48 7 6" xfId="7222"/>
    <cellStyle name="Millares 48 8" xfId="4387"/>
    <cellStyle name="Millares 48 8 2" xfId="12570"/>
    <cellStyle name="Millares 48 8 3" xfId="9889"/>
    <cellStyle name="Millares 48 8 4" xfId="15126"/>
    <cellStyle name="Millares 48 8 5" xfId="17232"/>
    <cellStyle name="Millares 48 8 6" xfId="7223"/>
    <cellStyle name="Millares 48 9" xfId="4388"/>
    <cellStyle name="Millares 48 9 2" xfId="12571"/>
    <cellStyle name="Millares 48 9 3" xfId="9890"/>
    <cellStyle name="Millares 48 9 4" xfId="15127"/>
    <cellStyle name="Millares 48 9 5" xfId="17233"/>
    <cellStyle name="Millares 48 9 6" xfId="7224"/>
    <cellStyle name="Millares 480" xfId="16810"/>
    <cellStyle name="Millares 480 2" xfId="21954"/>
    <cellStyle name="Millares 480 2 2" xfId="27510"/>
    <cellStyle name="Millares 480 2 3" xfId="33004"/>
    <cellStyle name="Millares 480 2 4" xfId="38488"/>
    <cellStyle name="Millares 480 3" xfId="24781"/>
    <cellStyle name="Millares 480 4" xfId="30275"/>
    <cellStyle name="Millares 480 5" xfId="35759"/>
    <cellStyle name="Millares 481" xfId="16811"/>
    <cellStyle name="Millares 481 2" xfId="21955"/>
    <cellStyle name="Millares 481 2 2" xfId="27511"/>
    <cellStyle name="Millares 481 2 3" xfId="33005"/>
    <cellStyle name="Millares 481 2 4" xfId="38489"/>
    <cellStyle name="Millares 481 3" xfId="24782"/>
    <cellStyle name="Millares 481 4" xfId="30276"/>
    <cellStyle name="Millares 481 5" xfId="35760"/>
    <cellStyle name="Millares 482" xfId="16812"/>
    <cellStyle name="Millares 482 2" xfId="21956"/>
    <cellStyle name="Millares 482 2 2" xfId="27512"/>
    <cellStyle name="Millares 482 2 3" xfId="33006"/>
    <cellStyle name="Millares 482 2 4" xfId="38490"/>
    <cellStyle name="Millares 482 3" xfId="24783"/>
    <cellStyle name="Millares 482 4" xfId="30277"/>
    <cellStyle name="Millares 482 5" xfId="35761"/>
    <cellStyle name="Millares 483" xfId="16813"/>
    <cellStyle name="Millares 483 2" xfId="21957"/>
    <cellStyle name="Millares 483 2 2" xfId="27513"/>
    <cellStyle name="Millares 483 2 3" xfId="33007"/>
    <cellStyle name="Millares 483 2 4" xfId="38491"/>
    <cellStyle name="Millares 483 3" xfId="24784"/>
    <cellStyle name="Millares 483 4" xfId="30278"/>
    <cellStyle name="Millares 483 5" xfId="35762"/>
    <cellStyle name="Millares 484" xfId="16814"/>
    <cellStyle name="Millares 484 2" xfId="21958"/>
    <cellStyle name="Millares 484 2 2" xfId="27514"/>
    <cellStyle name="Millares 484 2 3" xfId="33008"/>
    <cellStyle name="Millares 484 2 4" xfId="38492"/>
    <cellStyle name="Millares 484 3" xfId="24785"/>
    <cellStyle name="Millares 484 4" xfId="30279"/>
    <cellStyle name="Millares 484 5" xfId="35763"/>
    <cellStyle name="Millares 485" xfId="16815"/>
    <cellStyle name="Millares 485 2" xfId="21959"/>
    <cellStyle name="Millares 485 2 2" xfId="27515"/>
    <cellStyle name="Millares 485 2 3" xfId="33009"/>
    <cellStyle name="Millares 485 2 4" xfId="38493"/>
    <cellStyle name="Millares 485 3" xfId="24786"/>
    <cellStyle name="Millares 485 4" xfId="30280"/>
    <cellStyle name="Millares 485 5" xfId="35764"/>
    <cellStyle name="Millares 486" xfId="16816"/>
    <cellStyle name="Millares 486 2" xfId="21960"/>
    <cellStyle name="Millares 486 2 2" xfId="27516"/>
    <cellStyle name="Millares 486 2 3" xfId="33010"/>
    <cellStyle name="Millares 486 2 4" xfId="38494"/>
    <cellStyle name="Millares 486 3" xfId="24787"/>
    <cellStyle name="Millares 486 4" xfId="30281"/>
    <cellStyle name="Millares 486 5" xfId="35765"/>
    <cellStyle name="Millares 487" xfId="16817"/>
    <cellStyle name="Millares 487 2" xfId="21961"/>
    <cellStyle name="Millares 487 2 2" xfId="27517"/>
    <cellStyle name="Millares 487 2 3" xfId="33011"/>
    <cellStyle name="Millares 487 2 4" xfId="38495"/>
    <cellStyle name="Millares 487 3" xfId="24788"/>
    <cellStyle name="Millares 487 4" xfId="30282"/>
    <cellStyle name="Millares 487 5" xfId="35766"/>
    <cellStyle name="Millares 488" xfId="16818"/>
    <cellStyle name="Millares 488 2" xfId="21962"/>
    <cellStyle name="Millares 488 2 2" xfId="27518"/>
    <cellStyle name="Millares 488 2 3" xfId="33012"/>
    <cellStyle name="Millares 488 2 4" xfId="38496"/>
    <cellStyle name="Millares 488 3" xfId="24789"/>
    <cellStyle name="Millares 488 4" xfId="30283"/>
    <cellStyle name="Millares 488 5" xfId="35767"/>
    <cellStyle name="Millares 489" xfId="16819"/>
    <cellStyle name="Millares 489 2" xfId="21963"/>
    <cellStyle name="Millares 489 2 2" xfId="27519"/>
    <cellStyle name="Millares 489 2 3" xfId="33013"/>
    <cellStyle name="Millares 489 2 4" xfId="38497"/>
    <cellStyle name="Millares 489 3" xfId="24790"/>
    <cellStyle name="Millares 489 4" xfId="30284"/>
    <cellStyle name="Millares 489 5" xfId="35768"/>
    <cellStyle name="Millares 49" xfId="4389"/>
    <cellStyle name="Millares 49 10" xfId="15128"/>
    <cellStyle name="Millares 49 11" xfId="17234"/>
    <cellStyle name="Millares 49 12" xfId="7225"/>
    <cellStyle name="Millares 49 2" xfId="4390"/>
    <cellStyle name="Millares 49 2 10" xfId="17235"/>
    <cellStyle name="Millares 49 2 11" xfId="7226"/>
    <cellStyle name="Millares 49 2 2" xfId="4391"/>
    <cellStyle name="Millares 49 2 2 2" xfId="12574"/>
    <cellStyle name="Millares 49 2 2 3" xfId="9893"/>
    <cellStyle name="Millares 49 2 2 4" xfId="15130"/>
    <cellStyle name="Millares 49 2 2 5" xfId="17236"/>
    <cellStyle name="Millares 49 2 2 6" xfId="7227"/>
    <cellStyle name="Millares 49 2 3" xfId="4392"/>
    <cellStyle name="Millares 49 2 3 2" xfId="12575"/>
    <cellStyle name="Millares 49 2 3 3" xfId="9894"/>
    <cellStyle name="Millares 49 2 3 4" xfId="15131"/>
    <cellStyle name="Millares 49 2 3 5" xfId="17237"/>
    <cellStyle name="Millares 49 2 3 6" xfId="7228"/>
    <cellStyle name="Millares 49 2 4" xfId="4393"/>
    <cellStyle name="Millares 49 2 4 2" xfId="12576"/>
    <cellStyle name="Millares 49 2 4 3" xfId="11604"/>
    <cellStyle name="Millares 49 2 4 4" xfId="17238"/>
    <cellStyle name="Millares 49 2 4 5" xfId="7229"/>
    <cellStyle name="Millares 49 2 5" xfId="6405"/>
    <cellStyle name="Millares 49 2 5 2" xfId="12577"/>
    <cellStyle name="Millares 49 2 5 3" xfId="19197"/>
    <cellStyle name="Millares 49 2 5 4" xfId="7230"/>
    <cellStyle name="Millares 49 2 6" xfId="7231"/>
    <cellStyle name="Millares 49 2 6 2" xfId="12578"/>
    <cellStyle name="Millares 49 2 7" xfId="12573"/>
    <cellStyle name="Millares 49 2 8" xfId="9892"/>
    <cellStyle name="Millares 49 2 9" xfId="15129"/>
    <cellStyle name="Millares 49 3" xfId="4394"/>
    <cellStyle name="Millares 49 3 2" xfId="12579"/>
    <cellStyle name="Millares 49 3 3" xfId="9895"/>
    <cellStyle name="Millares 49 3 4" xfId="15132"/>
    <cellStyle name="Millares 49 3 5" xfId="17239"/>
    <cellStyle name="Millares 49 3 6" xfId="7232"/>
    <cellStyle name="Millares 49 4" xfId="4395"/>
    <cellStyle name="Millares 49 4 2" xfId="12580"/>
    <cellStyle name="Millares 49 4 3" xfId="9896"/>
    <cellStyle name="Millares 49 4 4" xfId="15133"/>
    <cellStyle name="Millares 49 4 5" xfId="17240"/>
    <cellStyle name="Millares 49 4 6" xfId="7233"/>
    <cellStyle name="Millares 49 5" xfId="4396"/>
    <cellStyle name="Millares 49 5 2" xfId="12581"/>
    <cellStyle name="Millares 49 5 3" xfId="11603"/>
    <cellStyle name="Millares 49 5 4" xfId="17241"/>
    <cellStyle name="Millares 49 5 5" xfId="7234"/>
    <cellStyle name="Millares 49 6" xfId="6277"/>
    <cellStyle name="Millares 49 6 2" xfId="12582"/>
    <cellStyle name="Millares 49 6 3" xfId="19097"/>
    <cellStyle name="Millares 49 6 4" xfId="7235"/>
    <cellStyle name="Millares 49 7" xfId="7236"/>
    <cellStyle name="Millares 49 7 2" xfId="12583"/>
    <cellStyle name="Millares 49 8" xfId="12572"/>
    <cellStyle name="Millares 49 9" xfId="9891"/>
    <cellStyle name="Millares 490" xfId="16820"/>
    <cellStyle name="Millares 490 2" xfId="21964"/>
    <cellStyle name="Millares 490 2 2" xfId="27520"/>
    <cellStyle name="Millares 490 2 3" xfId="33014"/>
    <cellStyle name="Millares 490 2 4" xfId="38498"/>
    <cellStyle name="Millares 490 3" xfId="24791"/>
    <cellStyle name="Millares 490 4" xfId="30285"/>
    <cellStyle name="Millares 490 5" xfId="35769"/>
    <cellStyle name="Millares 491" xfId="16821"/>
    <cellStyle name="Millares 491 2" xfId="21965"/>
    <cellStyle name="Millares 491 2 2" xfId="27521"/>
    <cellStyle name="Millares 491 2 3" xfId="33015"/>
    <cellStyle name="Millares 491 2 4" xfId="38499"/>
    <cellStyle name="Millares 491 3" xfId="24792"/>
    <cellStyle name="Millares 491 4" xfId="30286"/>
    <cellStyle name="Millares 491 5" xfId="35770"/>
    <cellStyle name="Millares 492" xfId="16822"/>
    <cellStyle name="Millares 492 2" xfId="21966"/>
    <cellStyle name="Millares 492 2 2" xfId="27522"/>
    <cellStyle name="Millares 492 2 3" xfId="33016"/>
    <cellStyle name="Millares 492 2 4" xfId="38500"/>
    <cellStyle name="Millares 492 3" xfId="24793"/>
    <cellStyle name="Millares 492 4" xfId="30287"/>
    <cellStyle name="Millares 492 5" xfId="35771"/>
    <cellStyle name="Millares 493" xfId="16823"/>
    <cellStyle name="Millares 493 2" xfId="21967"/>
    <cellStyle name="Millares 493 2 2" xfId="27523"/>
    <cellStyle name="Millares 493 2 3" xfId="33017"/>
    <cellStyle name="Millares 493 2 4" xfId="38501"/>
    <cellStyle name="Millares 493 3" xfId="24794"/>
    <cellStyle name="Millares 493 4" xfId="30288"/>
    <cellStyle name="Millares 493 5" xfId="35772"/>
    <cellStyle name="Millares 494" xfId="16824"/>
    <cellStyle name="Millares 494 2" xfId="21968"/>
    <cellStyle name="Millares 494 2 2" xfId="27524"/>
    <cellStyle name="Millares 494 2 3" xfId="33018"/>
    <cellStyle name="Millares 494 2 4" xfId="38502"/>
    <cellStyle name="Millares 494 3" xfId="24795"/>
    <cellStyle name="Millares 494 4" xfId="30289"/>
    <cellStyle name="Millares 494 5" xfId="35773"/>
    <cellStyle name="Millares 495" xfId="16825"/>
    <cellStyle name="Millares 495 2" xfId="21969"/>
    <cellStyle name="Millares 495 2 2" xfId="27525"/>
    <cellStyle name="Millares 495 2 3" xfId="33019"/>
    <cellStyle name="Millares 495 2 4" xfId="38503"/>
    <cellStyle name="Millares 495 3" xfId="24796"/>
    <cellStyle name="Millares 495 4" xfId="30290"/>
    <cellStyle name="Millares 495 5" xfId="35774"/>
    <cellStyle name="Millares 496" xfId="16826"/>
    <cellStyle name="Millares 496 2" xfId="21970"/>
    <cellStyle name="Millares 496 2 2" xfId="27526"/>
    <cellStyle name="Millares 496 2 3" xfId="33020"/>
    <cellStyle name="Millares 496 2 4" xfId="38504"/>
    <cellStyle name="Millares 496 3" xfId="24797"/>
    <cellStyle name="Millares 496 4" xfId="30291"/>
    <cellStyle name="Millares 496 5" xfId="35775"/>
    <cellStyle name="Millares 497" xfId="16827"/>
    <cellStyle name="Millares 497 2" xfId="21971"/>
    <cellStyle name="Millares 497 2 2" xfId="27527"/>
    <cellStyle name="Millares 497 2 3" xfId="33021"/>
    <cellStyle name="Millares 497 2 4" xfId="38505"/>
    <cellStyle name="Millares 497 3" xfId="24798"/>
    <cellStyle name="Millares 497 4" xfId="30292"/>
    <cellStyle name="Millares 497 5" xfId="35776"/>
    <cellStyle name="Millares 498" xfId="16828"/>
    <cellStyle name="Millares 498 2" xfId="21972"/>
    <cellStyle name="Millares 498 2 2" xfId="27528"/>
    <cellStyle name="Millares 498 2 3" xfId="33022"/>
    <cellStyle name="Millares 498 2 4" xfId="38506"/>
    <cellStyle name="Millares 498 3" xfId="24799"/>
    <cellStyle name="Millares 498 4" xfId="30293"/>
    <cellStyle name="Millares 498 5" xfId="35777"/>
    <cellStyle name="Millares 499" xfId="16829"/>
    <cellStyle name="Millares 499 2" xfId="21973"/>
    <cellStyle name="Millares 499 2 2" xfId="27529"/>
    <cellStyle name="Millares 499 2 3" xfId="33023"/>
    <cellStyle name="Millares 499 2 4" xfId="38507"/>
    <cellStyle name="Millares 499 3" xfId="24800"/>
    <cellStyle name="Millares 499 4" xfId="30294"/>
    <cellStyle name="Millares 499 5" xfId="35778"/>
    <cellStyle name="Millares 5" xfId="4397"/>
    <cellStyle name="Millares 5 10" xfId="4398"/>
    <cellStyle name="Millares 5 10 2" xfId="12585"/>
    <cellStyle name="Millares 5 10 3" xfId="9898"/>
    <cellStyle name="Millares 5 10 4" xfId="15135"/>
    <cellStyle name="Millares 5 10 5" xfId="17243"/>
    <cellStyle name="Millares 5 10 6" xfId="7238"/>
    <cellStyle name="Millares 5 11" xfId="4399"/>
    <cellStyle name="Millares 5 11 2" xfId="12586"/>
    <cellStyle name="Millares 5 11 3" xfId="11605"/>
    <cellStyle name="Millares 5 11 3 2" xfId="20826"/>
    <cellStyle name="Millares 5 11 3 2 2" xfId="26382"/>
    <cellStyle name="Millares 5 11 3 2 3" xfId="31876"/>
    <cellStyle name="Millares 5 11 3 2 4" xfId="37360"/>
    <cellStyle name="Millares 5 11 3 3" xfId="23653"/>
    <cellStyle name="Millares 5 11 3 4" xfId="29147"/>
    <cellStyle name="Millares 5 11 3 5" xfId="34631"/>
    <cellStyle name="Millares 5 11 4" xfId="17244"/>
    <cellStyle name="Millares 5 11 5" xfId="7239"/>
    <cellStyle name="Millares 5 12" xfId="6278"/>
    <cellStyle name="Millares 5 12 2" xfId="12587"/>
    <cellStyle name="Millares 5 12 3" xfId="19098"/>
    <cellStyle name="Millares 5 12 4" xfId="7240"/>
    <cellStyle name="Millares 5 13" xfId="7241"/>
    <cellStyle name="Millares 5 13 2" xfId="12588"/>
    <cellStyle name="Millares 5 14" xfId="12584"/>
    <cellStyle name="Millares 5 15" xfId="9897"/>
    <cellStyle name="Millares 5 16" xfId="15134"/>
    <cellStyle name="Millares 5 17" xfId="17242"/>
    <cellStyle name="Millares 5 18" xfId="7237"/>
    <cellStyle name="Millares 5 2" xfId="4400"/>
    <cellStyle name="Millares 5 2 10" xfId="7243"/>
    <cellStyle name="Millares 5 2 10 2" xfId="12590"/>
    <cellStyle name="Millares 5 2 11" xfId="12589"/>
    <cellStyle name="Millares 5 2 12" xfId="9899"/>
    <cellStyle name="Millares 5 2 13" xfId="15136"/>
    <cellStyle name="Millares 5 2 14" xfId="17245"/>
    <cellStyle name="Millares 5 2 15" xfId="7242"/>
    <cellStyle name="Millares 5 2 2" xfId="4401"/>
    <cellStyle name="Millares 5 2 2 10" xfId="17246"/>
    <cellStyle name="Millares 5 2 2 11" xfId="7244"/>
    <cellStyle name="Millares 5 2 2 2" xfId="4402"/>
    <cellStyle name="Millares 5 2 2 2 2" xfId="12592"/>
    <cellStyle name="Millares 5 2 2 2 3" xfId="9901"/>
    <cellStyle name="Millares 5 2 2 2 4" xfId="15138"/>
    <cellStyle name="Millares 5 2 2 2 5" xfId="17247"/>
    <cellStyle name="Millares 5 2 2 2 6" xfId="7245"/>
    <cellStyle name="Millares 5 2 2 3" xfId="4403"/>
    <cellStyle name="Millares 5 2 2 3 2" xfId="12593"/>
    <cellStyle name="Millares 5 2 2 3 3" xfId="9902"/>
    <cellStyle name="Millares 5 2 2 3 4" xfId="15139"/>
    <cellStyle name="Millares 5 2 2 3 5" xfId="17248"/>
    <cellStyle name="Millares 5 2 2 3 6" xfId="7246"/>
    <cellStyle name="Millares 5 2 2 4" xfId="4404"/>
    <cellStyle name="Millares 5 2 2 4 2" xfId="12594"/>
    <cellStyle name="Millares 5 2 2 4 3" xfId="11607"/>
    <cellStyle name="Millares 5 2 2 4 4" xfId="17249"/>
    <cellStyle name="Millares 5 2 2 4 5" xfId="7247"/>
    <cellStyle name="Millares 5 2 2 5" xfId="6406"/>
    <cellStyle name="Millares 5 2 2 5 2" xfId="12595"/>
    <cellStyle name="Millares 5 2 2 5 3" xfId="19198"/>
    <cellStyle name="Millares 5 2 2 5 4" xfId="7248"/>
    <cellStyle name="Millares 5 2 2 6" xfId="7249"/>
    <cellStyle name="Millares 5 2 2 6 2" xfId="12596"/>
    <cellStyle name="Millares 5 2 2 7" xfId="12591"/>
    <cellStyle name="Millares 5 2 2 8" xfId="9900"/>
    <cellStyle name="Millares 5 2 2 9" xfId="15137"/>
    <cellStyle name="Millares 5 2 3" xfId="4405"/>
    <cellStyle name="Millares 5 2 3 10" xfId="15140"/>
    <cellStyle name="Millares 5 2 3 11" xfId="17250"/>
    <cellStyle name="Millares 5 2 3 12" xfId="7250"/>
    <cellStyle name="Millares 5 2 3 2" xfId="4406"/>
    <cellStyle name="Millares 5 2 3 2 2" xfId="4407"/>
    <cellStyle name="Millares 5 2 3 2 2 2" xfId="12599"/>
    <cellStyle name="Millares 5 2 3 2 2 3" xfId="17252"/>
    <cellStyle name="Millares 5 2 3 2 2 4" xfId="7252"/>
    <cellStyle name="Millares 5 2 3 2 3" xfId="12598"/>
    <cellStyle name="Millares 5 2 3 2 4" xfId="9904"/>
    <cellStyle name="Millares 5 2 3 2 5" xfId="15141"/>
    <cellStyle name="Millares 5 2 3 2 6" xfId="17251"/>
    <cellStyle name="Millares 5 2 3 2 7" xfId="7251"/>
    <cellStyle name="Millares 5 2 3 3" xfId="4408"/>
    <cellStyle name="Millares 5 2 3 3 2" xfId="12600"/>
    <cellStyle name="Millares 5 2 3 3 3" xfId="9905"/>
    <cellStyle name="Millares 5 2 3 3 4" xfId="15142"/>
    <cellStyle name="Millares 5 2 3 3 5" xfId="17253"/>
    <cellStyle name="Millares 5 2 3 3 6" xfId="7253"/>
    <cellStyle name="Millares 5 2 3 4" xfId="4409"/>
    <cellStyle name="Millares 5 2 3 4 2" xfId="12601"/>
    <cellStyle name="Millares 5 2 3 4 3" xfId="9906"/>
    <cellStyle name="Millares 5 2 3 4 4" xfId="15143"/>
    <cellStyle name="Millares 5 2 3 4 5" xfId="17254"/>
    <cellStyle name="Millares 5 2 3 4 6" xfId="7254"/>
    <cellStyle name="Millares 5 2 3 5" xfId="4410"/>
    <cellStyle name="Millares 5 2 3 5 2" xfId="12602"/>
    <cellStyle name="Millares 5 2 3 5 3" xfId="11608"/>
    <cellStyle name="Millares 5 2 3 5 4" xfId="17255"/>
    <cellStyle name="Millares 5 2 3 5 5" xfId="7255"/>
    <cellStyle name="Millares 5 2 3 6" xfId="6407"/>
    <cellStyle name="Millares 5 2 3 6 2" xfId="12603"/>
    <cellStyle name="Millares 5 2 3 6 3" xfId="19199"/>
    <cellStyle name="Millares 5 2 3 6 4" xfId="7256"/>
    <cellStyle name="Millares 5 2 3 7" xfId="7257"/>
    <cellStyle name="Millares 5 2 3 7 2" xfId="12604"/>
    <cellStyle name="Millares 5 2 3 8" xfId="12597"/>
    <cellStyle name="Millares 5 2 3 9" xfId="9903"/>
    <cellStyle name="Millares 5 2 4" xfId="4411"/>
    <cellStyle name="Millares 5 2 4 2" xfId="4412"/>
    <cellStyle name="Millares 5 2 4 2 2" xfId="12606"/>
    <cellStyle name="Millares 5 2 4 2 3" xfId="9908"/>
    <cellStyle name="Millares 5 2 4 2 4" xfId="15145"/>
    <cellStyle name="Millares 5 2 4 2 5" xfId="17257"/>
    <cellStyle name="Millares 5 2 4 2 6" xfId="7259"/>
    <cellStyle name="Millares 5 2 4 3" xfId="12605"/>
    <cellStyle name="Millares 5 2 4 4" xfId="9907"/>
    <cellStyle name="Millares 5 2 4 5" xfId="15144"/>
    <cellStyle name="Millares 5 2 4 6" xfId="17256"/>
    <cellStyle name="Millares 5 2 4 7" xfId="7258"/>
    <cellStyle name="Millares 5 2 5" xfId="4413"/>
    <cellStyle name="Millares 5 2 5 2" xfId="12607"/>
    <cellStyle name="Millares 5 2 5 3" xfId="9909"/>
    <cellStyle name="Millares 5 2 5 4" xfId="15146"/>
    <cellStyle name="Millares 5 2 5 5" xfId="17258"/>
    <cellStyle name="Millares 5 2 5 6" xfId="7260"/>
    <cellStyle name="Millares 5 2 6" xfId="4414"/>
    <cellStyle name="Millares 5 2 6 2" xfId="12608"/>
    <cellStyle name="Millares 5 2 6 3" xfId="9910"/>
    <cellStyle name="Millares 5 2 6 4" xfId="15147"/>
    <cellStyle name="Millares 5 2 6 5" xfId="17259"/>
    <cellStyle name="Millares 5 2 6 6" xfId="7261"/>
    <cellStyle name="Millares 5 2 7" xfId="4415"/>
    <cellStyle name="Millares 5 2 7 2" xfId="12609"/>
    <cellStyle name="Millares 5 2 7 3" xfId="9911"/>
    <cellStyle name="Millares 5 2 7 4" xfId="15148"/>
    <cellStyle name="Millares 5 2 7 5" xfId="17260"/>
    <cellStyle name="Millares 5 2 7 6" xfId="7262"/>
    <cellStyle name="Millares 5 2 8" xfId="4416"/>
    <cellStyle name="Millares 5 2 8 2" xfId="12610"/>
    <cellStyle name="Millares 5 2 8 3" xfId="11606"/>
    <cellStyle name="Millares 5 2 8 4" xfId="17261"/>
    <cellStyle name="Millares 5 2 8 5" xfId="7263"/>
    <cellStyle name="Millares 5 2 9" xfId="6279"/>
    <cellStyle name="Millares 5 2 9 2" xfId="12611"/>
    <cellStyle name="Millares 5 2 9 3" xfId="19099"/>
    <cellStyle name="Millares 5 2 9 4" xfId="7264"/>
    <cellStyle name="Millares 5 3" xfId="4417"/>
    <cellStyle name="Millares 5 3 10" xfId="15149"/>
    <cellStyle name="Millares 5 3 11" xfId="17262"/>
    <cellStyle name="Millares 5 3 12" xfId="7265"/>
    <cellStyle name="Millares 5 3 2" xfId="4418"/>
    <cellStyle name="Millares 5 3 2 10" xfId="17263"/>
    <cellStyle name="Millares 5 3 2 11" xfId="7266"/>
    <cellStyle name="Millares 5 3 2 2" xfId="4419"/>
    <cellStyle name="Millares 5 3 2 2 2" xfId="12614"/>
    <cellStyle name="Millares 5 3 2 2 3" xfId="9914"/>
    <cellStyle name="Millares 5 3 2 2 4" xfId="15151"/>
    <cellStyle name="Millares 5 3 2 2 5" xfId="17264"/>
    <cellStyle name="Millares 5 3 2 2 6" xfId="7267"/>
    <cellStyle name="Millares 5 3 2 3" xfId="4420"/>
    <cellStyle name="Millares 5 3 2 3 2" xfId="12615"/>
    <cellStyle name="Millares 5 3 2 3 3" xfId="9915"/>
    <cellStyle name="Millares 5 3 2 3 4" xfId="15152"/>
    <cellStyle name="Millares 5 3 2 3 5" xfId="17265"/>
    <cellStyle name="Millares 5 3 2 3 6" xfId="7268"/>
    <cellStyle name="Millares 5 3 2 4" xfId="4421"/>
    <cellStyle name="Millares 5 3 2 4 2" xfId="12616"/>
    <cellStyle name="Millares 5 3 2 4 3" xfId="11610"/>
    <cellStyle name="Millares 5 3 2 4 4" xfId="17266"/>
    <cellStyle name="Millares 5 3 2 4 5" xfId="7269"/>
    <cellStyle name="Millares 5 3 2 5" xfId="6408"/>
    <cellStyle name="Millares 5 3 2 5 2" xfId="12617"/>
    <cellStyle name="Millares 5 3 2 5 3" xfId="19200"/>
    <cellStyle name="Millares 5 3 2 5 4" xfId="7270"/>
    <cellStyle name="Millares 5 3 2 6" xfId="7271"/>
    <cellStyle name="Millares 5 3 2 6 2" xfId="12618"/>
    <cellStyle name="Millares 5 3 2 7" xfId="12613"/>
    <cellStyle name="Millares 5 3 2 8" xfId="9913"/>
    <cellStyle name="Millares 5 3 2 9" xfId="15150"/>
    <cellStyle name="Millares 5 3 3" xfId="4422"/>
    <cellStyle name="Millares 5 3 3 2" xfId="12619"/>
    <cellStyle name="Millares 5 3 3 3" xfId="9916"/>
    <cellStyle name="Millares 5 3 3 4" xfId="15153"/>
    <cellStyle name="Millares 5 3 3 5" xfId="17267"/>
    <cellStyle name="Millares 5 3 3 6" xfId="7272"/>
    <cellStyle name="Millares 5 3 4" xfId="4423"/>
    <cellStyle name="Millares 5 3 4 2" xfId="12620"/>
    <cellStyle name="Millares 5 3 4 3" xfId="9917"/>
    <cellStyle name="Millares 5 3 4 4" xfId="15154"/>
    <cellStyle name="Millares 5 3 4 5" xfId="17268"/>
    <cellStyle name="Millares 5 3 4 6" xfId="7273"/>
    <cellStyle name="Millares 5 3 5" xfId="4424"/>
    <cellStyle name="Millares 5 3 5 2" xfId="12621"/>
    <cellStyle name="Millares 5 3 5 3" xfId="11609"/>
    <cellStyle name="Millares 5 3 5 4" xfId="17269"/>
    <cellStyle name="Millares 5 3 5 5" xfId="7274"/>
    <cellStyle name="Millares 5 3 6" xfId="6280"/>
    <cellStyle name="Millares 5 3 6 2" xfId="12622"/>
    <cellStyle name="Millares 5 3 6 3" xfId="19100"/>
    <cellStyle name="Millares 5 3 6 4" xfId="7275"/>
    <cellStyle name="Millares 5 3 7" xfId="7276"/>
    <cellStyle name="Millares 5 3 7 2" xfId="12623"/>
    <cellStyle name="Millares 5 3 8" xfId="12612"/>
    <cellStyle name="Millares 5 3 9" xfId="9912"/>
    <cellStyle name="Millares 5 4" xfId="4425"/>
    <cellStyle name="Millares 5 4 10" xfId="12624"/>
    <cellStyle name="Millares 5 4 11" xfId="9918"/>
    <cellStyle name="Millares 5 4 12" xfId="15155"/>
    <cellStyle name="Millares 5 4 13" xfId="17270"/>
    <cellStyle name="Millares 5 4 14" xfId="7277"/>
    <cellStyle name="Millares 5 4 2" xfId="4426"/>
    <cellStyle name="Millares 5 4 2 2" xfId="12625"/>
    <cellStyle name="Millares 5 4 2 3" xfId="9919"/>
    <cellStyle name="Millares 5 4 2 4" xfId="15156"/>
    <cellStyle name="Millares 5 4 2 5" xfId="17271"/>
    <cellStyle name="Millares 5 4 2 6" xfId="7278"/>
    <cellStyle name="Millares 5 4 3" xfId="4427"/>
    <cellStyle name="Millares 5 4 3 2" xfId="12626"/>
    <cellStyle name="Millares 5 4 3 3" xfId="9920"/>
    <cellStyle name="Millares 5 4 3 4" xfId="15157"/>
    <cellStyle name="Millares 5 4 3 5" xfId="17272"/>
    <cellStyle name="Millares 5 4 3 6" xfId="7279"/>
    <cellStyle name="Millares 5 4 4" xfId="4428"/>
    <cellStyle name="Millares 5 4 4 2" xfId="12627"/>
    <cellStyle name="Millares 5 4 4 3" xfId="9921"/>
    <cellStyle name="Millares 5 4 4 4" xfId="15158"/>
    <cellStyle name="Millares 5 4 4 5" xfId="17273"/>
    <cellStyle name="Millares 5 4 4 6" xfId="7280"/>
    <cellStyle name="Millares 5 4 5" xfId="4429"/>
    <cellStyle name="Millares 5 4 5 2" xfId="12628"/>
    <cellStyle name="Millares 5 4 5 3" xfId="9922"/>
    <cellStyle name="Millares 5 4 5 4" xfId="15159"/>
    <cellStyle name="Millares 5 4 5 5" xfId="17274"/>
    <cellStyle name="Millares 5 4 5 6" xfId="7281"/>
    <cellStyle name="Millares 5 4 6" xfId="4430"/>
    <cellStyle name="Millares 5 4 6 2" xfId="12629"/>
    <cellStyle name="Millares 5 4 6 3" xfId="9923"/>
    <cellStyle name="Millares 5 4 6 4" xfId="15160"/>
    <cellStyle name="Millares 5 4 6 5" xfId="17275"/>
    <cellStyle name="Millares 5 4 6 6" xfId="7282"/>
    <cellStyle name="Millares 5 4 7" xfId="4431"/>
    <cellStyle name="Millares 5 4 7 2" xfId="12630"/>
    <cellStyle name="Millares 5 4 7 3" xfId="11611"/>
    <cellStyle name="Millares 5 4 7 4" xfId="17276"/>
    <cellStyle name="Millares 5 4 7 5" xfId="7283"/>
    <cellStyle name="Millares 5 4 8" xfId="6409"/>
    <cellStyle name="Millares 5 4 8 2" xfId="12631"/>
    <cellStyle name="Millares 5 4 8 3" xfId="19201"/>
    <cellStyle name="Millares 5 4 8 4" xfId="7284"/>
    <cellStyle name="Millares 5 4 9" xfId="7285"/>
    <cellStyle name="Millares 5 4 9 2" xfId="12632"/>
    <cellStyle name="Millares 5 5" xfId="4432"/>
    <cellStyle name="Millares 5 5 10" xfId="4433"/>
    <cellStyle name="Millares 5 5 10 2" xfId="12634"/>
    <cellStyle name="Millares 5 5 10 3" xfId="9925"/>
    <cellStyle name="Millares 5 5 10 4" xfId="15162"/>
    <cellStyle name="Millares 5 5 10 5" xfId="17278"/>
    <cellStyle name="Millares 5 5 10 6" xfId="7287"/>
    <cellStyle name="Millares 5 5 11" xfId="4434"/>
    <cellStyle name="Millares 5 5 11 2" xfId="12635"/>
    <cellStyle name="Millares 5 5 11 3" xfId="11612"/>
    <cellStyle name="Millares 5 5 11 4" xfId="17279"/>
    <cellStyle name="Millares 5 5 11 5" xfId="7288"/>
    <cellStyle name="Millares 5 5 12" xfId="6410"/>
    <cellStyle name="Millares 5 5 12 2" xfId="12636"/>
    <cellStyle name="Millares 5 5 12 3" xfId="19202"/>
    <cellStyle name="Millares 5 5 12 4" xfId="7289"/>
    <cellStyle name="Millares 5 5 13" xfId="6250"/>
    <cellStyle name="Millares 5 5 13 2" xfId="12637"/>
    <cellStyle name="Millares 5 5 13 3" xfId="19071"/>
    <cellStyle name="Millares 5 5 13 3 2" xfId="21979"/>
    <cellStyle name="Millares 5 5 13 3 2 2" xfId="27535"/>
    <cellStyle name="Millares 5 5 13 3 2 3" xfId="33029"/>
    <cellStyle name="Millares 5 5 13 3 2 4" xfId="38513"/>
    <cellStyle name="Millares 5 5 13 3 3" xfId="24806"/>
    <cellStyle name="Millares 5 5 13 3 4" xfId="30300"/>
    <cellStyle name="Millares 5 5 13 3 5" xfId="35784"/>
    <cellStyle name="Millares 5 5 13 4" xfId="7290"/>
    <cellStyle name="Millares 5 5 13 5" xfId="19359"/>
    <cellStyle name="Millares 5 5 13 5 2" xfId="24915"/>
    <cellStyle name="Millares 5 5 13 5 3" xfId="30409"/>
    <cellStyle name="Millares 5 5 13 5 4" xfId="35893"/>
    <cellStyle name="Millares 5 5 13 6" xfId="22186"/>
    <cellStyle name="Millares 5 5 13 7" xfId="27678"/>
    <cellStyle name="Millares 5 5 13 8" xfId="33162"/>
    <cellStyle name="Millares 5 5 14" xfId="6578"/>
    <cellStyle name="Millares 5 5 14 2" xfId="12638"/>
    <cellStyle name="Millares 5 5 14 3" xfId="19283"/>
    <cellStyle name="Millares 5 5 14 3 2" xfId="22017"/>
    <cellStyle name="Millares 5 5 14 3 2 2" xfId="27573"/>
    <cellStyle name="Millares 5 5 14 3 2 3" xfId="33067"/>
    <cellStyle name="Millares 5 5 14 3 2 4" xfId="38551"/>
    <cellStyle name="Millares 5 5 14 3 3" xfId="24844"/>
    <cellStyle name="Millares 5 5 14 3 4" xfId="30338"/>
    <cellStyle name="Millares 5 5 14 3 5" xfId="35822"/>
    <cellStyle name="Millares 5 5 14 4" xfId="7291"/>
    <cellStyle name="Millares 5 5 14 5" xfId="19473"/>
    <cellStyle name="Millares 5 5 14 5 2" xfId="25029"/>
    <cellStyle name="Millares 5 5 14 5 3" xfId="30523"/>
    <cellStyle name="Millares 5 5 14 5 4" xfId="36007"/>
    <cellStyle name="Millares 5 5 14 6" xfId="22300"/>
    <cellStyle name="Millares 5 5 14 7" xfId="27792"/>
    <cellStyle name="Millares 5 5 14 8" xfId="33276"/>
    <cellStyle name="Millares 5 5 15" xfId="6622"/>
    <cellStyle name="Millares 5 5 15 2" xfId="19289"/>
    <cellStyle name="Millares 5 5 15 2 2" xfId="22023"/>
    <cellStyle name="Millares 5 5 15 2 2 2" xfId="27579"/>
    <cellStyle name="Millares 5 5 15 2 2 3" xfId="33073"/>
    <cellStyle name="Millares 5 5 15 2 2 4" xfId="38557"/>
    <cellStyle name="Millares 5 5 15 2 3" xfId="24850"/>
    <cellStyle name="Millares 5 5 15 2 4" xfId="30344"/>
    <cellStyle name="Millares 5 5 15 2 5" xfId="35828"/>
    <cellStyle name="Millares 5 5 15 3" xfId="12633"/>
    <cellStyle name="Millares 5 5 15 4" xfId="19510"/>
    <cellStyle name="Millares 5 5 15 4 2" xfId="25066"/>
    <cellStyle name="Millares 5 5 15 4 3" xfId="30560"/>
    <cellStyle name="Millares 5 5 15 4 4" xfId="36044"/>
    <cellStyle name="Millares 5 5 15 5" xfId="22337"/>
    <cellStyle name="Millares 5 5 15 6" xfId="27831"/>
    <cellStyle name="Millares 5 5 15 7" xfId="33315"/>
    <cellStyle name="Millares 5 5 16" xfId="9924"/>
    <cellStyle name="Millares 5 5 17" xfId="15161"/>
    <cellStyle name="Millares 5 5 18" xfId="17277"/>
    <cellStyle name="Millares 5 5 19" xfId="7286"/>
    <cellStyle name="Millares 5 5 2" xfId="4435"/>
    <cellStyle name="Millares 5 5 2 2" xfId="4436"/>
    <cellStyle name="Millares 5 5 2 2 2" xfId="4437"/>
    <cellStyle name="Millares 5 5 2 2 2 2" xfId="12641"/>
    <cellStyle name="Millares 5 5 2 2 2 3" xfId="9928"/>
    <cellStyle name="Millares 5 5 2 2 2 4" xfId="15165"/>
    <cellStyle name="Millares 5 5 2 2 2 5" xfId="17282"/>
    <cellStyle name="Millares 5 5 2 2 2 6" xfId="7294"/>
    <cellStyle name="Millares 5 5 2 2 3" xfId="12640"/>
    <cellStyle name="Millares 5 5 2 2 4" xfId="9927"/>
    <cellStyle name="Millares 5 5 2 2 5" xfId="15164"/>
    <cellStyle name="Millares 5 5 2 2 6" xfId="17281"/>
    <cellStyle name="Millares 5 5 2 2 7" xfId="7293"/>
    <cellStyle name="Millares 5 5 2 3" xfId="4438"/>
    <cellStyle name="Millares 5 5 2 3 2" xfId="12642"/>
    <cellStyle name="Millares 5 5 2 3 3" xfId="9929"/>
    <cellStyle name="Millares 5 5 2 3 4" xfId="15166"/>
    <cellStyle name="Millares 5 5 2 3 5" xfId="17283"/>
    <cellStyle name="Millares 5 5 2 3 6" xfId="7295"/>
    <cellStyle name="Millares 5 5 2 4" xfId="4439"/>
    <cellStyle name="Millares 5 5 2 4 2" xfId="12643"/>
    <cellStyle name="Millares 5 5 2 4 3" xfId="17284"/>
    <cellStyle name="Millares 5 5 2 4 4" xfId="7296"/>
    <cellStyle name="Millares 5 5 2 5" xfId="12639"/>
    <cellStyle name="Millares 5 5 2 6" xfId="9926"/>
    <cellStyle name="Millares 5 5 2 7" xfId="15163"/>
    <cellStyle name="Millares 5 5 2 8" xfId="17280"/>
    <cellStyle name="Millares 5 5 2 9" xfId="7292"/>
    <cellStyle name="Millares 5 5 3" xfId="4440"/>
    <cellStyle name="Millares 5 5 3 10" xfId="7297"/>
    <cellStyle name="Millares 5 5 3 2" xfId="4441"/>
    <cellStyle name="Millares 5 5 3 2 2" xfId="12645"/>
    <cellStyle name="Millares 5 5 3 2 3" xfId="9931"/>
    <cellStyle name="Millares 5 5 3 2 4" xfId="15168"/>
    <cellStyle name="Millares 5 5 3 2 5" xfId="17286"/>
    <cellStyle name="Millares 5 5 3 2 6" xfId="7298"/>
    <cellStyle name="Millares 5 5 3 3" xfId="4442"/>
    <cellStyle name="Millares 5 5 3 3 2" xfId="12646"/>
    <cellStyle name="Millares 5 5 3 3 3" xfId="9932"/>
    <cellStyle name="Millares 5 5 3 3 4" xfId="15169"/>
    <cellStyle name="Millares 5 5 3 3 5" xfId="17287"/>
    <cellStyle name="Millares 5 5 3 3 6" xfId="7299"/>
    <cellStyle name="Millares 5 5 3 4" xfId="4443"/>
    <cellStyle name="Millares 5 5 3 4 2" xfId="12647"/>
    <cellStyle name="Millares 5 5 3 4 3" xfId="9933"/>
    <cellStyle name="Millares 5 5 3 4 4" xfId="15170"/>
    <cellStyle name="Millares 5 5 3 4 5" xfId="17288"/>
    <cellStyle name="Millares 5 5 3 4 6" xfId="7300"/>
    <cellStyle name="Millares 5 5 3 5" xfId="4444"/>
    <cellStyle name="Millares 5 5 3 5 2" xfId="12648"/>
    <cellStyle name="Millares 5 5 3 5 3" xfId="17289"/>
    <cellStyle name="Millares 5 5 3 5 4" xfId="7301"/>
    <cellStyle name="Millares 5 5 3 6" xfId="12644"/>
    <cellStyle name="Millares 5 5 3 7" xfId="9930"/>
    <cellStyle name="Millares 5 5 3 8" xfId="15167"/>
    <cellStyle name="Millares 5 5 3 9" xfId="17285"/>
    <cellStyle name="Millares 5 5 4" xfId="4445"/>
    <cellStyle name="Millares 5 5 4 2" xfId="4446"/>
    <cellStyle name="Millares 5 5 4 2 2" xfId="12650"/>
    <cellStyle name="Millares 5 5 4 2 3" xfId="9935"/>
    <cellStyle name="Millares 5 5 4 2 4" xfId="15172"/>
    <cellStyle name="Millares 5 5 4 2 5" xfId="17291"/>
    <cellStyle name="Millares 5 5 4 2 6" xfId="7303"/>
    <cellStyle name="Millares 5 5 4 3" xfId="4447"/>
    <cellStyle name="Millares 5 5 4 3 2" xfId="12651"/>
    <cellStyle name="Millares 5 5 4 3 3" xfId="9936"/>
    <cellStyle name="Millares 5 5 4 3 4" xfId="15173"/>
    <cellStyle name="Millares 5 5 4 3 5" xfId="17292"/>
    <cellStyle name="Millares 5 5 4 3 6" xfId="7304"/>
    <cellStyle name="Millares 5 5 4 4" xfId="4448"/>
    <cellStyle name="Millares 5 5 4 4 2" xfId="12652"/>
    <cellStyle name="Millares 5 5 4 4 3" xfId="17293"/>
    <cellStyle name="Millares 5 5 4 4 4" xfId="7305"/>
    <cellStyle name="Millares 5 5 4 5" xfId="12649"/>
    <cellStyle name="Millares 5 5 4 6" xfId="9934"/>
    <cellStyle name="Millares 5 5 4 7" xfId="15171"/>
    <cellStyle name="Millares 5 5 4 8" xfId="17290"/>
    <cellStyle name="Millares 5 5 4 9" xfId="7302"/>
    <cellStyle name="Millares 5 5 5" xfId="4449"/>
    <cellStyle name="Millares 5 5 5 2" xfId="4450"/>
    <cellStyle name="Millares 5 5 5 2 2" xfId="12654"/>
    <cellStyle name="Millares 5 5 5 2 3" xfId="9938"/>
    <cellStyle name="Millares 5 5 5 2 4" xfId="15175"/>
    <cellStyle name="Millares 5 5 5 2 5" xfId="17295"/>
    <cellStyle name="Millares 5 5 5 2 6" xfId="7307"/>
    <cellStyle name="Millares 5 5 5 3" xfId="12653"/>
    <cellStyle name="Millares 5 5 5 4" xfId="9937"/>
    <cellStyle name="Millares 5 5 5 5" xfId="15174"/>
    <cellStyle name="Millares 5 5 5 6" xfId="17294"/>
    <cellStyle name="Millares 5 5 5 7" xfId="7306"/>
    <cellStyle name="Millares 5 5 6" xfId="4451"/>
    <cellStyle name="Millares 5 5 6 2" xfId="12655"/>
    <cellStyle name="Millares 5 5 6 3" xfId="9939"/>
    <cellStyle name="Millares 5 5 6 4" xfId="15176"/>
    <cellStyle name="Millares 5 5 6 5" xfId="17296"/>
    <cellStyle name="Millares 5 5 6 6" xfId="7308"/>
    <cellStyle name="Millares 5 5 7" xfId="4452"/>
    <cellStyle name="Millares 5 5 7 2" xfId="12656"/>
    <cellStyle name="Millares 5 5 7 3" xfId="9940"/>
    <cellStyle name="Millares 5 5 7 4" xfId="15177"/>
    <cellStyle name="Millares 5 5 7 5" xfId="17297"/>
    <cellStyle name="Millares 5 5 7 6" xfId="7309"/>
    <cellStyle name="Millares 5 5 8" xfId="4453"/>
    <cellStyle name="Millares 5 5 8 2" xfId="12657"/>
    <cellStyle name="Millares 5 5 8 3" xfId="9941"/>
    <cellStyle name="Millares 5 5 8 4" xfId="15178"/>
    <cellStyle name="Millares 5 5 8 5" xfId="17298"/>
    <cellStyle name="Millares 5 5 8 6" xfId="7310"/>
    <cellStyle name="Millares 5 5 9" xfId="4454"/>
    <cellStyle name="Millares 5 5 9 2" xfId="12658"/>
    <cellStyle name="Millares 5 5 9 3" xfId="9942"/>
    <cellStyle name="Millares 5 5 9 4" xfId="15179"/>
    <cellStyle name="Millares 5 5 9 5" xfId="17299"/>
    <cellStyle name="Millares 5 5 9 6" xfId="7311"/>
    <cellStyle name="Millares 5 6" xfId="4455"/>
    <cellStyle name="Millares 5 6 2" xfId="12659"/>
    <cellStyle name="Millares 5 6 3" xfId="9943"/>
    <cellStyle name="Millares 5 6 4" xfId="15180"/>
    <cellStyle name="Millares 5 6 5" xfId="17300"/>
    <cellStyle name="Millares 5 6 6" xfId="7312"/>
    <cellStyle name="Millares 5 7" xfId="4456"/>
    <cellStyle name="Millares 5 7 2" xfId="4457"/>
    <cellStyle name="Millares 5 7 2 2" xfId="12661"/>
    <cellStyle name="Millares 5 7 2 3" xfId="9945"/>
    <cellStyle name="Millares 5 7 2 4" xfId="15182"/>
    <cellStyle name="Millares 5 7 2 5" xfId="17302"/>
    <cellStyle name="Millares 5 7 2 6" xfId="7314"/>
    <cellStyle name="Millares 5 7 3" xfId="12660"/>
    <cellStyle name="Millares 5 7 4" xfId="9944"/>
    <cellStyle name="Millares 5 7 5" xfId="15181"/>
    <cellStyle name="Millares 5 7 6" xfId="17301"/>
    <cellStyle name="Millares 5 7 7" xfId="7313"/>
    <cellStyle name="Millares 5 8" xfId="4458"/>
    <cellStyle name="Millares 5 8 2" xfId="12662"/>
    <cellStyle name="Millares 5 8 3" xfId="9946"/>
    <cellStyle name="Millares 5 8 4" xfId="15183"/>
    <cellStyle name="Millares 5 8 5" xfId="17303"/>
    <cellStyle name="Millares 5 8 6" xfId="7315"/>
    <cellStyle name="Millares 5 9" xfId="4459"/>
    <cellStyle name="Millares 5 9 2" xfId="12663"/>
    <cellStyle name="Millares 5 9 3" xfId="9947"/>
    <cellStyle name="Millares 5 9 4" xfId="15184"/>
    <cellStyle name="Millares 5 9 5" xfId="17304"/>
    <cellStyle name="Millares 5 9 6" xfId="7316"/>
    <cellStyle name="Millares 50" xfId="4460"/>
    <cellStyle name="Millares 50 10" xfId="4461"/>
    <cellStyle name="Millares 50 10 2" xfId="12665"/>
    <cellStyle name="Millares 50 10 3" xfId="11613"/>
    <cellStyle name="Millares 50 10 4" xfId="17306"/>
    <cellStyle name="Millares 50 10 5" xfId="7318"/>
    <cellStyle name="Millares 50 11" xfId="6281"/>
    <cellStyle name="Millares 50 11 2" xfId="12666"/>
    <cellStyle name="Millares 50 11 3" xfId="19101"/>
    <cellStyle name="Millares 50 11 4" xfId="7319"/>
    <cellStyle name="Millares 50 12" xfId="7320"/>
    <cellStyle name="Millares 50 12 2" xfId="12667"/>
    <cellStyle name="Millares 50 13" xfId="12664"/>
    <cellStyle name="Millares 50 14" xfId="9948"/>
    <cellStyle name="Millares 50 15" xfId="15185"/>
    <cellStyle name="Millares 50 16" xfId="17305"/>
    <cellStyle name="Millares 50 17" xfId="7317"/>
    <cellStyle name="Millares 50 2" xfId="4462"/>
    <cellStyle name="Millares 50 2 10" xfId="15186"/>
    <cellStyle name="Millares 50 2 11" xfId="17307"/>
    <cellStyle name="Millares 50 2 12" xfId="7321"/>
    <cellStyle name="Millares 50 2 2" xfId="4463"/>
    <cellStyle name="Millares 50 2 2 2" xfId="4464"/>
    <cellStyle name="Millares 50 2 2 2 2" xfId="12670"/>
    <cellStyle name="Millares 50 2 2 2 3" xfId="9951"/>
    <cellStyle name="Millares 50 2 2 2 4" xfId="15188"/>
    <cellStyle name="Millares 50 2 2 2 5" xfId="17309"/>
    <cellStyle name="Millares 50 2 2 2 6" xfId="7323"/>
    <cellStyle name="Millares 50 2 2 3" xfId="12669"/>
    <cellStyle name="Millares 50 2 2 4" xfId="9950"/>
    <cellStyle name="Millares 50 2 2 5" xfId="15187"/>
    <cellStyle name="Millares 50 2 2 6" xfId="17308"/>
    <cellStyle name="Millares 50 2 2 7" xfId="7322"/>
    <cellStyle name="Millares 50 2 3" xfId="4465"/>
    <cellStyle name="Millares 50 2 3 2" xfId="12671"/>
    <cellStyle name="Millares 50 2 3 3" xfId="9952"/>
    <cellStyle name="Millares 50 2 3 4" xfId="15189"/>
    <cellStyle name="Millares 50 2 3 5" xfId="17310"/>
    <cellStyle name="Millares 50 2 3 6" xfId="7324"/>
    <cellStyle name="Millares 50 2 4" xfId="4466"/>
    <cellStyle name="Millares 50 2 4 2" xfId="12672"/>
    <cellStyle name="Millares 50 2 4 3" xfId="9953"/>
    <cellStyle name="Millares 50 2 4 4" xfId="15190"/>
    <cellStyle name="Millares 50 2 4 5" xfId="17311"/>
    <cellStyle name="Millares 50 2 4 6" xfId="7325"/>
    <cellStyle name="Millares 50 2 5" xfId="4467"/>
    <cellStyle name="Millares 50 2 5 2" xfId="12673"/>
    <cellStyle name="Millares 50 2 5 3" xfId="11614"/>
    <cellStyle name="Millares 50 2 5 4" xfId="17312"/>
    <cellStyle name="Millares 50 2 5 5" xfId="7326"/>
    <cellStyle name="Millares 50 2 6" xfId="6411"/>
    <cellStyle name="Millares 50 2 6 2" xfId="12674"/>
    <cellStyle name="Millares 50 2 6 3" xfId="19203"/>
    <cellStyle name="Millares 50 2 6 4" xfId="7327"/>
    <cellStyle name="Millares 50 2 7" xfId="7328"/>
    <cellStyle name="Millares 50 2 7 2" xfId="12675"/>
    <cellStyle name="Millares 50 2 8" xfId="12668"/>
    <cellStyle name="Millares 50 2 9" xfId="9949"/>
    <cellStyle name="Millares 50 3" xfId="4468"/>
    <cellStyle name="Millares 50 3 10" xfId="17313"/>
    <cellStyle name="Millares 50 3 11" xfId="7329"/>
    <cellStyle name="Millares 50 3 2" xfId="4469"/>
    <cellStyle name="Millares 50 3 2 2" xfId="4470"/>
    <cellStyle name="Millares 50 3 2 2 2" xfId="12678"/>
    <cellStyle name="Millares 50 3 2 2 3" xfId="9956"/>
    <cellStyle name="Millares 50 3 2 2 4" xfId="15193"/>
    <cellStyle name="Millares 50 3 2 2 5" xfId="17315"/>
    <cellStyle name="Millares 50 3 2 2 6" xfId="7331"/>
    <cellStyle name="Millares 50 3 2 3" xfId="12677"/>
    <cellStyle name="Millares 50 3 2 4" xfId="9955"/>
    <cellStyle name="Millares 50 3 2 5" xfId="15192"/>
    <cellStyle name="Millares 50 3 2 6" xfId="17314"/>
    <cellStyle name="Millares 50 3 2 7" xfId="7330"/>
    <cellStyle name="Millares 50 3 3" xfId="4471"/>
    <cellStyle name="Millares 50 3 3 2" xfId="4472"/>
    <cellStyle name="Millares 50 3 3 2 2" xfId="12680"/>
    <cellStyle name="Millares 50 3 3 2 3" xfId="9958"/>
    <cellStyle name="Millares 50 3 3 2 4" xfId="15195"/>
    <cellStyle name="Millares 50 3 3 2 5" xfId="17317"/>
    <cellStyle name="Millares 50 3 3 2 6" xfId="7333"/>
    <cellStyle name="Millares 50 3 3 3" xfId="12679"/>
    <cellStyle name="Millares 50 3 3 4" xfId="9957"/>
    <cellStyle name="Millares 50 3 3 5" xfId="15194"/>
    <cellStyle name="Millares 50 3 3 6" xfId="17316"/>
    <cellStyle name="Millares 50 3 3 7" xfId="7332"/>
    <cellStyle name="Millares 50 3 4" xfId="4473"/>
    <cellStyle name="Millares 50 3 4 2" xfId="12681"/>
    <cellStyle name="Millares 50 3 4 3" xfId="9959"/>
    <cellStyle name="Millares 50 3 4 4" xfId="15196"/>
    <cellStyle name="Millares 50 3 4 5" xfId="17318"/>
    <cellStyle name="Millares 50 3 4 6" xfId="7334"/>
    <cellStyle name="Millares 50 3 5" xfId="4474"/>
    <cellStyle name="Millares 50 3 5 2" xfId="12682"/>
    <cellStyle name="Millares 50 3 5 3" xfId="9960"/>
    <cellStyle name="Millares 50 3 5 4" xfId="15197"/>
    <cellStyle name="Millares 50 3 5 5" xfId="17319"/>
    <cellStyle name="Millares 50 3 5 6" xfId="7335"/>
    <cellStyle name="Millares 50 3 6" xfId="4475"/>
    <cellStyle name="Millares 50 3 6 2" xfId="12683"/>
    <cellStyle name="Millares 50 3 6 3" xfId="9961"/>
    <cellStyle name="Millares 50 3 6 4" xfId="15198"/>
    <cellStyle name="Millares 50 3 6 5" xfId="17320"/>
    <cellStyle name="Millares 50 3 6 6" xfId="7336"/>
    <cellStyle name="Millares 50 3 7" xfId="12676"/>
    <cellStyle name="Millares 50 3 8" xfId="9954"/>
    <cellStyle name="Millares 50 3 9" xfId="15191"/>
    <cellStyle name="Millares 50 4" xfId="4476"/>
    <cellStyle name="Millares 50 4 2" xfId="4477"/>
    <cellStyle name="Millares 50 4 2 2" xfId="12685"/>
    <cellStyle name="Millares 50 4 2 3" xfId="9963"/>
    <cellStyle name="Millares 50 4 2 4" xfId="15200"/>
    <cellStyle name="Millares 50 4 2 5" xfId="17322"/>
    <cellStyle name="Millares 50 4 2 6" xfId="7338"/>
    <cellStyle name="Millares 50 4 3" xfId="12684"/>
    <cellStyle name="Millares 50 4 4" xfId="9962"/>
    <cellStyle name="Millares 50 4 5" xfId="15199"/>
    <cellStyle name="Millares 50 4 6" xfId="17321"/>
    <cellStyle name="Millares 50 4 7" xfId="7337"/>
    <cellStyle name="Millares 50 5" xfId="4478"/>
    <cellStyle name="Millares 50 5 2" xfId="4479"/>
    <cellStyle name="Millares 50 5 2 2" xfId="12687"/>
    <cellStyle name="Millares 50 5 2 3" xfId="9965"/>
    <cellStyle name="Millares 50 5 2 4" xfId="15202"/>
    <cellStyle name="Millares 50 5 2 5" xfId="17324"/>
    <cellStyle name="Millares 50 5 2 6" xfId="7340"/>
    <cellStyle name="Millares 50 5 3" xfId="4480"/>
    <cellStyle name="Millares 50 5 3 2" xfId="12688"/>
    <cellStyle name="Millares 50 5 3 3" xfId="9966"/>
    <cellStyle name="Millares 50 5 3 4" xfId="15203"/>
    <cellStyle name="Millares 50 5 3 5" xfId="17325"/>
    <cellStyle name="Millares 50 5 3 6" xfId="7341"/>
    <cellStyle name="Millares 50 5 4" xfId="12686"/>
    <cellStyle name="Millares 50 5 5" xfId="9964"/>
    <cellStyle name="Millares 50 5 6" xfId="15201"/>
    <cellStyle name="Millares 50 5 7" xfId="17323"/>
    <cellStyle name="Millares 50 5 8" xfId="7339"/>
    <cellStyle name="Millares 50 6" xfId="4481"/>
    <cellStyle name="Millares 50 6 2" xfId="4482"/>
    <cellStyle name="Millares 50 6 2 2" xfId="12690"/>
    <cellStyle name="Millares 50 6 2 3" xfId="9968"/>
    <cellStyle name="Millares 50 6 2 4" xfId="15205"/>
    <cellStyle name="Millares 50 6 2 5" xfId="17327"/>
    <cellStyle name="Millares 50 6 2 6" xfId="7343"/>
    <cellStyle name="Millares 50 6 3" xfId="12689"/>
    <cellStyle name="Millares 50 6 4" xfId="9967"/>
    <cellStyle name="Millares 50 6 5" xfId="15204"/>
    <cellStyle name="Millares 50 6 6" xfId="17326"/>
    <cellStyle name="Millares 50 6 7" xfId="7342"/>
    <cellStyle name="Millares 50 7" xfId="4483"/>
    <cellStyle name="Millares 50 7 2" xfId="4484"/>
    <cellStyle name="Millares 50 7 2 2" xfId="12692"/>
    <cellStyle name="Millares 50 7 2 3" xfId="9970"/>
    <cellStyle name="Millares 50 7 2 4" xfId="15207"/>
    <cellStyle name="Millares 50 7 2 5" xfId="17329"/>
    <cellStyle name="Millares 50 7 2 6" xfId="7345"/>
    <cellStyle name="Millares 50 7 3" xfId="12691"/>
    <cellStyle name="Millares 50 7 4" xfId="9969"/>
    <cellStyle name="Millares 50 7 5" xfId="15206"/>
    <cellStyle name="Millares 50 7 6" xfId="17328"/>
    <cellStyle name="Millares 50 7 7" xfId="7344"/>
    <cellStyle name="Millares 50 8" xfId="4485"/>
    <cellStyle name="Millares 50 8 2" xfId="12693"/>
    <cellStyle name="Millares 50 8 3" xfId="9971"/>
    <cellStyle name="Millares 50 8 4" xfId="15208"/>
    <cellStyle name="Millares 50 8 5" xfId="17330"/>
    <cellStyle name="Millares 50 8 6" xfId="7346"/>
    <cellStyle name="Millares 50 9" xfId="4486"/>
    <cellStyle name="Millares 50 9 2" xfId="12694"/>
    <cellStyle name="Millares 50 9 3" xfId="9972"/>
    <cellStyle name="Millares 50 9 4" xfId="15209"/>
    <cellStyle name="Millares 50 9 5" xfId="17331"/>
    <cellStyle name="Millares 50 9 6" xfId="7347"/>
    <cellStyle name="Millares 500" xfId="16830"/>
    <cellStyle name="Millares 500 2" xfId="21974"/>
    <cellStyle name="Millares 500 2 2" xfId="27530"/>
    <cellStyle name="Millares 500 2 3" xfId="33024"/>
    <cellStyle name="Millares 500 2 4" xfId="38508"/>
    <cellStyle name="Millares 500 3" xfId="24801"/>
    <cellStyle name="Millares 500 4" xfId="30295"/>
    <cellStyle name="Millares 500 5" xfId="35779"/>
    <cellStyle name="Millares 501" xfId="16831"/>
    <cellStyle name="Millares 501 2" xfId="21975"/>
    <cellStyle name="Millares 501 2 2" xfId="27531"/>
    <cellStyle name="Millares 501 2 3" xfId="33025"/>
    <cellStyle name="Millares 501 2 4" xfId="38509"/>
    <cellStyle name="Millares 501 3" xfId="24802"/>
    <cellStyle name="Millares 501 4" xfId="30296"/>
    <cellStyle name="Millares 501 5" xfId="35780"/>
    <cellStyle name="Millares 502" xfId="16832"/>
    <cellStyle name="Millares 502 2" xfId="21976"/>
    <cellStyle name="Millares 502 2 2" xfId="27532"/>
    <cellStyle name="Millares 502 2 3" xfId="33026"/>
    <cellStyle name="Millares 502 2 4" xfId="38510"/>
    <cellStyle name="Millares 502 3" xfId="24803"/>
    <cellStyle name="Millares 502 4" xfId="30297"/>
    <cellStyle name="Millares 502 5" xfId="35781"/>
    <cellStyle name="Millares 503" xfId="16833"/>
    <cellStyle name="Millares 503 2" xfId="21977"/>
    <cellStyle name="Millares 503 2 2" xfId="27533"/>
    <cellStyle name="Millares 503 2 3" xfId="33027"/>
    <cellStyle name="Millares 503 2 4" xfId="38511"/>
    <cellStyle name="Millares 503 3" xfId="24804"/>
    <cellStyle name="Millares 503 4" xfId="30298"/>
    <cellStyle name="Millares 503 5" xfId="35782"/>
    <cellStyle name="Millares 504" xfId="16834"/>
    <cellStyle name="Millares 504 2" xfId="21978"/>
    <cellStyle name="Millares 504 2 2" xfId="27534"/>
    <cellStyle name="Millares 504 2 3" xfId="33028"/>
    <cellStyle name="Millares 504 2 4" xfId="38512"/>
    <cellStyle name="Millares 504 3" xfId="24805"/>
    <cellStyle name="Millares 504 4" xfId="30299"/>
    <cellStyle name="Millares 504 5" xfId="35783"/>
    <cellStyle name="Millares 505" xfId="16835"/>
    <cellStyle name="Millares 506" xfId="6676"/>
    <cellStyle name="Millares 507" xfId="19298"/>
    <cellStyle name="Millares 507 2" xfId="22032"/>
    <cellStyle name="Millares 507 2 2" xfId="27588"/>
    <cellStyle name="Millares 507 2 3" xfId="33082"/>
    <cellStyle name="Millares 507 2 4" xfId="38566"/>
    <cellStyle name="Millares 507 3" xfId="24859"/>
    <cellStyle name="Millares 507 4" xfId="30353"/>
    <cellStyle name="Millares 507 5" xfId="35837"/>
    <cellStyle name="Millares 508" xfId="19353"/>
    <cellStyle name="Millares 509" xfId="22035"/>
    <cellStyle name="Millares 51" xfId="4487"/>
    <cellStyle name="Millares 51 10" xfId="15210"/>
    <cellStyle name="Millares 51 11" xfId="17332"/>
    <cellStyle name="Millares 51 12" xfId="7348"/>
    <cellStyle name="Millares 51 2" xfId="4488"/>
    <cellStyle name="Millares 51 2 10" xfId="17333"/>
    <cellStyle name="Millares 51 2 11" xfId="7349"/>
    <cellStyle name="Millares 51 2 2" xfId="4489"/>
    <cellStyle name="Millares 51 2 2 2" xfId="12697"/>
    <cellStyle name="Millares 51 2 2 3" xfId="9975"/>
    <cellStyle name="Millares 51 2 2 4" xfId="15212"/>
    <cellStyle name="Millares 51 2 2 5" xfId="17334"/>
    <cellStyle name="Millares 51 2 2 6" xfId="7350"/>
    <cellStyle name="Millares 51 2 3" xfId="4490"/>
    <cellStyle name="Millares 51 2 3 2" xfId="12698"/>
    <cellStyle name="Millares 51 2 3 3" xfId="9976"/>
    <cellStyle name="Millares 51 2 3 4" xfId="15213"/>
    <cellStyle name="Millares 51 2 3 5" xfId="17335"/>
    <cellStyle name="Millares 51 2 3 6" xfId="7351"/>
    <cellStyle name="Millares 51 2 4" xfId="4491"/>
    <cellStyle name="Millares 51 2 4 2" xfId="12699"/>
    <cellStyle name="Millares 51 2 4 3" xfId="11616"/>
    <cellStyle name="Millares 51 2 4 4" xfId="17336"/>
    <cellStyle name="Millares 51 2 4 5" xfId="7352"/>
    <cellStyle name="Millares 51 2 5" xfId="6412"/>
    <cellStyle name="Millares 51 2 5 2" xfId="12700"/>
    <cellStyle name="Millares 51 2 5 3" xfId="19204"/>
    <cellStyle name="Millares 51 2 5 4" xfId="7353"/>
    <cellStyle name="Millares 51 2 6" xfId="7354"/>
    <cellStyle name="Millares 51 2 6 2" xfId="12701"/>
    <cellStyle name="Millares 51 2 7" xfId="12696"/>
    <cellStyle name="Millares 51 2 8" xfId="9974"/>
    <cellStyle name="Millares 51 2 9" xfId="15211"/>
    <cellStyle name="Millares 51 3" xfId="4492"/>
    <cellStyle name="Millares 51 3 2" xfId="4493"/>
    <cellStyle name="Millares 51 3 2 2" xfId="12703"/>
    <cellStyle name="Millares 51 3 2 3" xfId="9978"/>
    <cellStyle name="Millares 51 3 2 4" xfId="15215"/>
    <cellStyle name="Millares 51 3 2 5" xfId="17338"/>
    <cellStyle name="Millares 51 3 2 6" xfId="7356"/>
    <cellStyle name="Millares 51 3 3" xfId="12702"/>
    <cellStyle name="Millares 51 3 4" xfId="9977"/>
    <cellStyle name="Millares 51 3 5" xfId="15214"/>
    <cellStyle name="Millares 51 3 6" xfId="17337"/>
    <cellStyle name="Millares 51 3 7" xfId="7355"/>
    <cellStyle name="Millares 51 4" xfId="4494"/>
    <cellStyle name="Millares 51 4 2" xfId="12704"/>
    <cellStyle name="Millares 51 4 3" xfId="9979"/>
    <cellStyle name="Millares 51 4 4" xfId="15216"/>
    <cellStyle name="Millares 51 4 5" xfId="17339"/>
    <cellStyle name="Millares 51 4 6" xfId="7357"/>
    <cellStyle name="Millares 51 5" xfId="4495"/>
    <cellStyle name="Millares 51 5 2" xfId="12705"/>
    <cellStyle name="Millares 51 5 3" xfId="11615"/>
    <cellStyle name="Millares 51 5 4" xfId="17340"/>
    <cellStyle name="Millares 51 5 5" xfId="7358"/>
    <cellStyle name="Millares 51 6" xfId="6282"/>
    <cellStyle name="Millares 51 6 2" xfId="12706"/>
    <cellStyle name="Millares 51 6 3" xfId="19102"/>
    <cellStyle name="Millares 51 6 4" xfId="7359"/>
    <cellStyle name="Millares 51 7" xfId="7360"/>
    <cellStyle name="Millares 51 7 2" xfId="12707"/>
    <cellStyle name="Millares 51 8" xfId="12695"/>
    <cellStyle name="Millares 51 9" xfId="9973"/>
    <cellStyle name="Millares 510" xfId="22038"/>
    <cellStyle name="Millares 511" xfId="22034"/>
    <cellStyle name="Millares 512" xfId="22037"/>
    <cellStyle name="Millares 513" xfId="22039"/>
    <cellStyle name="Millares 514" xfId="22042"/>
    <cellStyle name="Millares 515" xfId="22036"/>
    <cellStyle name="Millares 516" xfId="22041"/>
    <cellStyle name="Millares 517" xfId="22040"/>
    <cellStyle name="Millares 518" xfId="19301"/>
    <cellStyle name="Millares 518 2" xfId="24862"/>
    <cellStyle name="Millares 518 3" xfId="30356"/>
    <cellStyle name="Millares 518 4" xfId="35840"/>
    <cellStyle name="Millares 519" xfId="22051"/>
    <cellStyle name="Millares 519 2" xfId="27597"/>
    <cellStyle name="Millares 519 3" xfId="33091"/>
    <cellStyle name="Millares 519 4" xfId="38575"/>
    <cellStyle name="Millares 52" xfId="4496"/>
    <cellStyle name="Millares 52 10" xfId="15217"/>
    <cellStyle name="Millares 52 11" xfId="17341"/>
    <cellStyle name="Millares 52 12" xfId="7361"/>
    <cellStyle name="Millares 52 2" xfId="4497"/>
    <cellStyle name="Millares 52 2 10" xfId="17342"/>
    <cellStyle name="Millares 52 2 11" xfId="7362"/>
    <cellStyle name="Millares 52 2 2" xfId="4498"/>
    <cellStyle name="Millares 52 2 2 2" xfId="12710"/>
    <cellStyle name="Millares 52 2 2 3" xfId="9982"/>
    <cellStyle name="Millares 52 2 2 4" xfId="15219"/>
    <cellStyle name="Millares 52 2 2 5" xfId="17343"/>
    <cellStyle name="Millares 52 2 2 6" xfId="7363"/>
    <cellStyle name="Millares 52 2 3" xfId="4499"/>
    <cellStyle name="Millares 52 2 3 2" xfId="12711"/>
    <cellStyle name="Millares 52 2 3 3" xfId="9983"/>
    <cellStyle name="Millares 52 2 3 4" xfId="15220"/>
    <cellStyle name="Millares 52 2 3 5" xfId="17344"/>
    <cellStyle name="Millares 52 2 3 6" xfId="7364"/>
    <cellStyle name="Millares 52 2 4" xfId="4500"/>
    <cellStyle name="Millares 52 2 4 2" xfId="12712"/>
    <cellStyle name="Millares 52 2 4 3" xfId="11618"/>
    <cellStyle name="Millares 52 2 4 4" xfId="17345"/>
    <cellStyle name="Millares 52 2 4 5" xfId="7365"/>
    <cellStyle name="Millares 52 2 5" xfId="6413"/>
    <cellStyle name="Millares 52 2 5 2" xfId="12713"/>
    <cellStyle name="Millares 52 2 5 3" xfId="19205"/>
    <cellStyle name="Millares 52 2 5 4" xfId="7366"/>
    <cellStyle name="Millares 52 2 6" xfId="7367"/>
    <cellStyle name="Millares 52 2 6 2" xfId="12714"/>
    <cellStyle name="Millares 52 2 7" xfId="12709"/>
    <cellStyle name="Millares 52 2 8" xfId="9981"/>
    <cellStyle name="Millares 52 2 9" xfId="15218"/>
    <cellStyle name="Millares 52 3" xfId="4501"/>
    <cellStyle name="Millares 52 3 2" xfId="12715"/>
    <cellStyle name="Millares 52 3 3" xfId="9984"/>
    <cellStyle name="Millares 52 3 4" xfId="15221"/>
    <cellStyle name="Millares 52 3 5" xfId="17346"/>
    <cellStyle name="Millares 52 3 6" xfId="7368"/>
    <cellStyle name="Millares 52 4" xfId="4502"/>
    <cellStyle name="Millares 52 4 2" xfId="12716"/>
    <cellStyle name="Millares 52 4 3" xfId="9985"/>
    <cellStyle name="Millares 52 4 4" xfId="15222"/>
    <cellStyle name="Millares 52 4 5" xfId="17347"/>
    <cellStyle name="Millares 52 4 6" xfId="7369"/>
    <cellStyle name="Millares 52 5" xfId="4503"/>
    <cellStyle name="Millares 52 5 2" xfId="12717"/>
    <cellStyle name="Millares 52 5 3" xfId="11617"/>
    <cellStyle name="Millares 52 5 4" xfId="17348"/>
    <cellStyle name="Millares 52 5 5" xfId="7370"/>
    <cellStyle name="Millares 52 6" xfId="6283"/>
    <cellStyle name="Millares 52 6 2" xfId="12718"/>
    <cellStyle name="Millares 52 6 3" xfId="19103"/>
    <cellStyle name="Millares 52 6 4" xfId="7371"/>
    <cellStyle name="Millares 52 7" xfId="7372"/>
    <cellStyle name="Millares 52 7 2" xfId="12719"/>
    <cellStyle name="Millares 52 8" xfId="12708"/>
    <cellStyle name="Millares 52 9" xfId="9980"/>
    <cellStyle name="Millares 520" xfId="22053"/>
    <cellStyle name="Millares 520 2" xfId="27599"/>
    <cellStyle name="Millares 520 3" xfId="33093"/>
    <cellStyle name="Millares 520 4" xfId="38577"/>
    <cellStyle name="Millares 521" xfId="22081"/>
    <cellStyle name="Millares 522" xfId="38596"/>
    <cellStyle name="Millares 523" xfId="38599"/>
    <cellStyle name="Millares 524" xfId="38601"/>
    <cellStyle name="Millares 525" xfId="38613"/>
    <cellStyle name="Millares 526" xfId="38617"/>
    <cellStyle name="Millares 527" xfId="38633"/>
    <cellStyle name="Millares 528" xfId="38651"/>
    <cellStyle name="Millares 529" xfId="38780"/>
    <cellStyle name="Millares 53" xfId="4504"/>
    <cellStyle name="Millares 53 10" xfId="4505"/>
    <cellStyle name="Millares 53 10 10" xfId="7374"/>
    <cellStyle name="Millares 53 10 2" xfId="4506"/>
    <cellStyle name="Millares 53 10 2 2" xfId="4507"/>
    <cellStyle name="Millares 53 10 2 2 2" xfId="12723"/>
    <cellStyle name="Millares 53 10 2 2 3" xfId="9989"/>
    <cellStyle name="Millares 53 10 2 2 4" xfId="15226"/>
    <cellStyle name="Millares 53 10 2 2 5" xfId="17352"/>
    <cellStyle name="Millares 53 10 2 2 6" xfId="7376"/>
    <cellStyle name="Millares 53 10 2 3" xfId="12722"/>
    <cellStyle name="Millares 53 10 2 4" xfId="9988"/>
    <cellStyle name="Millares 53 10 2 5" xfId="15225"/>
    <cellStyle name="Millares 53 10 2 6" xfId="17351"/>
    <cellStyle name="Millares 53 10 2 7" xfId="7375"/>
    <cellStyle name="Millares 53 10 3" xfId="4508"/>
    <cellStyle name="Millares 53 10 3 2" xfId="4509"/>
    <cellStyle name="Millares 53 10 3 2 2" xfId="12725"/>
    <cellStyle name="Millares 53 10 3 2 3" xfId="9991"/>
    <cellStyle name="Millares 53 10 3 2 4" xfId="15228"/>
    <cellStyle name="Millares 53 10 3 2 5" xfId="17354"/>
    <cellStyle name="Millares 53 10 3 2 6" xfId="7378"/>
    <cellStyle name="Millares 53 10 3 3" xfId="12724"/>
    <cellStyle name="Millares 53 10 3 4" xfId="9990"/>
    <cellStyle name="Millares 53 10 3 5" xfId="15227"/>
    <cellStyle name="Millares 53 10 3 6" xfId="17353"/>
    <cellStyle name="Millares 53 10 3 7" xfId="7377"/>
    <cellStyle name="Millares 53 10 4" xfId="4510"/>
    <cellStyle name="Millares 53 10 4 2" xfId="4511"/>
    <cellStyle name="Millares 53 10 4 2 2" xfId="12727"/>
    <cellStyle name="Millares 53 10 4 2 3" xfId="9993"/>
    <cellStyle name="Millares 53 10 4 2 4" xfId="15230"/>
    <cellStyle name="Millares 53 10 4 2 5" xfId="17356"/>
    <cellStyle name="Millares 53 10 4 2 6" xfId="7380"/>
    <cellStyle name="Millares 53 10 4 3" xfId="12726"/>
    <cellStyle name="Millares 53 10 4 4" xfId="9992"/>
    <cellStyle name="Millares 53 10 4 5" xfId="15229"/>
    <cellStyle name="Millares 53 10 4 6" xfId="17355"/>
    <cellStyle name="Millares 53 10 4 7" xfId="7379"/>
    <cellStyle name="Millares 53 10 5" xfId="4512"/>
    <cellStyle name="Millares 53 10 5 2" xfId="12728"/>
    <cellStyle name="Millares 53 10 5 3" xfId="9994"/>
    <cellStyle name="Millares 53 10 5 4" xfId="15231"/>
    <cellStyle name="Millares 53 10 5 5" xfId="17357"/>
    <cellStyle name="Millares 53 10 5 6" xfId="7381"/>
    <cellStyle name="Millares 53 10 6" xfId="12721"/>
    <cellStyle name="Millares 53 10 7" xfId="9987"/>
    <cellStyle name="Millares 53 10 8" xfId="15224"/>
    <cellStyle name="Millares 53 10 9" xfId="17350"/>
    <cellStyle name="Millares 53 11" xfId="4513"/>
    <cellStyle name="Millares 53 11 10" xfId="7382"/>
    <cellStyle name="Millares 53 11 2" xfId="4514"/>
    <cellStyle name="Millares 53 11 2 2" xfId="4515"/>
    <cellStyle name="Millares 53 11 2 2 2" xfId="12731"/>
    <cellStyle name="Millares 53 11 2 2 3" xfId="9997"/>
    <cellStyle name="Millares 53 11 2 2 4" xfId="15234"/>
    <cellStyle name="Millares 53 11 2 2 5" xfId="17360"/>
    <cellStyle name="Millares 53 11 2 2 6" xfId="7384"/>
    <cellStyle name="Millares 53 11 2 3" xfId="12730"/>
    <cellStyle name="Millares 53 11 2 4" xfId="9996"/>
    <cellStyle name="Millares 53 11 2 5" xfId="15233"/>
    <cellStyle name="Millares 53 11 2 6" xfId="17359"/>
    <cellStyle name="Millares 53 11 2 7" xfId="7383"/>
    <cellStyle name="Millares 53 11 3" xfId="4516"/>
    <cellStyle name="Millares 53 11 3 2" xfId="4517"/>
    <cellStyle name="Millares 53 11 3 2 2" xfId="12733"/>
    <cellStyle name="Millares 53 11 3 2 3" xfId="9999"/>
    <cellStyle name="Millares 53 11 3 2 4" xfId="15236"/>
    <cellStyle name="Millares 53 11 3 2 5" xfId="17362"/>
    <cellStyle name="Millares 53 11 3 2 6" xfId="7386"/>
    <cellStyle name="Millares 53 11 3 3" xfId="12732"/>
    <cellStyle name="Millares 53 11 3 4" xfId="9998"/>
    <cellStyle name="Millares 53 11 3 5" xfId="15235"/>
    <cellStyle name="Millares 53 11 3 6" xfId="17361"/>
    <cellStyle name="Millares 53 11 3 7" xfId="7385"/>
    <cellStyle name="Millares 53 11 4" xfId="4518"/>
    <cellStyle name="Millares 53 11 4 2" xfId="4519"/>
    <cellStyle name="Millares 53 11 4 2 2" xfId="12735"/>
    <cellStyle name="Millares 53 11 4 2 3" xfId="10001"/>
    <cellStyle name="Millares 53 11 4 2 4" xfId="15238"/>
    <cellStyle name="Millares 53 11 4 2 5" xfId="17364"/>
    <cellStyle name="Millares 53 11 4 2 6" xfId="7388"/>
    <cellStyle name="Millares 53 11 4 3" xfId="12734"/>
    <cellStyle name="Millares 53 11 4 4" xfId="10000"/>
    <cellStyle name="Millares 53 11 4 5" xfId="15237"/>
    <cellStyle name="Millares 53 11 4 6" xfId="17363"/>
    <cellStyle name="Millares 53 11 4 7" xfId="7387"/>
    <cellStyle name="Millares 53 11 5" xfId="4520"/>
    <cellStyle name="Millares 53 11 5 2" xfId="12736"/>
    <cellStyle name="Millares 53 11 5 3" xfId="10002"/>
    <cellStyle name="Millares 53 11 5 4" xfId="15239"/>
    <cellStyle name="Millares 53 11 5 5" xfId="17365"/>
    <cellStyle name="Millares 53 11 5 6" xfId="7389"/>
    <cellStyle name="Millares 53 11 6" xfId="12729"/>
    <cellStyle name="Millares 53 11 7" xfId="9995"/>
    <cellStyle name="Millares 53 11 8" xfId="15232"/>
    <cellStyle name="Millares 53 11 9" xfId="17358"/>
    <cellStyle name="Millares 53 12" xfId="4521"/>
    <cellStyle name="Millares 53 12 2" xfId="4522"/>
    <cellStyle name="Millares 53 12 2 2" xfId="12738"/>
    <cellStyle name="Millares 53 12 2 3" xfId="10004"/>
    <cellStyle name="Millares 53 12 2 4" xfId="15241"/>
    <cellStyle name="Millares 53 12 2 5" xfId="17367"/>
    <cellStyle name="Millares 53 12 2 6" xfId="7391"/>
    <cellStyle name="Millares 53 12 3" xfId="12737"/>
    <cellStyle name="Millares 53 12 4" xfId="10003"/>
    <cellStyle name="Millares 53 12 5" xfId="15240"/>
    <cellStyle name="Millares 53 12 6" xfId="17366"/>
    <cellStyle name="Millares 53 12 7" xfId="7390"/>
    <cellStyle name="Millares 53 13" xfId="4523"/>
    <cellStyle name="Millares 53 13 2" xfId="4524"/>
    <cellStyle name="Millares 53 13 2 2" xfId="12740"/>
    <cellStyle name="Millares 53 13 2 3" xfId="10006"/>
    <cellStyle name="Millares 53 13 2 4" xfId="15243"/>
    <cellStyle name="Millares 53 13 2 5" xfId="17369"/>
    <cellStyle name="Millares 53 13 2 6" xfId="7393"/>
    <cellStyle name="Millares 53 13 3" xfId="12739"/>
    <cellStyle name="Millares 53 13 4" xfId="10005"/>
    <cellStyle name="Millares 53 13 5" xfId="15242"/>
    <cellStyle name="Millares 53 13 6" xfId="17368"/>
    <cellStyle name="Millares 53 13 7" xfId="7392"/>
    <cellStyle name="Millares 53 14" xfId="4525"/>
    <cellStyle name="Millares 53 14 2" xfId="12741"/>
    <cellStyle name="Millares 53 14 3" xfId="10007"/>
    <cellStyle name="Millares 53 14 4" xfId="15244"/>
    <cellStyle name="Millares 53 14 5" xfId="17370"/>
    <cellStyle name="Millares 53 14 6" xfId="7394"/>
    <cellStyle name="Millares 53 15" xfId="4526"/>
    <cellStyle name="Millares 53 15 2" xfId="12742"/>
    <cellStyle name="Millares 53 15 3" xfId="10008"/>
    <cellStyle name="Millares 53 15 4" xfId="15245"/>
    <cellStyle name="Millares 53 15 5" xfId="17371"/>
    <cellStyle name="Millares 53 15 6" xfId="7395"/>
    <cellStyle name="Millares 53 16" xfId="4527"/>
    <cellStyle name="Millares 53 16 2" xfId="12743"/>
    <cellStyle name="Millares 53 16 3" xfId="11619"/>
    <cellStyle name="Millares 53 16 4" xfId="17372"/>
    <cellStyle name="Millares 53 16 5" xfId="7396"/>
    <cellStyle name="Millares 53 17" xfId="6284"/>
    <cellStyle name="Millares 53 17 2" xfId="12744"/>
    <cellStyle name="Millares 53 17 3" xfId="19104"/>
    <cellStyle name="Millares 53 17 4" xfId="7397"/>
    <cellStyle name="Millares 53 18" xfId="7398"/>
    <cellStyle name="Millares 53 18 2" xfId="12745"/>
    <cellStyle name="Millares 53 19" xfId="12720"/>
    <cellStyle name="Millares 53 2" xfId="4528"/>
    <cellStyle name="Millares 53 2 10" xfId="6414"/>
    <cellStyle name="Millares 53 2 10 2" xfId="12747"/>
    <cellStyle name="Millares 53 2 10 3" xfId="19206"/>
    <cellStyle name="Millares 53 2 10 4" xfId="7400"/>
    <cellStyle name="Millares 53 2 11" xfId="7401"/>
    <cellStyle name="Millares 53 2 11 2" xfId="12748"/>
    <cellStyle name="Millares 53 2 12" xfId="12746"/>
    <cellStyle name="Millares 53 2 13" xfId="10009"/>
    <cellStyle name="Millares 53 2 14" xfId="15246"/>
    <cellStyle name="Millares 53 2 15" xfId="17373"/>
    <cellStyle name="Millares 53 2 16" xfId="7399"/>
    <cellStyle name="Millares 53 2 2" xfId="4529"/>
    <cellStyle name="Millares 53 2 2 2" xfId="4530"/>
    <cellStyle name="Millares 53 2 2 2 2" xfId="12750"/>
    <cellStyle name="Millares 53 2 2 2 3" xfId="10011"/>
    <cellStyle name="Millares 53 2 2 2 4" xfId="15248"/>
    <cellStyle name="Millares 53 2 2 2 5" xfId="17375"/>
    <cellStyle name="Millares 53 2 2 2 6" xfId="7403"/>
    <cellStyle name="Millares 53 2 2 3" xfId="12749"/>
    <cellStyle name="Millares 53 2 2 4" xfId="10010"/>
    <cellStyle name="Millares 53 2 2 5" xfId="15247"/>
    <cellStyle name="Millares 53 2 2 6" xfId="17374"/>
    <cellStyle name="Millares 53 2 2 7" xfId="7402"/>
    <cellStyle name="Millares 53 2 3" xfId="4531"/>
    <cellStyle name="Millares 53 2 3 2" xfId="4532"/>
    <cellStyle name="Millares 53 2 3 2 2" xfId="4533"/>
    <cellStyle name="Millares 53 2 3 2 2 2" xfId="12753"/>
    <cellStyle name="Millares 53 2 3 2 2 3" xfId="10014"/>
    <cellStyle name="Millares 53 2 3 2 2 4" xfId="15251"/>
    <cellStyle name="Millares 53 2 3 2 2 5" xfId="17378"/>
    <cellStyle name="Millares 53 2 3 2 2 6" xfId="7406"/>
    <cellStyle name="Millares 53 2 3 2 3" xfId="12752"/>
    <cellStyle name="Millares 53 2 3 2 4" xfId="10013"/>
    <cellStyle name="Millares 53 2 3 2 5" xfId="15250"/>
    <cellStyle name="Millares 53 2 3 2 6" xfId="17377"/>
    <cellStyle name="Millares 53 2 3 2 7" xfId="7405"/>
    <cellStyle name="Millares 53 2 3 3" xfId="4534"/>
    <cellStyle name="Millares 53 2 3 3 2" xfId="12754"/>
    <cellStyle name="Millares 53 2 3 3 3" xfId="10015"/>
    <cellStyle name="Millares 53 2 3 3 4" xfId="15252"/>
    <cellStyle name="Millares 53 2 3 3 5" xfId="17379"/>
    <cellStyle name="Millares 53 2 3 3 6" xfId="7407"/>
    <cellStyle name="Millares 53 2 3 4" xfId="12751"/>
    <cellStyle name="Millares 53 2 3 5" xfId="10012"/>
    <cellStyle name="Millares 53 2 3 6" xfId="15249"/>
    <cellStyle name="Millares 53 2 3 7" xfId="17376"/>
    <cellStyle name="Millares 53 2 3 8" xfId="7404"/>
    <cellStyle name="Millares 53 2 4" xfId="4535"/>
    <cellStyle name="Millares 53 2 4 2" xfId="4536"/>
    <cellStyle name="Millares 53 2 4 2 2" xfId="12756"/>
    <cellStyle name="Millares 53 2 4 2 3" xfId="10017"/>
    <cellStyle name="Millares 53 2 4 2 4" xfId="15254"/>
    <cellStyle name="Millares 53 2 4 2 5" xfId="17381"/>
    <cellStyle name="Millares 53 2 4 2 6" xfId="7409"/>
    <cellStyle name="Millares 53 2 4 3" xfId="12755"/>
    <cellStyle name="Millares 53 2 4 4" xfId="10016"/>
    <cellStyle name="Millares 53 2 4 5" xfId="15253"/>
    <cellStyle name="Millares 53 2 4 6" xfId="17380"/>
    <cellStyle name="Millares 53 2 4 7" xfId="7408"/>
    <cellStyle name="Millares 53 2 5" xfId="4537"/>
    <cellStyle name="Millares 53 2 5 2" xfId="4538"/>
    <cellStyle name="Millares 53 2 5 2 2" xfId="12758"/>
    <cellStyle name="Millares 53 2 5 2 3" xfId="10019"/>
    <cellStyle name="Millares 53 2 5 2 4" xfId="15256"/>
    <cellStyle name="Millares 53 2 5 2 5" xfId="17383"/>
    <cellStyle name="Millares 53 2 5 2 6" xfId="7411"/>
    <cellStyle name="Millares 53 2 5 3" xfId="12757"/>
    <cellStyle name="Millares 53 2 5 4" xfId="10018"/>
    <cellStyle name="Millares 53 2 5 5" xfId="15255"/>
    <cellStyle name="Millares 53 2 5 6" xfId="17382"/>
    <cellStyle name="Millares 53 2 5 7" xfId="7410"/>
    <cellStyle name="Millares 53 2 6" xfId="4539"/>
    <cellStyle name="Millares 53 2 6 2" xfId="12759"/>
    <cellStyle name="Millares 53 2 6 3" xfId="10020"/>
    <cellStyle name="Millares 53 2 6 4" xfId="15257"/>
    <cellStyle name="Millares 53 2 6 5" xfId="17384"/>
    <cellStyle name="Millares 53 2 6 6" xfId="7412"/>
    <cellStyle name="Millares 53 2 7" xfId="4540"/>
    <cellStyle name="Millares 53 2 7 2" xfId="12760"/>
    <cellStyle name="Millares 53 2 7 3" xfId="10021"/>
    <cellStyle name="Millares 53 2 7 4" xfId="15258"/>
    <cellStyle name="Millares 53 2 7 5" xfId="17385"/>
    <cellStyle name="Millares 53 2 7 6" xfId="7413"/>
    <cellStyle name="Millares 53 2 8" xfId="4541"/>
    <cellStyle name="Millares 53 2 8 2" xfId="12761"/>
    <cellStyle name="Millares 53 2 8 3" xfId="10022"/>
    <cellStyle name="Millares 53 2 8 4" xfId="15259"/>
    <cellStyle name="Millares 53 2 8 5" xfId="17386"/>
    <cellStyle name="Millares 53 2 8 6" xfId="7414"/>
    <cellStyle name="Millares 53 2 9" xfId="4542"/>
    <cellStyle name="Millares 53 2 9 2" xfId="12762"/>
    <cellStyle name="Millares 53 2 9 3" xfId="11620"/>
    <cellStyle name="Millares 53 2 9 4" xfId="17387"/>
    <cellStyle name="Millares 53 2 9 5" xfId="7415"/>
    <cellStyle name="Millares 53 20" xfId="9986"/>
    <cellStyle name="Millares 53 21" xfId="15223"/>
    <cellStyle name="Millares 53 22" xfId="17349"/>
    <cellStyle name="Millares 53 23" xfId="7373"/>
    <cellStyle name="Millares 53 3" xfId="4543"/>
    <cellStyle name="Millares 53 3 10" xfId="7416"/>
    <cellStyle name="Millares 53 3 2" xfId="4544"/>
    <cellStyle name="Millares 53 3 2 2" xfId="4545"/>
    <cellStyle name="Millares 53 3 2 2 2" xfId="12765"/>
    <cellStyle name="Millares 53 3 2 2 3" xfId="10025"/>
    <cellStyle name="Millares 53 3 2 2 4" xfId="15262"/>
    <cellStyle name="Millares 53 3 2 2 5" xfId="17390"/>
    <cellStyle name="Millares 53 3 2 2 6" xfId="7418"/>
    <cellStyle name="Millares 53 3 2 3" xfId="12764"/>
    <cellStyle name="Millares 53 3 2 4" xfId="10024"/>
    <cellStyle name="Millares 53 3 2 5" xfId="15261"/>
    <cellStyle name="Millares 53 3 2 6" xfId="17389"/>
    <cellStyle name="Millares 53 3 2 7" xfId="7417"/>
    <cellStyle name="Millares 53 3 3" xfId="4546"/>
    <cellStyle name="Millares 53 3 3 2" xfId="4547"/>
    <cellStyle name="Millares 53 3 3 2 2" xfId="12767"/>
    <cellStyle name="Millares 53 3 3 2 3" xfId="10027"/>
    <cellStyle name="Millares 53 3 3 2 4" xfId="15264"/>
    <cellStyle name="Millares 53 3 3 2 5" xfId="17392"/>
    <cellStyle name="Millares 53 3 3 2 6" xfId="7420"/>
    <cellStyle name="Millares 53 3 3 3" xfId="12766"/>
    <cellStyle name="Millares 53 3 3 4" xfId="10026"/>
    <cellStyle name="Millares 53 3 3 5" xfId="15263"/>
    <cellStyle name="Millares 53 3 3 6" xfId="17391"/>
    <cellStyle name="Millares 53 3 3 7" xfId="7419"/>
    <cellStyle name="Millares 53 3 4" xfId="4548"/>
    <cellStyle name="Millares 53 3 4 2" xfId="4549"/>
    <cellStyle name="Millares 53 3 4 2 2" xfId="12769"/>
    <cellStyle name="Millares 53 3 4 2 3" xfId="10029"/>
    <cellStyle name="Millares 53 3 4 2 4" xfId="15266"/>
    <cellStyle name="Millares 53 3 4 2 5" xfId="17394"/>
    <cellStyle name="Millares 53 3 4 2 6" xfId="7422"/>
    <cellStyle name="Millares 53 3 4 3" xfId="12768"/>
    <cellStyle name="Millares 53 3 4 4" xfId="10028"/>
    <cellStyle name="Millares 53 3 4 5" xfId="15265"/>
    <cellStyle name="Millares 53 3 4 6" xfId="17393"/>
    <cellStyle name="Millares 53 3 4 7" xfId="7421"/>
    <cellStyle name="Millares 53 3 5" xfId="4550"/>
    <cellStyle name="Millares 53 3 5 2" xfId="12770"/>
    <cellStyle name="Millares 53 3 5 3" xfId="10030"/>
    <cellStyle name="Millares 53 3 5 4" xfId="15267"/>
    <cellStyle name="Millares 53 3 5 5" xfId="17395"/>
    <cellStyle name="Millares 53 3 5 6" xfId="7423"/>
    <cellStyle name="Millares 53 3 6" xfId="12763"/>
    <cellStyle name="Millares 53 3 7" xfId="10023"/>
    <cellStyle name="Millares 53 3 8" xfId="15260"/>
    <cellStyle name="Millares 53 3 9" xfId="17388"/>
    <cellStyle name="Millares 53 4" xfId="4551"/>
    <cellStyle name="Millares 53 4 10" xfId="7424"/>
    <cellStyle name="Millares 53 4 2" xfId="4552"/>
    <cellStyle name="Millares 53 4 2 2" xfId="4553"/>
    <cellStyle name="Millares 53 4 2 2 2" xfId="12773"/>
    <cellStyle name="Millares 53 4 2 2 3" xfId="10033"/>
    <cellStyle name="Millares 53 4 2 2 4" xfId="15270"/>
    <cellStyle name="Millares 53 4 2 2 5" xfId="17398"/>
    <cellStyle name="Millares 53 4 2 2 6" xfId="7426"/>
    <cellStyle name="Millares 53 4 2 3" xfId="12772"/>
    <cellStyle name="Millares 53 4 2 4" xfId="10032"/>
    <cellStyle name="Millares 53 4 2 5" xfId="15269"/>
    <cellStyle name="Millares 53 4 2 6" xfId="17397"/>
    <cellStyle name="Millares 53 4 2 7" xfId="7425"/>
    <cellStyle name="Millares 53 4 3" xfId="4554"/>
    <cellStyle name="Millares 53 4 3 2" xfId="4555"/>
    <cellStyle name="Millares 53 4 3 2 2" xfId="12775"/>
    <cellStyle name="Millares 53 4 3 2 3" xfId="10035"/>
    <cellStyle name="Millares 53 4 3 2 4" xfId="15272"/>
    <cellStyle name="Millares 53 4 3 2 5" xfId="17400"/>
    <cellStyle name="Millares 53 4 3 2 6" xfId="7428"/>
    <cellStyle name="Millares 53 4 3 3" xfId="12774"/>
    <cellStyle name="Millares 53 4 3 4" xfId="10034"/>
    <cellStyle name="Millares 53 4 3 5" xfId="15271"/>
    <cellStyle name="Millares 53 4 3 6" xfId="17399"/>
    <cellStyle name="Millares 53 4 3 7" xfId="7427"/>
    <cellStyle name="Millares 53 4 4" xfId="4556"/>
    <cellStyle name="Millares 53 4 4 2" xfId="4557"/>
    <cellStyle name="Millares 53 4 4 2 2" xfId="12777"/>
    <cellStyle name="Millares 53 4 4 2 3" xfId="10037"/>
    <cellStyle name="Millares 53 4 4 2 4" xfId="15274"/>
    <cellStyle name="Millares 53 4 4 2 5" xfId="17402"/>
    <cellStyle name="Millares 53 4 4 2 6" xfId="7430"/>
    <cellStyle name="Millares 53 4 4 3" xfId="12776"/>
    <cellStyle name="Millares 53 4 4 4" xfId="10036"/>
    <cellStyle name="Millares 53 4 4 5" xfId="15273"/>
    <cellStyle name="Millares 53 4 4 6" xfId="17401"/>
    <cellStyle name="Millares 53 4 4 7" xfId="7429"/>
    <cellStyle name="Millares 53 4 5" xfId="4558"/>
    <cellStyle name="Millares 53 4 5 2" xfId="12778"/>
    <cellStyle name="Millares 53 4 5 3" xfId="10038"/>
    <cellStyle name="Millares 53 4 5 4" xfId="15275"/>
    <cellStyle name="Millares 53 4 5 5" xfId="17403"/>
    <cellStyle name="Millares 53 4 5 6" xfId="7431"/>
    <cellStyle name="Millares 53 4 6" xfId="12771"/>
    <cellStyle name="Millares 53 4 7" xfId="10031"/>
    <cellStyle name="Millares 53 4 8" xfId="15268"/>
    <cellStyle name="Millares 53 4 9" xfId="17396"/>
    <cellStyle name="Millares 53 5" xfId="4559"/>
    <cellStyle name="Millares 53 5 10" xfId="7432"/>
    <cellStyle name="Millares 53 5 2" xfId="4560"/>
    <cellStyle name="Millares 53 5 2 2" xfId="4561"/>
    <cellStyle name="Millares 53 5 2 2 2" xfId="12781"/>
    <cellStyle name="Millares 53 5 2 2 3" xfId="10041"/>
    <cellStyle name="Millares 53 5 2 2 4" xfId="15278"/>
    <cellStyle name="Millares 53 5 2 2 5" xfId="17406"/>
    <cellStyle name="Millares 53 5 2 2 6" xfId="7434"/>
    <cellStyle name="Millares 53 5 2 3" xfId="12780"/>
    <cellStyle name="Millares 53 5 2 4" xfId="10040"/>
    <cellStyle name="Millares 53 5 2 5" xfId="15277"/>
    <cellStyle name="Millares 53 5 2 6" xfId="17405"/>
    <cellStyle name="Millares 53 5 2 7" xfId="7433"/>
    <cellStyle name="Millares 53 5 3" xfId="4562"/>
    <cellStyle name="Millares 53 5 3 2" xfId="4563"/>
    <cellStyle name="Millares 53 5 3 2 2" xfId="12783"/>
    <cellStyle name="Millares 53 5 3 2 3" xfId="10043"/>
    <cellStyle name="Millares 53 5 3 2 4" xfId="15280"/>
    <cellStyle name="Millares 53 5 3 2 5" xfId="17408"/>
    <cellStyle name="Millares 53 5 3 2 6" xfId="7436"/>
    <cellStyle name="Millares 53 5 3 3" xfId="12782"/>
    <cellStyle name="Millares 53 5 3 4" xfId="10042"/>
    <cellStyle name="Millares 53 5 3 5" xfId="15279"/>
    <cellStyle name="Millares 53 5 3 6" xfId="17407"/>
    <cellStyle name="Millares 53 5 3 7" xfId="7435"/>
    <cellStyle name="Millares 53 5 4" xfId="4564"/>
    <cellStyle name="Millares 53 5 4 2" xfId="4565"/>
    <cellStyle name="Millares 53 5 4 2 2" xfId="12785"/>
    <cellStyle name="Millares 53 5 4 2 3" xfId="10045"/>
    <cellStyle name="Millares 53 5 4 2 4" xfId="15282"/>
    <cellStyle name="Millares 53 5 4 2 5" xfId="17410"/>
    <cellStyle name="Millares 53 5 4 2 6" xfId="7438"/>
    <cellStyle name="Millares 53 5 4 3" xfId="12784"/>
    <cellStyle name="Millares 53 5 4 4" xfId="10044"/>
    <cellStyle name="Millares 53 5 4 5" xfId="15281"/>
    <cellStyle name="Millares 53 5 4 6" xfId="17409"/>
    <cellStyle name="Millares 53 5 4 7" xfId="7437"/>
    <cellStyle name="Millares 53 5 5" xfId="4566"/>
    <cellStyle name="Millares 53 5 5 2" xfId="12786"/>
    <cellStyle name="Millares 53 5 5 3" xfId="10046"/>
    <cellStyle name="Millares 53 5 5 4" xfId="15283"/>
    <cellStyle name="Millares 53 5 5 5" xfId="17411"/>
    <cellStyle name="Millares 53 5 5 6" xfId="7439"/>
    <cellStyle name="Millares 53 5 6" xfId="12779"/>
    <cellStyle name="Millares 53 5 7" xfId="10039"/>
    <cellStyle name="Millares 53 5 8" xfId="15276"/>
    <cellStyle name="Millares 53 5 9" xfId="17404"/>
    <cellStyle name="Millares 53 6" xfId="4567"/>
    <cellStyle name="Millares 53 6 10" xfId="7440"/>
    <cellStyle name="Millares 53 6 2" xfId="4568"/>
    <cellStyle name="Millares 53 6 2 2" xfId="4569"/>
    <cellStyle name="Millares 53 6 2 2 2" xfId="12789"/>
    <cellStyle name="Millares 53 6 2 2 3" xfId="10049"/>
    <cellStyle name="Millares 53 6 2 2 4" xfId="15286"/>
    <cellStyle name="Millares 53 6 2 2 5" xfId="17414"/>
    <cellStyle name="Millares 53 6 2 2 6" xfId="7442"/>
    <cellStyle name="Millares 53 6 2 3" xfId="12788"/>
    <cellStyle name="Millares 53 6 2 4" xfId="10048"/>
    <cellStyle name="Millares 53 6 2 5" xfId="15285"/>
    <cellStyle name="Millares 53 6 2 6" xfId="17413"/>
    <cellStyle name="Millares 53 6 2 7" xfId="7441"/>
    <cellStyle name="Millares 53 6 3" xfId="4570"/>
    <cellStyle name="Millares 53 6 3 2" xfId="4571"/>
    <cellStyle name="Millares 53 6 3 2 2" xfId="12791"/>
    <cellStyle name="Millares 53 6 3 2 3" xfId="10051"/>
    <cellStyle name="Millares 53 6 3 2 4" xfId="15288"/>
    <cellStyle name="Millares 53 6 3 2 5" xfId="17416"/>
    <cellStyle name="Millares 53 6 3 2 6" xfId="7444"/>
    <cellStyle name="Millares 53 6 3 3" xfId="12790"/>
    <cellStyle name="Millares 53 6 3 4" xfId="10050"/>
    <cellStyle name="Millares 53 6 3 5" xfId="15287"/>
    <cellStyle name="Millares 53 6 3 6" xfId="17415"/>
    <cellStyle name="Millares 53 6 3 7" xfId="7443"/>
    <cellStyle name="Millares 53 6 4" xfId="4572"/>
    <cellStyle name="Millares 53 6 4 2" xfId="4573"/>
    <cellStyle name="Millares 53 6 4 2 2" xfId="12793"/>
    <cellStyle name="Millares 53 6 4 2 3" xfId="10053"/>
    <cellStyle name="Millares 53 6 4 2 4" xfId="15290"/>
    <cellStyle name="Millares 53 6 4 2 5" xfId="17418"/>
    <cellStyle name="Millares 53 6 4 2 6" xfId="7446"/>
    <cellStyle name="Millares 53 6 4 3" xfId="12792"/>
    <cellStyle name="Millares 53 6 4 4" xfId="10052"/>
    <cellStyle name="Millares 53 6 4 5" xfId="15289"/>
    <cellStyle name="Millares 53 6 4 6" xfId="17417"/>
    <cellStyle name="Millares 53 6 4 7" xfId="7445"/>
    <cellStyle name="Millares 53 6 5" xfId="4574"/>
    <cellStyle name="Millares 53 6 5 2" xfId="12794"/>
    <cellStyle name="Millares 53 6 5 3" xfId="10054"/>
    <cellStyle name="Millares 53 6 5 4" xfId="15291"/>
    <cellStyle name="Millares 53 6 5 5" xfId="17419"/>
    <cellStyle name="Millares 53 6 5 6" xfId="7447"/>
    <cellStyle name="Millares 53 6 6" xfId="12787"/>
    <cellStyle name="Millares 53 6 7" xfId="10047"/>
    <cellStyle name="Millares 53 6 8" xfId="15284"/>
    <cellStyle name="Millares 53 6 9" xfId="17412"/>
    <cellStyle name="Millares 53 7" xfId="4575"/>
    <cellStyle name="Millares 53 7 10" xfId="7448"/>
    <cellStyle name="Millares 53 7 2" xfId="4576"/>
    <cellStyle name="Millares 53 7 2 2" xfId="4577"/>
    <cellStyle name="Millares 53 7 2 2 2" xfId="12797"/>
    <cellStyle name="Millares 53 7 2 2 3" xfId="10057"/>
    <cellStyle name="Millares 53 7 2 2 4" xfId="15294"/>
    <cellStyle name="Millares 53 7 2 2 5" xfId="17422"/>
    <cellStyle name="Millares 53 7 2 2 6" xfId="7450"/>
    <cellStyle name="Millares 53 7 2 3" xfId="12796"/>
    <cellStyle name="Millares 53 7 2 4" xfId="10056"/>
    <cellStyle name="Millares 53 7 2 5" xfId="15293"/>
    <cellStyle name="Millares 53 7 2 6" xfId="17421"/>
    <cellStyle name="Millares 53 7 2 7" xfId="7449"/>
    <cellStyle name="Millares 53 7 3" xfId="4578"/>
    <cellStyle name="Millares 53 7 3 2" xfId="4579"/>
    <cellStyle name="Millares 53 7 3 2 2" xfId="12799"/>
    <cellStyle name="Millares 53 7 3 2 3" xfId="10059"/>
    <cellStyle name="Millares 53 7 3 2 4" xfId="15296"/>
    <cellStyle name="Millares 53 7 3 2 5" xfId="17424"/>
    <cellStyle name="Millares 53 7 3 2 6" xfId="7452"/>
    <cellStyle name="Millares 53 7 3 3" xfId="12798"/>
    <cellStyle name="Millares 53 7 3 4" xfId="10058"/>
    <cellStyle name="Millares 53 7 3 5" xfId="15295"/>
    <cellStyle name="Millares 53 7 3 6" xfId="17423"/>
    <cellStyle name="Millares 53 7 3 7" xfId="7451"/>
    <cellStyle name="Millares 53 7 4" xfId="4580"/>
    <cellStyle name="Millares 53 7 4 2" xfId="4581"/>
    <cellStyle name="Millares 53 7 4 2 2" xfId="12801"/>
    <cellStyle name="Millares 53 7 4 2 3" xfId="10061"/>
    <cellStyle name="Millares 53 7 4 2 4" xfId="15298"/>
    <cellStyle name="Millares 53 7 4 2 5" xfId="17426"/>
    <cellStyle name="Millares 53 7 4 2 6" xfId="7454"/>
    <cellStyle name="Millares 53 7 4 3" xfId="12800"/>
    <cellStyle name="Millares 53 7 4 4" xfId="10060"/>
    <cellStyle name="Millares 53 7 4 5" xfId="15297"/>
    <cellStyle name="Millares 53 7 4 6" xfId="17425"/>
    <cellStyle name="Millares 53 7 4 7" xfId="7453"/>
    <cellStyle name="Millares 53 7 5" xfId="4582"/>
    <cellStyle name="Millares 53 7 5 2" xfId="12802"/>
    <cellStyle name="Millares 53 7 5 3" xfId="10062"/>
    <cellStyle name="Millares 53 7 5 4" xfId="15299"/>
    <cellStyle name="Millares 53 7 5 5" xfId="17427"/>
    <cellStyle name="Millares 53 7 5 6" xfId="7455"/>
    <cellStyle name="Millares 53 7 6" xfId="12795"/>
    <cellStyle name="Millares 53 7 7" xfId="10055"/>
    <cellStyle name="Millares 53 7 8" xfId="15292"/>
    <cellStyle name="Millares 53 7 9" xfId="17420"/>
    <cellStyle name="Millares 53 8" xfId="4583"/>
    <cellStyle name="Millares 53 8 10" xfId="7456"/>
    <cellStyle name="Millares 53 8 2" xfId="4584"/>
    <cellStyle name="Millares 53 8 2 2" xfId="4585"/>
    <cellStyle name="Millares 53 8 2 2 2" xfId="12805"/>
    <cellStyle name="Millares 53 8 2 2 3" xfId="10065"/>
    <cellStyle name="Millares 53 8 2 2 4" xfId="15302"/>
    <cellStyle name="Millares 53 8 2 2 5" xfId="17430"/>
    <cellStyle name="Millares 53 8 2 2 6" xfId="7458"/>
    <cellStyle name="Millares 53 8 2 3" xfId="12804"/>
    <cellStyle name="Millares 53 8 2 4" xfId="10064"/>
    <cellStyle name="Millares 53 8 2 5" xfId="15301"/>
    <cellStyle name="Millares 53 8 2 6" xfId="17429"/>
    <cellStyle name="Millares 53 8 2 7" xfId="7457"/>
    <cellStyle name="Millares 53 8 3" xfId="4586"/>
    <cellStyle name="Millares 53 8 3 2" xfId="4587"/>
    <cellStyle name="Millares 53 8 3 2 2" xfId="12807"/>
    <cellStyle name="Millares 53 8 3 2 3" xfId="10067"/>
    <cellStyle name="Millares 53 8 3 2 4" xfId="15304"/>
    <cellStyle name="Millares 53 8 3 2 5" xfId="17432"/>
    <cellStyle name="Millares 53 8 3 2 6" xfId="7460"/>
    <cellStyle name="Millares 53 8 3 3" xfId="12806"/>
    <cellStyle name="Millares 53 8 3 4" xfId="10066"/>
    <cellStyle name="Millares 53 8 3 5" xfId="15303"/>
    <cellStyle name="Millares 53 8 3 6" xfId="17431"/>
    <cellStyle name="Millares 53 8 3 7" xfId="7459"/>
    <cellStyle name="Millares 53 8 4" xfId="4588"/>
    <cellStyle name="Millares 53 8 4 2" xfId="4589"/>
    <cellStyle name="Millares 53 8 4 2 2" xfId="12809"/>
    <cellStyle name="Millares 53 8 4 2 3" xfId="10069"/>
    <cellStyle name="Millares 53 8 4 2 4" xfId="15306"/>
    <cellStyle name="Millares 53 8 4 2 5" xfId="17434"/>
    <cellStyle name="Millares 53 8 4 2 6" xfId="7462"/>
    <cellStyle name="Millares 53 8 4 3" xfId="12808"/>
    <cellStyle name="Millares 53 8 4 4" xfId="10068"/>
    <cellStyle name="Millares 53 8 4 5" xfId="15305"/>
    <cellStyle name="Millares 53 8 4 6" xfId="17433"/>
    <cellStyle name="Millares 53 8 4 7" xfId="7461"/>
    <cellStyle name="Millares 53 8 5" xfId="4590"/>
    <cellStyle name="Millares 53 8 5 2" xfId="12810"/>
    <cellStyle name="Millares 53 8 5 3" xfId="10070"/>
    <cellStyle name="Millares 53 8 5 4" xfId="15307"/>
    <cellStyle name="Millares 53 8 5 5" xfId="17435"/>
    <cellStyle name="Millares 53 8 5 6" xfId="7463"/>
    <cellStyle name="Millares 53 8 6" xfId="12803"/>
    <cellStyle name="Millares 53 8 7" xfId="10063"/>
    <cellStyle name="Millares 53 8 8" xfId="15300"/>
    <cellStyle name="Millares 53 8 9" xfId="17428"/>
    <cellStyle name="Millares 53 9" xfId="4591"/>
    <cellStyle name="Millares 53 9 10" xfId="7464"/>
    <cellStyle name="Millares 53 9 2" xfId="4592"/>
    <cellStyle name="Millares 53 9 2 2" xfId="4593"/>
    <cellStyle name="Millares 53 9 2 2 2" xfId="12813"/>
    <cellStyle name="Millares 53 9 2 2 3" xfId="10073"/>
    <cellStyle name="Millares 53 9 2 2 4" xfId="15310"/>
    <cellStyle name="Millares 53 9 2 2 5" xfId="17438"/>
    <cellStyle name="Millares 53 9 2 2 6" xfId="7466"/>
    <cellStyle name="Millares 53 9 2 3" xfId="12812"/>
    <cellStyle name="Millares 53 9 2 4" xfId="10072"/>
    <cellStyle name="Millares 53 9 2 5" xfId="15309"/>
    <cellStyle name="Millares 53 9 2 6" xfId="17437"/>
    <cellStyle name="Millares 53 9 2 7" xfId="7465"/>
    <cellStyle name="Millares 53 9 3" xfId="4594"/>
    <cellStyle name="Millares 53 9 3 2" xfId="4595"/>
    <cellStyle name="Millares 53 9 3 2 2" xfId="12815"/>
    <cellStyle name="Millares 53 9 3 2 3" xfId="10075"/>
    <cellStyle name="Millares 53 9 3 2 4" xfId="15312"/>
    <cellStyle name="Millares 53 9 3 2 5" xfId="17440"/>
    <cellStyle name="Millares 53 9 3 2 6" xfId="7468"/>
    <cellStyle name="Millares 53 9 3 3" xfId="12814"/>
    <cellStyle name="Millares 53 9 3 4" xfId="10074"/>
    <cellStyle name="Millares 53 9 3 5" xfId="15311"/>
    <cellStyle name="Millares 53 9 3 6" xfId="17439"/>
    <cellStyle name="Millares 53 9 3 7" xfId="7467"/>
    <cellStyle name="Millares 53 9 4" xfId="4596"/>
    <cellStyle name="Millares 53 9 4 2" xfId="4597"/>
    <cellStyle name="Millares 53 9 4 2 2" xfId="12817"/>
    <cellStyle name="Millares 53 9 4 2 3" xfId="10077"/>
    <cellStyle name="Millares 53 9 4 2 4" xfId="15314"/>
    <cellStyle name="Millares 53 9 4 2 5" xfId="17442"/>
    <cellStyle name="Millares 53 9 4 2 6" xfId="7470"/>
    <cellStyle name="Millares 53 9 4 3" xfId="12816"/>
    <cellStyle name="Millares 53 9 4 4" xfId="10076"/>
    <cellStyle name="Millares 53 9 4 5" xfId="15313"/>
    <cellStyle name="Millares 53 9 4 6" xfId="17441"/>
    <cellStyle name="Millares 53 9 4 7" xfId="7469"/>
    <cellStyle name="Millares 53 9 5" xfId="4598"/>
    <cellStyle name="Millares 53 9 5 2" xfId="12818"/>
    <cellStyle name="Millares 53 9 5 3" xfId="10078"/>
    <cellStyle name="Millares 53 9 5 4" xfId="15315"/>
    <cellStyle name="Millares 53 9 5 5" xfId="17443"/>
    <cellStyle name="Millares 53 9 5 6" xfId="7471"/>
    <cellStyle name="Millares 53 9 6" xfId="12811"/>
    <cellStyle name="Millares 53 9 7" xfId="10071"/>
    <cellStyle name="Millares 53 9 8" xfId="15308"/>
    <cellStyle name="Millares 53 9 9" xfId="17436"/>
    <cellStyle name="Millares 530" xfId="38782"/>
    <cellStyle name="Millares 531" xfId="39536"/>
    <cellStyle name="Millares 532" xfId="39604"/>
    <cellStyle name="Millares 533" xfId="39608"/>
    <cellStyle name="Millares 533 2" xfId="39613"/>
    <cellStyle name="Millares 534" xfId="39607"/>
    <cellStyle name="Millares 535" xfId="39618"/>
    <cellStyle name="Millares 54" xfId="4599"/>
    <cellStyle name="Millares 54 10" xfId="4600"/>
    <cellStyle name="Millares 54 10 10" xfId="7473"/>
    <cellStyle name="Millares 54 10 2" xfId="4601"/>
    <cellStyle name="Millares 54 10 2 2" xfId="4602"/>
    <cellStyle name="Millares 54 10 2 2 2" xfId="12822"/>
    <cellStyle name="Millares 54 10 2 2 3" xfId="10082"/>
    <cellStyle name="Millares 54 10 2 2 4" xfId="15319"/>
    <cellStyle name="Millares 54 10 2 2 5" xfId="17447"/>
    <cellStyle name="Millares 54 10 2 2 6" xfId="7475"/>
    <cellStyle name="Millares 54 10 2 3" xfId="12821"/>
    <cellStyle name="Millares 54 10 2 4" xfId="10081"/>
    <cellStyle name="Millares 54 10 2 5" xfId="15318"/>
    <cellStyle name="Millares 54 10 2 6" xfId="17446"/>
    <cellStyle name="Millares 54 10 2 7" xfId="7474"/>
    <cellStyle name="Millares 54 10 3" xfId="4603"/>
    <cellStyle name="Millares 54 10 3 2" xfId="4604"/>
    <cellStyle name="Millares 54 10 3 2 2" xfId="12824"/>
    <cellStyle name="Millares 54 10 3 2 3" xfId="10084"/>
    <cellStyle name="Millares 54 10 3 2 4" xfId="15321"/>
    <cellStyle name="Millares 54 10 3 2 5" xfId="17449"/>
    <cellStyle name="Millares 54 10 3 2 6" xfId="7477"/>
    <cellStyle name="Millares 54 10 3 3" xfId="12823"/>
    <cellStyle name="Millares 54 10 3 4" xfId="10083"/>
    <cellStyle name="Millares 54 10 3 5" xfId="15320"/>
    <cellStyle name="Millares 54 10 3 6" xfId="17448"/>
    <cellStyle name="Millares 54 10 3 7" xfId="7476"/>
    <cellStyle name="Millares 54 10 4" xfId="4605"/>
    <cellStyle name="Millares 54 10 4 2" xfId="4606"/>
    <cellStyle name="Millares 54 10 4 2 2" xfId="12826"/>
    <cellStyle name="Millares 54 10 4 2 3" xfId="10086"/>
    <cellStyle name="Millares 54 10 4 2 4" xfId="15323"/>
    <cellStyle name="Millares 54 10 4 2 5" xfId="17451"/>
    <cellStyle name="Millares 54 10 4 2 6" xfId="7479"/>
    <cellStyle name="Millares 54 10 4 3" xfId="12825"/>
    <cellStyle name="Millares 54 10 4 4" xfId="10085"/>
    <cellStyle name="Millares 54 10 4 5" xfId="15322"/>
    <cellStyle name="Millares 54 10 4 6" xfId="17450"/>
    <cellStyle name="Millares 54 10 4 7" xfId="7478"/>
    <cellStyle name="Millares 54 10 5" xfId="4607"/>
    <cellStyle name="Millares 54 10 5 2" xfId="12827"/>
    <cellStyle name="Millares 54 10 5 3" xfId="10087"/>
    <cellStyle name="Millares 54 10 5 4" xfId="15324"/>
    <cellStyle name="Millares 54 10 5 5" xfId="17452"/>
    <cellStyle name="Millares 54 10 5 6" xfId="7480"/>
    <cellStyle name="Millares 54 10 6" xfId="12820"/>
    <cellStyle name="Millares 54 10 7" xfId="10080"/>
    <cellStyle name="Millares 54 10 8" xfId="15317"/>
    <cellStyle name="Millares 54 10 9" xfId="17445"/>
    <cellStyle name="Millares 54 11" xfId="4608"/>
    <cellStyle name="Millares 54 11 10" xfId="7481"/>
    <cellStyle name="Millares 54 11 2" xfId="4609"/>
    <cellStyle name="Millares 54 11 2 2" xfId="4610"/>
    <cellStyle name="Millares 54 11 2 2 2" xfId="12830"/>
    <cellStyle name="Millares 54 11 2 2 3" xfId="10090"/>
    <cellStyle name="Millares 54 11 2 2 4" xfId="15327"/>
    <cellStyle name="Millares 54 11 2 2 5" xfId="17455"/>
    <cellStyle name="Millares 54 11 2 2 6" xfId="7483"/>
    <cellStyle name="Millares 54 11 2 3" xfId="12829"/>
    <cellStyle name="Millares 54 11 2 4" xfId="10089"/>
    <cellStyle name="Millares 54 11 2 5" xfId="15326"/>
    <cellStyle name="Millares 54 11 2 6" xfId="17454"/>
    <cellStyle name="Millares 54 11 2 7" xfId="7482"/>
    <cellStyle name="Millares 54 11 3" xfId="4611"/>
    <cellStyle name="Millares 54 11 3 2" xfId="4612"/>
    <cellStyle name="Millares 54 11 3 2 2" xfId="12832"/>
    <cellStyle name="Millares 54 11 3 2 3" xfId="10092"/>
    <cellStyle name="Millares 54 11 3 2 4" xfId="15329"/>
    <cellStyle name="Millares 54 11 3 2 5" xfId="17457"/>
    <cellStyle name="Millares 54 11 3 2 6" xfId="7485"/>
    <cellStyle name="Millares 54 11 3 3" xfId="12831"/>
    <cellStyle name="Millares 54 11 3 4" xfId="10091"/>
    <cellStyle name="Millares 54 11 3 5" xfId="15328"/>
    <cellStyle name="Millares 54 11 3 6" xfId="17456"/>
    <cellStyle name="Millares 54 11 3 7" xfId="7484"/>
    <cellStyle name="Millares 54 11 4" xfId="4613"/>
    <cellStyle name="Millares 54 11 4 2" xfId="4614"/>
    <cellStyle name="Millares 54 11 4 2 2" xfId="12834"/>
    <cellStyle name="Millares 54 11 4 2 3" xfId="10094"/>
    <cellStyle name="Millares 54 11 4 2 4" xfId="15331"/>
    <cellStyle name="Millares 54 11 4 2 5" xfId="17459"/>
    <cellStyle name="Millares 54 11 4 2 6" xfId="7487"/>
    <cellStyle name="Millares 54 11 4 3" xfId="12833"/>
    <cellStyle name="Millares 54 11 4 4" xfId="10093"/>
    <cellStyle name="Millares 54 11 4 5" xfId="15330"/>
    <cellStyle name="Millares 54 11 4 6" xfId="17458"/>
    <cellStyle name="Millares 54 11 4 7" xfId="7486"/>
    <cellStyle name="Millares 54 11 5" xfId="4615"/>
    <cellStyle name="Millares 54 11 5 2" xfId="12835"/>
    <cellStyle name="Millares 54 11 5 3" xfId="10095"/>
    <cellStyle name="Millares 54 11 5 4" xfId="15332"/>
    <cellStyle name="Millares 54 11 5 5" xfId="17460"/>
    <cellStyle name="Millares 54 11 5 6" xfId="7488"/>
    <cellStyle name="Millares 54 11 6" xfId="12828"/>
    <cellStyle name="Millares 54 11 7" xfId="10088"/>
    <cellStyle name="Millares 54 11 8" xfId="15325"/>
    <cellStyle name="Millares 54 11 9" xfId="17453"/>
    <cellStyle name="Millares 54 12" xfId="4616"/>
    <cellStyle name="Millares 54 12 2" xfId="4617"/>
    <cellStyle name="Millares 54 12 2 2" xfId="12837"/>
    <cellStyle name="Millares 54 12 2 3" xfId="10097"/>
    <cellStyle name="Millares 54 12 2 4" xfId="15334"/>
    <cellStyle name="Millares 54 12 2 5" xfId="17462"/>
    <cellStyle name="Millares 54 12 2 6" xfId="7490"/>
    <cellStyle name="Millares 54 12 3" xfId="12836"/>
    <cellStyle name="Millares 54 12 4" xfId="10096"/>
    <cellStyle name="Millares 54 12 5" xfId="15333"/>
    <cellStyle name="Millares 54 12 6" xfId="17461"/>
    <cellStyle name="Millares 54 12 7" xfId="7489"/>
    <cellStyle name="Millares 54 13" xfId="4618"/>
    <cellStyle name="Millares 54 13 2" xfId="4619"/>
    <cellStyle name="Millares 54 13 2 2" xfId="12839"/>
    <cellStyle name="Millares 54 13 2 3" xfId="10099"/>
    <cellStyle name="Millares 54 13 2 4" xfId="15336"/>
    <cellStyle name="Millares 54 13 2 5" xfId="17464"/>
    <cellStyle name="Millares 54 13 2 6" xfId="7492"/>
    <cellStyle name="Millares 54 13 3" xfId="12838"/>
    <cellStyle name="Millares 54 13 4" xfId="10098"/>
    <cellStyle name="Millares 54 13 5" xfId="15335"/>
    <cellStyle name="Millares 54 13 6" xfId="17463"/>
    <cellStyle name="Millares 54 13 7" xfId="7491"/>
    <cellStyle name="Millares 54 14" xfId="4620"/>
    <cellStyle name="Millares 54 14 2" xfId="12840"/>
    <cellStyle name="Millares 54 14 3" xfId="10100"/>
    <cellStyle name="Millares 54 14 4" xfId="15337"/>
    <cellStyle name="Millares 54 14 5" xfId="17465"/>
    <cellStyle name="Millares 54 14 6" xfId="7493"/>
    <cellStyle name="Millares 54 15" xfId="4621"/>
    <cellStyle name="Millares 54 15 2" xfId="12841"/>
    <cellStyle name="Millares 54 15 3" xfId="10101"/>
    <cellStyle name="Millares 54 15 4" xfId="15338"/>
    <cellStyle name="Millares 54 15 5" xfId="17466"/>
    <cellStyle name="Millares 54 15 6" xfId="7494"/>
    <cellStyle name="Millares 54 16" xfId="4622"/>
    <cellStyle name="Millares 54 16 2" xfId="12842"/>
    <cellStyle name="Millares 54 16 3" xfId="11621"/>
    <cellStyle name="Millares 54 16 4" xfId="17467"/>
    <cellStyle name="Millares 54 16 5" xfId="7495"/>
    <cellStyle name="Millares 54 17" xfId="6285"/>
    <cellStyle name="Millares 54 17 2" xfId="12843"/>
    <cellStyle name="Millares 54 17 3" xfId="19105"/>
    <cellStyle name="Millares 54 17 4" xfId="7496"/>
    <cellStyle name="Millares 54 18" xfId="7497"/>
    <cellStyle name="Millares 54 18 2" xfId="12844"/>
    <cellStyle name="Millares 54 19" xfId="12819"/>
    <cellStyle name="Millares 54 2" xfId="4623"/>
    <cellStyle name="Millares 54 2 10" xfId="6415"/>
    <cellStyle name="Millares 54 2 10 2" xfId="12846"/>
    <cellStyle name="Millares 54 2 10 3" xfId="19207"/>
    <cellStyle name="Millares 54 2 10 4" xfId="7499"/>
    <cellStyle name="Millares 54 2 11" xfId="7500"/>
    <cellStyle name="Millares 54 2 11 2" xfId="12847"/>
    <cellStyle name="Millares 54 2 12" xfId="12845"/>
    <cellStyle name="Millares 54 2 13" xfId="10102"/>
    <cellStyle name="Millares 54 2 14" xfId="15339"/>
    <cellStyle name="Millares 54 2 15" xfId="17468"/>
    <cellStyle name="Millares 54 2 16" xfId="7498"/>
    <cellStyle name="Millares 54 2 2" xfId="4624"/>
    <cellStyle name="Millares 54 2 2 2" xfId="4625"/>
    <cellStyle name="Millares 54 2 2 2 2" xfId="12849"/>
    <cellStyle name="Millares 54 2 2 2 3" xfId="10104"/>
    <cellStyle name="Millares 54 2 2 2 4" xfId="15341"/>
    <cellStyle name="Millares 54 2 2 2 5" xfId="17470"/>
    <cellStyle name="Millares 54 2 2 2 6" xfId="7502"/>
    <cellStyle name="Millares 54 2 2 3" xfId="12848"/>
    <cellStyle name="Millares 54 2 2 4" xfId="10103"/>
    <cellStyle name="Millares 54 2 2 5" xfId="15340"/>
    <cellStyle name="Millares 54 2 2 6" xfId="17469"/>
    <cellStyle name="Millares 54 2 2 7" xfId="7501"/>
    <cellStyle name="Millares 54 2 3" xfId="4626"/>
    <cellStyle name="Millares 54 2 3 2" xfId="4627"/>
    <cellStyle name="Millares 54 2 3 2 2" xfId="4628"/>
    <cellStyle name="Millares 54 2 3 2 2 2" xfId="12852"/>
    <cellStyle name="Millares 54 2 3 2 2 3" xfId="10107"/>
    <cellStyle name="Millares 54 2 3 2 2 4" xfId="15344"/>
    <cellStyle name="Millares 54 2 3 2 2 5" xfId="17473"/>
    <cellStyle name="Millares 54 2 3 2 2 6" xfId="7505"/>
    <cellStyle name="Millares 54 2 3 2 3" xfId="12851"/>
    <cellStyle name="Millares 54 2 3 2 4" xfId="10106"/>
    <cellStyle name="Millares 54 2 3 2 5" xfId="15343"/>
    <cellStyle name="Millares 54 2 3 2 6" xfId="17472"/>
    <cellStyle name="Millares 54 2 3 2 7" xfId="7504"/>
    <cellStyle name="Millares 54 2 3 3" xfId="4629"/>
    <cellStyle name="Millares 54 2 3 3 2" xfId="12853"/>
    <cellStyle name="Millares 54 2 3 3 3" xfId="10108"/>
    <cellStyle name="Millares 54 2 3 3 4" xfId="15345"/>
    <cellStyle name="Millares 54 2 3 3 5" xfId="17474"/>
    <cellStyle name="Millares 54 2 3 3 6" xfId="7506"/>
    <cellStyle name="Millares 54 2 3 4" xfId="12850"/>
    <cellStyle name="Millares 54 2 3 5" xfId="10105"/>
    <cellStyle name="Millares 54 2 3 6" xfId="15342"/>
    <cellStyle name="Millares 54 2 3 7" xfId="17471"/>
    <cellStyle name="Millares 54 2 3 8" xfId="7503"/>
    <cellStyle name="Millares 54 2 4" xfId="4630"/>
    <cellStyle name="Millares 54 2 4 2" xfId="4631"/>
    <cellStyle name="Millares 54 2 4 2 2" xfId="12855"/>
    <cellStyle name="Millares 54 2 4 2 3" xfId="10110"/>
    <cellStyle name="Millares 54 2 4 2 4" xfId="15347"/>
    <cellStyle name="Millares 54 2 4 2 5" xfId="17476"/>
    <cellStyle name="Millares 54 2 4 2 6" xfId="7508"/>
    <cellStyle name="Millares 54 2 4 3" xfId="12854"/>
    <cellStyle name="Millares 54 2 4 4" xfId="10109"/>
    <cellStyle name="Millares 54 2 4 5" xfId="15346"/>
    <cellStyle name="Millares 54 2 4 6" xfId="17475"/>
    <cellStyle name="Millares 54 2 4 7" xfId="7507"/>
    <cellStyle name="Millares 54 2 5" xfId="4632"/>
    <cellStyle name="Millares 54 2 5 2" xfId="4633"/>
    <cellStyle name="Millares 54 2 5 2 2" xfId="12857"/>
    <cellStyle name="Millares 54 2 5 2 3" xfId="10112"/>
    <cellStyle name="Millares 54 2 5 2 4" xfId="15349"/>
    <cellStyle name="Millares 54 2 5 2 5" xfId="17478"/>
    <cellStyle name="Millares 54 2 5 2 6" xfId="7510"/>
    <cellStyle name="Millares 54 2 5 3" xfId="12856"/>
    <cellStyle name="Millares 54 2 5 4" xfId="10111"/>
    <cellStyle name="Millares 54 2 5 5" xfId="15348"/>
    <cellStyle name="Millares 54 2 5 6" xfId="17477"/>
    <cellStyle name="Millares 54 2 5 7" xfId="7509"/>
    <cellStyle name="Millares 54 2 6" xfId="4634"/>
    <cellStyle name="Millares 54 2 6 2" xfId="12858"/>
    <cellStyle name="Millares 54 2 6 3" xfId="10113"/>
    <cellStyle name="Millares 54 2 6 4" xfId="15350"/>
    <cellStyle name="Millares 54 2 6 5" xfId="17479"/>
    <cellStyle name="Millares 54 2 6 6" xfId="7511"/>
    <cellStyle name="Millares 54 2 7" xfId="4635"/>
    <cellStyle name="Millares 54 2 7 2" xfId="12859"/>
    <cellStyle name="Millares 54 2 7 3" xfId="10114"/>
    <cellStyle name="Millares 54 2 7 4" xfId="15351"/>
    <cellStyle name="Millares 54 2 7 5" xfId="17480"/>
    <cellStyle name="Millares 54 2 7 6" xfId="7512"/>
    <cellStyle name="Millares 54 2 8" xfId="4636"/>
    <cellStyle name="Millares 54 2 8 2" xfId="12860"/>
    <cellStyle name="Millares 54 2 8 3" xfId="10115"/>
    <cellStyle name="Millares 54 2 8 4" xfId="15352"/>
    <cellStyle name="Millares 54 2 8 5" xfId="17481"/>
    <cellStyle name="Millares 54 2 8 6" xfId="7513"/>
    <cellStyle name="Millares 54 2 9" xfId="4637"/>
    <cellStyle name="Millares 54 2 9 2" xfId="12861"/>
    <cellStyle name="Millares 54 2 9 3" xfId="11622"/>
    <cellStyle name="Millares 54 2 9 4" xfId="17482"/>
    <cellStyle name="Millares 54 2 9 5" xfId="7514"/>
    <cellStyle name="Millares 54 20" xfId="10079"/>
    <cellStyle name="Millares 54 21" xfId="15316"/>
    <cellStyle name="Millares 54 22" xfId="17444"/>
    <cellStyle name="Millares 54 23" xfId="7472"/>
    <cellStyle name="Millares 54 3" xfId="4638"/>
    <cellStyle name="Millares 54 3 10" xfId="7515"/>
    <cellStyle name="Millares 54 3 2" xfId="4639"/>
    <cellStyle name="Millares 54 3 2 2" xfId="4640"/>
    <cellStyle name="Millares 54 3 2 2 2" xfId="12864"/>
    <cellStyle name="Millares 54 3 2 2 3" xfId="10118"/>
    <cellStyle name="Millares 54 3 2 2 4" xfId="15355"/>
    <cellStyle name="Millares 54 3 2 2 5" xfId="17485"/>
    <cellStyle name="Millares 54 3 2 2 6" xfId="7517"/>
    <cellStyle name="Millares 54 3 2 3" xfId="12863"/>
    <cellStyle name="Millares 54 3 2 4" xfId="10117"/>
    <cellStyle name="Millares 54 3 2 5" xfId="15354"/>
    <cellStyle name="Millares 54 3 2 6" xfId="17484"/>
    <cellStyle name="Millares 54 3 2 7" xfId="7516"/>
    <cellStyle name="Millares 54 3 3" xfId="4641"/>
    <cellStyle name="Millares 54 3 3 2" xfId="4642"/>
    <cellStyle name="Millares 54 3 3 2 2" xfId="12866"/>
    <cellStyle name="Millares 54 3 3 2 3" xfId="10120"/>
    <cellStyle name="Millares 54 3 3 2 4" xfId="15357"/>
    <cellStyle name="Millares 54 3 3 2 5" xfId="17487"/>
    <cellStyle name="Millares 54 3 3 2 6" xfId="7519"/>
    <cellStyle name="Millares 54 3 3 3" xfId="12865"/>
    <cellStyle name="Millares 54 3 3 4" xfId="10119"/>
    <cellStyle name="Millares 54 3 3 5" xfId="15356"/>
    <cellStyle name="Millares 54 3 3 6" xfId="17486"/>
    <cellStyle name="Millares 54 3 3 7" xfId="7518"/>
    <cellStyle name="Millares 54 3 4" xfId="4643"/>
    <cellStyle name="Millares 54 3 4 2" xfId="4644"/>
    <cellStyle name="Millares 54 3 4 2 2" xfId="12868"/>
    <cellStyle name="Millares 54 3 4 2 3" xfId="10122"/>
    <cellStyle name="Millares 54 3 4 2 4" xfId="15359"/>
    <cellStyle name="Millares 54 3 4 2 5" xfId="17489"/>
    <cellStyle name="Millares 54 3 4 2 6" xfId="7521"/>
    <cellStyle name="Millares 54 3 4 3" xfId="12867"/>
    <cellStyle name="Millares 54 3 4 4" xfId="10121"/>
    <cellStyle name="Millares 54 3 4 5" xfId="15358"/>
    <cellStyle name="Millares 54 3 4 6" xfId="17488"/>
    <cellStyle name="Millares 54 3 4 7" xfId="7520"/>
    <cellStyle name="Millares 54 3 5" xfId="4645"/>
    <cellStyle name="Millares 54 3 5 2" xfId="12869"/>
    <cellStyle name="Millares 54 3 5 3" xfId="10123"/>
    <cellStyle name="Millares 54 3 5 4" xfId="15360"/>
    <cellStyle name="Millares 54 3 5 5" xfId="17490"/>
    <cellStyle name="Millares 54 3 5 6" xfId="7522"/>
    <cellStyle name="Millares 54 3 6" xfId="12862"/>
    <cellStyle name="Millares 54 3 7" xfId="10116"/>
    <cellStyle name="Millares 54 3 8" xfId="15353"/>
    <cellStyle name="Millares 54 3 9" xfId="17483"/>
    <cellStyle name="Millares 54 4" xfId="4646"/>
    <cellStyle name="Millares 54 4 10" xfId="7523"/>
    <cellStyle name="Millares 54 4 2" xfId="4647"/>
    <cellStyle name="Millares 54 4 2 2" xfId="4648"/>
    <cellStyle name="Millares 54 4 2 2 2" xfId="12872"/>
    <cellStyle name="Millares 54 4 2 2 3" xfId="10126"/>
    <cellStyle name="Millares 54 4 2 2 4" xfId="15363"/>
    <cellStyle name="Millares 54 4 2 2 5" xfId="17493"/>
    <cellStyle name="Millares 54 4 2 2 6" xfId="7525"/>
    <cellStyle name="Millares 54 4 2 3" xfId="12871"/>
    <cellStyle name="Millares 54 4 2 4" xfId="10125"/>
    <cellStyle name="Millares 54 4 2 5" xfId="15362"/>
    <cellStyle name="Millares 54 4 2 6" xfId="17492"/>
    <cellStyle name="Millares 54 4 2 7" xfId="7524"/>
    <cellStyle name="Millares 54 4 3" xfId="4649"/>
    <cellStyle name="Millares 54 4 3 2" xfId="4650"/>
    <cellStyle name="Millares 54 4 3 2 2" xfId="12874"/>
    <cellStyle name="Millares 54 4 3 2 3" xfId="10128"/>
    <cellStyle name="Millares 54 4 3 2 4" xfId="15365"/>
    <cellStyle name="Millares 54 4 3 2 5" xfId="17495"/>
    <cellStyle name="Millares 54 4 3 2 6" xfId="7527"/>
    <cellStyle name="Millares 54 4 3 3" xfId="12873"/>
    <cellStyle name="Millares 54 4 3 4" xfId="10127"/>
    <cellStyle name="Millares 54 4 3 5" xfId="15364"/>
    <cellStyle name="Millares 54 4 3 6" xfId="17494"/>
    <cellStyle name="Millares 54 4 3 7" xfId="7526"/>
    <cellStyle name="Millares 54 4 4" xfId="4651"/>
    <cellStyle name="Millares 54 4 4 2" xfId="4652"/>
    <cellStyle name="Millares 54 4 4 2 2" xfId="12876"/>
    <cellStyle name="Millares 54 4 4 2 3" xfId="10130"/>
    <cellStyle name="Millares 54 4 4 2 4" xfId="15367"/>
    <cellStyle name="Millares 54 4 4 2 5" xfId="17497"/>
    <cellStyle name="Millares 54 4 4 2 6" xfId="7529"/>
    <cellStyle name="Millares 54 4 4 3" xfId="12875"/>
    <cellStyle name="Millares 54 4 4 4" xfId="10129"/>
    <cellStyle name="Millares 54 4 4 5" xfId="15366"/>
    <cellStyle name="Millares 54 4 4 6" xfId="17496"/>
    <cellStyle name="Millares 54 4 4 7" xfId="7528"/>
    <cellStyle name="Millares 54 4 5" xfId="4653"/>
    <cellStyle name="Millares 54 4 5 2" xfId="12877"/>
    <cellStyle name="Millares 54 4 5 3" xfId="10131"/>
    <cellStyle name="Millares 54 4 5 4" xfId="15368"/>
    <cellStyle name="Millares 54 4 5 5" xfId="17498"/>
    <cellStyle name="Millares 54 4 5 6" xfId="7530"/>
    <cellStyle name="Millares 54 4 6" xfId="12870"/>
    <cellStyle name="Millares 54 4 7" xfId="10124"/>
    <cellStyle name="Millares 54 4 8" xfId="15361"/>
    <cellStyle name="Millares 54 4 9" xfId="17491"/>
    <cellStyle name="Millares 54 5" xfId="4654"/>
    <cellStyle name="Millares 54 5 10" xfId="7531"/>
    <cellStyle name="Millares 54 5 2" xfId="4655"/>
    <cellStyle name="Millares 54 5 2 2" xfId="4656"/>
    <cellStyle name="Millares 54 5 2 2 2" xfId="12880"/>
    <cellStyle name="Millares 54 5 2 2 3" xfId="10134"/>
    <cellStyle name="Millares 54 5 2 2 4" xfId="15371"/>
    <cellStyle name="Millares 54 5 2 2 5" xfId="17501"/>
    <cellStyle name="Millares 54 5 2 2 6" xfId="7533"/>
    <cellStyle name="Millares 54 5 2 3" xfId="12879"/>
    <cellStyle name="Millares 54 5 2 4" xfId="10133"/>
    <cellStyle name="Millares 54 5 2 5" xfId="15370"/>
    <cellStyle name="Millares 54 5 2 6" xfId="17500"/>
    <cellStyle name="Millares 54 5 2 7" xfId="7532"/>
    <cellStyle name="Millares 54 5 3" xfId="4657"/>
    <cellStyle name="Millares 54 5 3 2" xfId="4658"/>
    <cellStyle name="Millares 54 5 3 2 2" xfId="12882"/>
    <cellStyle name="Millares 54 5 3 2 3" xfId="10136"/>
    <cellStyle name="Millares 54 5 3 2 4" xfId="15373"/>
    <cellStyle name="Millares 54 5 3 2 5" xfId="17503"/>
    <cellStyle name="Millares 54 5 3 2 6" xfId="7535"/>
    <cellStyle name="Millares 54 5 3 3" xfId="12881"/>
    <cellStyle name="Millares 54 5 3 4" xfId="10135"/>
    <cellStyle name="Millares 54 5 3 5" xfId="15372"/>
    <cellStyle name="Millares 54 5 3 6" xfId="17502"/>
    <cellStyle name="Millares 54 5 3 7" xfId="7534"/>
    <cellStyle name="Millares 54 5 4" xfId="4659"/>
    <cellStyle name="Millares 54 5 4 2" xfId="4660"/>
    <cellStyle name="Millares 54 5 4 2 2" xfId="12884"/>
    <cellStyle name="Millares 54 5 4 2 3" xfId="10138"/>
    <cellStyle name="Millares 54 5 4 2 4" xfId="15375"/>
    <cellStyle name="Millares 54 5 4 2 5" xfId="17505"/>
    <cellStyle name="Millares 54 5 4 2 6" xfId="7537"/>
    <cellStyle name="Millares 54 5 4 3" xfId="12883"/>
    <cellStyle name="Millares 54 5 4 4" xfId="10137"/>
    <cellStyle name="Millares 54 5 4 5" xfId="15374"/>
    <cellStyle name="Millares 54 5 4 6" xfId="17504"/>
    <cellStyle name="Millares 54 5 4 7" xfId="7536"/>
    <cellStyle name="Millares 54 5 5" xfId="4661"/>
    <cellStyle name="Millares 54 5 5 2" xfId="12885"/>
    <cellStyle name="Millares 54 5 5 3" xfId="10139"/>
    <cellStyle name="Millares 54 5 5 4" xfId="15376"/>
    <cellStyle name="Millares 54 5 5 5" xfId="17506"/>
    <cellStyle name="Millares 54 5 5 6" xfId="7538"/>
    <cellStyle name="Millares 54 5 6" xfId="12878"/>
    <cellStyle name="Millares 54 5 7" xfId="10132"/>
    <cellStyle name="Millares 54 5 8" xfId="15369"/>
    <cellStyle name="Millares 54 5 9" xfId="17499"/>
    <cellStyle name="Millares 54 6" xfId="4662"/>
    <cellStyle name="Millares 54 6 10" xfId="7539"/>
    <cellStyle name="Millares 54 6 2" xfId="4663"/>
    <cellStyle name="Millares 54 6 2 2" xfId="4664"/>
    <cellStyle name="Millares 54 6 2 2 2" xfId="12888"/>
    <cellStyle name="Millares 54 6 2 2 3" xfId="10142"/>
    <cellStyle name="Millares 54 6 2 2 4" xfId="15379"/>
    <cellStyle name="Millares 54 6 2 2 5" xfId="17509"/>
    <cellStyle name="Millares 54 6 2 2 6" xfId="7541"/>
    <cellStyle name="Millares 54 6 2 3" xfId="12887"/>
    <cellStyle name="Millares 54 6 2 4" xfId="10141"/>
    <cellStyle name="Millares 54 6 2 5" xfId="15378"/>
    <cellStyle name="Millares 54 6 2 6" xfId="17508"/>
    <cellStyle name="Millares 54 6 2 7" xfId="7540"/>
    <cellStyle name="Millares 54 6 3" xfId="4665"/>
    <cellStyle name="Millares 54 6 3 2" xfId="4666"/>
    <cellStyle name="Millares 54 6 3 2 2" xfId="12890"/>
    <cellStyle name="Millares 54 6 3 2 3" xfId="10144"/>
    <cellStyle name="Millares 54 6 3 2 4" xfId="15381"/>
    <cellStyle name="Millares 54 6 3 2 5" xfId="17511"/>
    <cellStyle name="Millares 54 6 3 2 6" xfId="7543"/>
    <cellStyle name="Millares 54 6 3 3" xfId="12889"/>
    <cellStyle name="Millares 54 6 3 4" xfId="10143"/>
    <cellStyle name="Millares 54 6 3 5" xfId="15380"/>
    <cellStyle name="Millares 54 6 3 6" xfId="17510"/>
    <cellStyle name="Millares 54 6 3 7" xfId="7542"/>
    <cellStyle name="Millares 54 6 4" xfId="4667"/>
    <cellStyle name="Millares 54 6 4 2" xfId="4668"/>
    <cellStyle name="Millares 54 6 4 2 2" xfId="12892"/>
    <cellStyle name="Millares 54 6 4 2 3" xfId="10146"/>
    <cellStyle name="Millares 54 6 4 2 4" xfId="15383"/>
    <cellStyle name="Millares 54 6 4 2 5" xfId="17513"/>
    <cellStyle name="Millares 54 6 4 2 6" xfId="7545"/>
    <cellStyle name="Millares 54 6 4 3" xfId="12891"/>
    <cellStyle name="Millares 54 6 4 4" xfId="10145"/>
    <cellStyle name="Millares 54 6 4 5" xfId="15382"/>
    <cellStyle name="Millares 54 6 4 6" xfId="17512"/>
    <cellStyle name="Millares 54 6 4 7" xfId="7544"/>
    <cellStyle name="Millares 54 6 5" xfId="4669"/>
    <cellStyle name="Millares 54 6 5 2" xfId="12893"/>
    <cellStyle name="Millares 54 6 5 3" xfId="10147"/>
    <cellStyle name="Millares 54 6 5 4" xfId="15384"/>
    <cellStyle name="Millares 54 6 5 5" xfId="17514"/>
    <cellStyle name="Millares 54 6 5 6" xfId="7546"/>
    <cellStyle name="Millares 54 6 6" xfId="12886"/>
    <cellStyle name="Millares 54 6 7" xfId="10140"/>
    <cellStyle name="Millares 54 6 8" xfId="15377"/>
    <cellStyle name="Millares 54 6 9" xfId="17507"/>
    <cellStyle name="Millares 54 7" xfId="4670"/>
    <cellStyle name="Millares 54 7 10" xfId="7547"/>
    <cellStyle name="Millares 54 7 2" xfId="4671"/>
    <cellStyle name="Millares 54 7 2 2" xfId="4672"/>
    <cellStyle name="Millares 54 7 2 2 2" xfId="12896"/>
    <cellStyle name="Millares 54 7 2 2 3" xfId="10150"/>
    <cellStyle name="Millares 54 7 2 2 4" xfId="15387"/>
    <cellStyle name="Millares 54 7 2 2 5" xfId="17517"/>
    <cellStyle name="Millares 54 7 2 2 6" xfId="7549"/>
    <cellStyle name="Millares 54 7 2 3" xfId="12895"/>
    <cellStyle name="Millares 54 7 2 4" xfId="10149"/>
    <cellStyle name="Millares 54 7 2 5" xfId="15386"/>
    <cellStyle name="Millares 54 7 2 6" xfId="17516"/>
    <cellStyle name="Millares 54 7 2 7" xfId="7548"/>
    <cellStyle name="Millares 54 7 3" xfId="4673"/>
    <cellStyle name="Millares 54 7 3 2" xfId="4674"/>
    <cellStyle name="Millares 54 7 3 2 2" xfId="12898"/>
    <cellStyle name="Millares 54 7 3 2 3" xfId="10152"/>
    <cellStyle name="Millares 54 7 3 2 4" xfId="15389"/>
    <cellStyle name="Millares 54 7 3 2 5" xfId="17519"/>
    <cellStyle name="Millares 54 7 3 2 6" xfId="7551"/>
    <cellStyle name="Millares 54 7 3 3" xfId="12897"/>
    <cellStyle name="Millares 54 7 3 4" xfId="10151"/>
    <cellStyle name="Millares 54 7 3 5" xfId="15388"/>
    <cellStyle name="Millares 54 7 3 6" xfId="17518"/>
    <cellStyle name="Millares 54 7 3 7" xfId="7550"/>
    <cellStyle name="Millares 54 7 4" xfId="4675"/>
    <cellStyle name="Millares 54 7 4 2" xfId="4676"/>
    <cellStyle name="Millares 54 7 4 2 2" xfId="12900"/>
    <cellStyle name="Millares 54 7 4 2 3" xfId="10154"/>
    <cellStyle name="Millares 54 7 4 2 4" xfId="15391"/>
    <cellStyle name="Millares 54 7 4 2 5" xfId="17521"/>
    <cellStyle name="Millares 54 7 4 2 6" xfId="7553"/>
    <cellStyle name="Millares 54 7 4 3" xfId="12899"/>
    <cellStyle name="Millares 54 7 4 4" xfId="10153"/>
    <cellStyle name="Millares 54 7 4 5" xfId="15390"/>
    <cellStyle name="Millares 54 7 4 6" xfId="17520"/>
    <cellStyle name="Millares 54 7 4 7" xfId="7552"/>
    <cellStyle name="Millares 54 7 5" xfId="4677"/>
    <cellStyle name="Millares 54 7 5 2" xfId="12901"/>
    <cellStyle name="Millares 54 7 5 3" xfId="10155"/>
    <cellStyle name="Millares 54 7 5 4" xfId="15392"/>
    <cellStyle name="Millares 54 7 5 5" xfId="17522"/>
    <cellStyle name="Millares 54 7 5 6" xfId="7554"/>
    <cellStyle name="Millares 54 7 6" xfId="12894"/>
    <cellStyle name="Millares 54 7 7" xfId="10148"/>
    <cellStyle name="Millares 54 7 8" xfId="15385"/>
    <cellStyle name="Millares 54 7 9" xfId="17515"/>
    <cellStyle name="Millares 54 8" xfId="4678"/>
    <cellStyle name="Millares 54 8 10" xfId="7555"/>
    <cellStyle name="Millares 54 8 2" xfId="4679"/>
    <cellStyle name="Millares 54 8 2 2" xfId="4680"/>
    <cellStyle name="Millares 54 8 2 2 2" xfId="12904"/>
    <cellStyle name="Millares 54 8 2 2 3" xfId="10158"/>
    <cellStyle name="Millares 54 8 2 2 4" xfId="15395"/>
    <cellStyle name="Millares 54 8 2 2 5" xfId="17525"/>
    <cellStyle name="Millares 54 8 2 2 6" xfId="7557"/>
    <cellStyle name="Millares 54 8 2 3" xfId="12903"/>
    <cellStyle name="Millares 54 8 2 4" xfId="10157"/>
    <cellStyle name="Millares 54 8 2 5" xfId="15394"/>
    <cellStyle name="Millares 54 8 2 6" xfId="17524"/>
    <cellStyle name="Millares 54 8 2 7" xfId="7556"/>
    <cellStyle name="Millares 54 8 3" xfId="4681"/>
    <cellStyle name="Millares 54 8 3 2" xfId="4682"/>
    <cellStyle name="Millares 54 8 3 2 2" xfId="12906"/>
    <cellStyle name="Millares 54 8 3 2 3" xfId="10160"/>
    <cellStyle name="Millares 54 8 3 2 4" xfId="15397"/>
    <cellStyle name="Millares 54 8 3 2 5" xfId="17527"/>
    <cellStyle name="Millares 54 8 3 2 6" xfId="7559"/>
    <cellStyle name="Millares 54 8 3 3" xfId="12905"/>
    <cellStyle name="Millares 54 8 3 4" xfId="10159"/>
    <cellStyle name="Millares 54 8 3 5" xfId="15396"/>
    <cellStyle name="Millares 54 8 3 6" xfId="17526"/>
    <cellStyle name="Millares 54 8 3 7" xfId="7558"/>
    <cellStyle name="Millares 54 8 4" xfId="4683"/>
    <cellStyle name="Millares 54 8 4 2" xfId="4684"/>
    <cellStyle name="Millares 54 8 4 2 2" xfId="12908"/>
    <cellStyle name="Millares 54 8 4 2 3" xfId="10162"/>
    <cellStyle name="Millares 54 8 4 2 4" xfId="15399"/>
    <cellStyle name="Millares 54 8 4 2 5" xfId="17529"/>
    <cellStyle name="Millares 54 8 4 2 6" xfId="7561"/>
    <cellStyle name="Millares 54 8 4 3" xfId="12907"/>
    <cellStyle name="Millares 54 8 4 4" xfId="10161"/>
    <cellStyle name="Millares 54 8 4 5" xfId="15398"/>
    <cellStyle name="Millares 54 8 4 6" xfId="17528"/>
    <cellStyle name="Millares 54 8 4 7" xfId="7560"/>
    <cellStyle name="Millares 54 8 5" xfId="4685"/>
    <cellStyle name="Millares 54 8 5 2" xfId="12909"/>
    <cellStyle name="Millares 54 8 5 3" xfId="10163"/>
    <cellStyle name="Millares 54 8 5 4" xfId="15400"/>
    <cellStyle name="Millares 54 8 5 5" xfId="17530"/>
    <cellStyle name="Millares 54 8 5 6" xfId="7562"/>
    <cellStyle name="Millares 54 8 6" xfId="12902"/>
    <cellStyle name="Millares 54 8 7" xfId="10156"/>
    <cellStyle name="Millares 54 8 8" xfId="15393"/>
    <cellStyle name="Millares 54 8 9" xfId="17523"/>
    <cellStyle name="Millares 54 9" xfId="4686"/>
    <cellStyle name="Millares 54 9 10" xfId="7563"/>
    <cellStyle name="Millares 54 9 2" xfId="4687"/>
    <cellStyle name="Millares 54 9 2 2" xfId="4688"/>
    <cellStyle name="Millares 54 9 2 2 2" xfId="12912"/>
    <cellStyle name="Millares 54 9 2 2 3" xfId="10166"/>
    <cellStyle name="Millares 54 9 2 2 4" xfId="15403"/>
    <cellStyle name="Millares 54 9 2 2 5" xfId="17533"/>
    <cellStyle name="Millares 54 9 2 2 6" xfId="7565"/>
    <cellStyle name="Millares 54 9 2 3" xfId="12911"/>
    <cellStyle name="Millares 54 9 2 4" xfId="10165"/>
    <cellStyle name="Millares 54 9 2 5" xfId="15402"/>
    <cellStyle name="Millares 54 9 2 6" xfId="17532"/>
    <cellStyle name="Millares 54 9 2 7" xfId="7564"/>
    <cellStyle name="Millares 54 9 3" xfId="4689"/>
    <cellStyle name="Millares 54 9 3 2" xfId="4690"/>
    <cellStyle name="Millares 54 9 3 2 2" xfId="12914"/>
    <cellStyle name="Millares 54 9 3 2 3" xfId="10168"/>
    <cellStyle name="Millares 54 9 3 2 4" xfId="15405"/>
    <cellStyle name="Millares 54 9 3 2 5" xfId="17535"/>
    <cellStyle name="Millares 54 9 3 2 6" xfId="7567"/>
    <cellStyle name="Millares 54 9 3 3" xfId="12913"/>
    <cellStyle name="Millares 54 9 3 4" xfId="10167"/>
    <cellStyle name="Millares 54 9 3 5" xfId="15404"/>
    <cellStyle name="Millares 54 9 3 6" xfId="17534"/>
    <cellStyle name="Millares 54 9 3 7" xfId="7566"/>
    <cellStyle name="Millares 54 9 4" xfId="4691"/>
    <cellStyle name="Millares 54 9 4 2" xfId="4692"/>
    <cellStyle name="Millares 54 9 4 2 2" xfId="12916"/>
    <cellStyle name="Millares 54 9 4 2 3" xfId="10170"/>
    <cellStyle name="Millares 54 9 4 2 4" xfId="15407"/>
    <cellStyle name="Millares 54 9 4 2 5" xfId="17537"/>
    <cellStyle name="Millares 54 9 4 2 6" xfId="7569"/>
    <cellStyle name="Millares 54 9 4 3" xfId="12915"/>
    <cellStyle name="Millares 54 9 4 4" xfId="10169"/>
    <cellStyle name="Millares 54 9 4 5" xfId="15406"/>
    <cellStyle name="Millares 54 9 4 6" xfId="17536"/>
    <cellStyle name="Millares 54 9 4 7" xfId="7568"/>
    <cellStyle name="Millares 54 9 5" xfId="4693"/>
    <cellStyle name="Millares 54 9 5 2" xfId="12917"/>
    <cellStyle name="Millares 54 9 5 3" xfId="10171"/>
    <cellStyle name="Millares 54 9 5 4" xfId="15408"/>
    <cellStyle name="Millares 54 9 5 5" xfId="17538"/>
    <cellStyle name="Millares 54 9 5 6" xfId="7570"/>
    <cellStyle name="Millares 54 9 6" xfId="12910"/>
    <cellStyle name="Millares 54 9 7" xfId="10164"/>
    <cellStyle name="Millares 54 9 8" xfId="15401"/>
    <cellStyle name="Millares 54 9 9" xfId="17531"/>
    <cellStyle name="Millares 55" xfId="4694"/>
    <cellStyle name="Millares 55 10" xfId="4695"/>
    <cellStyle name="Millares 55 10 2" xfId="12919"/>
    <cellStyle name="Millares 55 10 3" xfId="11623"/>
    <cellStyle name="Millares 55 10 4" xfId="17540"/>
    <cellStyle name="Millares 55 10 5" xfId="7572"/>
    <cellStyle name="Millares 55 11" xfId="6286"/>
    <cellStyle name="Millares 55 11 2" xfId="12920"/>
    <cellStyle name="Millares 55 11 3" xfId="19106"/>
    <cellStyle name="Millares 55 11 4" xfId="7573"/>
    <cellStyle name="Millares 55 12" xfId="7574"/>
    <cellStyle name="Millares 55 12 2" xfId="12921"/>
    <cellStyle name="Millares 55 13" xfId="12918"/>
    <cellStyle name="Millares 55 14" xfId="10172"/>
    <cellStyle name="Millares 55 15" xfId="15409"/>
    <cellStyle name="Millares 55 16" xfId="17539"/>
    <cellStyle name="Millares 55 17" xfId="7571"/>
    <cellStyle name="Millares 55 2" xfId="4696"/>
    <cellStyle name="Millares 55 2 10" xfId="6416"/>
    <cellStyle name="Millares 55 2 10 2" xfId="12923"/>
    <cellStyle name="Millares 55 2 10 3" xfId="19208"/>
    <cellStyle name="Millares 55 2 10 4" xfId="7576"/>
    <cellStyle name="Millares 55 2 11" xfId="7577"/>
    <cellStyle name="Millares 55 2 11 2" xfId="12924"/>
    <cellStyle name="Millares 55 2 12" xfId="12922"/>
    <cellStyle name="Millares 55 2 13" xfId="10173"/>
    <cellStyle name="Millares 55 2 14" xfId="15410"/>
    <cellStyle name="Millares 55 2 15" xfId="17541"/>
    <cellStyle name="Millares 55 2 16" xfId="7575"/>
    <cellStyle name="Millares 55 2 2" xfId="4697"/>
    <cellStyle name="Millares 55 2 2 2" xfId="4698"/>
    <cellStyle name="Millares 55 2 2 2 2" xfId="12926"/>
    <cellStyle name="Millares 55 2 2 2 3" xfId="10175"/>
    <cellStyle name="Millares 55 2 2 2 4" xfId="15412"/>
    <cellStyle name="Millares 55 2 2 2 5" xfId="17543"/>
    <cellStyle name="Millares 55 2 2 2 6" xfId="7579"/>
    <cellStyle name="Millares 55 2 2 3" xfId="12925"/>
    <cellStyle name="Millares 55 2 2 4" xfId="10174"/>
    <cellStyle name="Millares 55 2 2 5" xfId="15411"/>
    <cellStyle name="Millares 55 2 2 6" xfId="17542"/>
    <cellStyle name="Millares 55 2 2 7" xfId="7578"/>
    <cellStyle name="Millares 55 2 3" xfId="4699"/>
    <cellStyle name="Millares 55 2 3 2" xfId="4700"/>
    <cellStyle name="Millares 55 2 3 2 2" xfId="4701"/>
    <cellStyle name="Millares 55 2 3 2 2 2" xfId="12929"/>
    <cellStyle name="Millares 55 2 3 2 2 3" xfId="10178"/>
    <cellStyle name="Millares 55 2 3 2 2 4" xfId="15415"/>
    <cellStyle name="Millares 55 2 3 2 2 5" xfId="17546"/>
    <cellStyle name="Millares 55 2 3 2 2 6" xfId="7582"/>
    <cellStyle name="Millares 55 2 3 2 3" xfId="12928"/>
    <cellStyle name="Millares 55 2 3 2 4" xfId="10177"/>
    <cellStyle name="Millares 55 2 3 2 5" xfId="15414"/>
    <cellStyle name="Millares 55 2 3 2 6" xfId="17545"/>
    <cellStyle name="Millares 55 2 3 2 7" xfId="7581"/>
    <cellStyle name="Millares 55 2 3 3" xfId="4702"/>
    <cellStyle name="Millares 55 2 3 3 2" xfId="12930"/>
    <cellStyle name="Millares 55 2 3 3 3" xfId="10179"/>
    <cellStyle name="Millares 55 2 3 3 4" xfId="15416"/>
    <cellStyle name="Millares 55 2 3 3 5" xfId="17547"/>
    <cellStyle name="Millares 55 2 3 3 6" xfId="7583"/>
    <cellStyle name="Millares 55 2 3 4" xfId="12927"/>
    <cellStyle name="Millares 55 2 3 5" xfId="10176"/>
    <cellStyle name="Millares 55 2 3 6" xfId="15413"/>
    <cellStyle name="Millares 55 2 3 7" xfId="17544"/>
    <cellStyle name="Millares 55 2 3 8" xfId="7580"/>
    <cellStyle name="Millares 55 2 4" xfId="4703"/>
    <cellStyle name="Millares 55 2 4 2" xfId="4704"/>
    <cellStyle name="Millares 55 2 4 2 2" xfId="12932"/>
    <cellStyle name="Millares 55 2 4 2 3" xfId="10181"/>
    <cellStyle name="Millares 55 2 4 2 4" xfId="15418"/>
    <cellStyle name="Millares 55 2 4 2 5" xfId="17549"/>
    <cellStyle name="Millares 55 2 4 2 6" xfId="7585"/>
    <cellStyle name="Millares 55 2 4 3" xfId="12931"/>
    <cellStyle name="Millares 55 2 4 4" xfId="10180"/>
    <cellStyle name="Millares 55 2 4 5" xfId="15417"/>
    <cellStyle name="Millares 55 2 4 6" xfId="17548"/>
    <cellStyle name="Millares 55 2 4 7" xfId="7584"/>
    <cellStyle name="Millares 55 2 5" xfId="4705"/>
    <cellStyle name="Millares 55 2 5 2" xfId="4706"/>
    <cellStyle name="Millares 55 2 5 2 2" xfId="12934"/>
    <cellStyle name="Millares 55 2 5 2 3" xfId="10183"/>
    <cellStyle name="Millares 55 2 5 2 4" xfId="15420"/>
    <cellStyle name="Millares 55 2 5 2 5" xfId="17551"/>
    <cellStyle name="Millares 55 2 5 2 6" xfId="7587"/>
    <cellStyle name="Millares 55 2 5 3" xfId="12933"/>
    <cellStyle name="Millares 55 2 5 4" xfId="10182"/>
    <cellStyle name="Millares 55 2 5 5" xfId="15419"/>
    <cellStyle name="Millares 55 2 5 6" xfId="17550"/>
    <cellStyle name="Millares 55 2 5 7" xfId="7586"/>
    <cellStyle name="Millares 55 2 6" xfId="4707"/>
    <cellStyle name="Millares 55 2 6 2" xfId="12935"/>
    <cellStyle name="Millares 55 2 6 3" xfId="10184"/>
    <cellStyle name="Millares 55 2 6 4" xfId="15421"/>
    <cellStyle name="Millares 55 2 6 5" xfId="17552"/>
    <cellStyle name="Millares 55 2 6 6" xfId="7588"/>
    <cellStyle name="Millares 55 2 7" xfId="4708"/>
    <cellStyle name="Millares 55 2 7 2" xfId="12936"/>
    <cellStyle name="Millares 55 2 7 3" xfId="10185"/>
    <cellStyle name="Millares 55 2 7 4" xfId="15422"/>
    <cellStyle name="Millares 55 2 7 5" xfId="17553"/>
    <cellStyle name="Millares 55 2 7 6" xfId="7589"/>
    <cellStyle name="Millares 55 2 8" xfId="4709"/>
    <cellStyle name="Millares 55 2 8 2" xfId="12937"/>
    <cellStyle name="Millares 55 2 8 3" xfId="10186"/>
    <cellStyle name="Millares 55 2 8 4" xfId="15423"/>
    <cellStyle name="Millares 55 2 8 5" xfId="17554"/>
    <cellStyle name="Millares 55 2 8 6" xfId="7590"/>
    <cellStyle name="Millares 55 2 9" xfId="4710"/>
    <cellStyle name="Millares 55 2 9 2" xfId="12938"/>
    <cellStyle name="Millares 55 2 9 3" xfId="11624"/>
    <cellStyle name="Millares 55 2 9 4" xfId="17555"/>
    <cellStyle name="Millares 55 2 9 5" xfId="7591"/>
    <cellStyle name="Millares 55 3" xfId="4711"/>
    <cellStyle name="Millares 55 3 10" xfId="7592"/>
    <cellStyle name="Millares 55 3 2" xfId="4712"/>
    <cellStyle name="Millares 55 3 2 2" xfId="4713"/>
    <cellStyle name="Millares 55 3 2 2 2" xfId="12941"/>
    <cellStyle name="Millares 55 3 2 2 3" xfId="10189"/>
    <cellStyle name="Millares 55 3 2 2 4" xfId="15426"/>
    <cellStyle name="Millares 55 3 2 2 5" xfId="17558"/>
    <cellStyle name="Millares 55 3 2 2 6" xfId="7594"/>
    <cellStyle name="Millares 55 3 2 3" xfId="12940"/>
    <cellStyle name="Millares 55 3 2 4" xfId="10188"/>
    <cellStyle name="Millares 55 3 2 5" xfId="15425"/>
    <cellStyle name="Millares 55 3 2 6" xfId="17557"/>
    <cellStyle name="Millares 55 3 2 7" xfId="7593"/>
    <cellStyle name="Millares 55 3 3" xfId="4714"/>
    <cellStyle name="Millares 55 3 3 2" xfId="4715"/>
    <cellStyle name="Millares 55 3 3 2 2" xfId="12943"/>
    <cellStyle name="Millares 55 3 3 2 3" xfId="10191"/>
    <cellStyle name="Millares 55 3 3 2 4" xfId="15428"/>
    <cellStyle name="Millares 55 3 3 2 5" xfId="17560"/>
    <cellStyle name="Millares 55 3 3 2 6" xfId="7596"/>
    <cellStyle name="Millares 55 3 3 3" xfId="12942"/>
    <cellStyle name="Millares 55 3 3 4" xfId="10190"/>
    <cellStyle name="Millares 55 3 3 5" xfId="15427"/>
    <cellStyle name="Millares 55 3 3 6" xfId="17559"/>
    <cellStyle name="Millares 55 3 3 7" xfId="7595"/>
    <cellStyle name="Millares 55 3 4" xfId="4716"/>
    <cellStyle name="Millares 55 3 4 2" xfId="4717"/>
    <cellStyle name="Millares 55 3 4 2 2" xfId="12945"/>
    <cellStyle name="Millares 55 3 4 2 3" xfId="10193"/>
    <cellStyle name="Millares 55 3 4 2 4" xfId="15430"/>
    <cellStyle name="Millares 55 3 4 2 5" xfId="17562"/>
    <cellStyle name="Millares 55 3 4 2 6" xfId="7598"/>
    <cellStyle name="Millares 55 3 4 3" xfId="12944"/>
    <cellStyle name="Millares 55 3 4 4" xfId="10192"/>
    <cellStyle name="Millares 55 3 4 5" xfId="15429"/>
    <cellStyle name="Millares 55 3 4 6" xfId="17561"/>
    <cellStyle name="Millares 55 3 4 7" xfId="7597"/>
    <cellStyle name="Millares 55 3 5" xfId="4718"/>
    <cellStyle name="Millares 55 3 5 2" xfId="12946"/>
    <cellStyle name="Millares 55 3 5 3" xfId="10194"/>
    <cellStyle name="Millares 55 3 5 4" xfId="15431"/>
    <cellStyle name="Millares 55 3 5 5" xfId="17563"/>
    <cellStyle name="Millares 55 3 5 6" xfId="7599"/>
    <cellStyle name="Millares 55 3 6" xfId="12939"/>
    <cellStyle name="Millares 55 3 7" xfId="10187"/>
    <cellStyle name="Millares 55 3 8" xfId="15424"/>
    <cellStyle name="Millares 55 3 9" xfId="17556"/>
    <cellStyle name="Millares 55 4" xfId="4719"/>
    <cellStyle name="Millares 55 4 10" xfId="7600"/>
    <cellStyle name="Millares 55 4 2" xfId="4720"/>
    <cellStyle name="Millares 55 4 2 2" xfId="4721"/>
    <cellStyle name="Millares 55 4 2 2 2" xfId="12949"/>
    <cellStyle name="Millares 55 4 2 2 3" xfId="10197"/>
    <cellStyle name="Millares 55 4 2 2 4" xfId="15434"/>
    <cellStyle name="Millares 55 4 2 2 5" xfId="17566"/>
    <cellStyle name="Millares 55 4 2 2 6" xfId="7602"/>
    <cellStyle name="Millares 55 4 2 3" xfId="12948"/>
    <cellStyle name="Millares 55 4 2 4" xfId="10196"/>
    <cellStyle name="Millares 55 4 2 5" xfId="15433"/>
    <cellStyle name="Millares 55 4 2 6" xfId="17565"/>
    <cellStyle name="Millares 55 4 2 7" xfId="7601"/>
    <cellStyle name="Millares 55 4 3" xfId="4722"/>
    <cellStyle name="Millares 55 4 3 2" xfId="4723"/>
    <cellStyle name="Millares 55 4 3 2 2" xfId="12951"/>
    <cellStyle name="Millares 55 4 3 2 3" xfId="10199"/>
    <cellStyle name="Millares 55 4 3 2 4" xfId="15436"/>
    <cellStyle name="Millares 55 4 3 2 5" xfId="17568"/>
    <cellStyle name="Millares 55 4 3 2 6" xfId="7604"/>
    <cellStyle name="Millares 55 4 3 3" xfId="12950"/>
    <cellStyle name="Millares 55 4 3 4" xfId="10198"/>
    <cellStyle name="Millares 55 4 3 5" xfId="15435"/>
    <cellStyle name="Millares 55 4 3 6" xfId="17567"/>
    <cellStyle name="Millares 55 4 3 7" xfId="7603"/>
    <cellStyle name="Millares 55 4 4" xfId="4724"/>
    <cellStyle name="Millares 55 4 4 2" xfId="4725"/>
    <cellStyle name="Millares 55 4 4 2 2" xfId="12953"/>
    <cellStyle name="Millares 55 4 4 2 3" xfId="10201"/>
    <cellStyle name="Millares 55 4 4 2 4" xfId="15438"/>
    <cellStyle name="Millares 55 4 4 2 5" xfId="17570"/>
    <cellStyle name="Millares 55 4 4 2 6" xfId="7606"/>
    <cellStyle name="Millares 55 4 4 3" xfId="12952"/>
    <cellStyle name="Millares 55 4 4 4" xfId="10200"/>
    <cellStyle name="Millares 55 4 4 5" xfId="15437"/>
    <cellStyle name="Millares 55 4 4 6" xfId="17569"/>
    <cellStyle name="Millares 55 4 4 7" xfId="7605"/>
    <cellStyle name="Millares 55 4 5" xfId="4726"/>
    <cellStyle name="Millares 55 4 5 2" xfId="12954"/>
    <cellStyle name="Millares 55 4 5 3" xfId="10202"/>
    <cellStyle name="Millares 55 4 5 4" xfId="15439"/>
    <cellStyle name="Millares 55 4 5 5" xfId="17571"/>
    <cellStyle name="Millares 55 4 5 6" xfId="7607"/>
    <cellStyle name="Millares 55 4 6" xfId="12947"/>
    <cellStyle name="Millares 55 4 7" xfId="10195"/>
    <cellStyle name="Millares 55 4 8" xfId="15432"/>
    <cellStyle name="Millares 55 4 9" xfId="17564"/>
    <cellStyle name="Millares 55 5" xfId="4727"/>
    <cellStyle name="Millares 55 5 10" xfId="7608"/>
    <cellStyle name="Millares 55 5 2" xfId="4728"/>
    <cellStyle name="Millares 55 5 2 2" xfId="4729"/>
    <cellStyle name="Millares 55 5 2 2 2" xfId="12957"/>
    <cellStyle name="Millares 55 5 2 2 3" xfId="10205"/>
    <cellStyle name="Millares 55 5 2 2 4" xfId="15442"/>
    <cellStyle name="Millares 55 5 2 2 5" xfId="17574"/>
    <cellStyle name="Millares 55 5 2 2 6" xfId="7610"/>
    <cellStyle name="Millares 55 5 2 3" xfId="12956"/>
    <cellStyle name="Millares 55 5 2 4" xfId="10204"/>
    <cellStyle name="Millares 55 5 2 5" xfId="15441"/>
    <cellStyle name="Millares 55 5 2 6" xfId="17573"/>
    <cellStyle name="Millares 55 5 2 7" xfId="7609"/>
    <cellStyle name="Millares 55 5 3" xfId="4730"/>
    <cellStyle name="Millares 55 5 3 2" xfId="4731"/>
    <cellStyle name="Millares 55 5 3 2 2" xfId="12959"/>
    <cellStyle name="Millares 55 5 3 2 3" xfId="10207"/>
    <cellStyle name="Millares 55 5 3 2 4" xfId="15444"/>
    <cellStyle name="Millares 55 5 3 2 5" xfId="17576"/>
    <cellStyle name="Millares 55 5 3 2 6" xfId="7612"/>
    <cellStyle name="Millares 55 5 3 3" xfId="12958"/>
    <cellStyle name="Millares 55 5 3 4" xfId="10206"/>
    <cellStyle name="Millares 55 5 3 5" xfId="15443"/>
    <cellStyle name="Millares 55 5 3 6" xfId="17575"/>
    <cellStyle name="Millares 55 5 3 7" xfId="7611"/>
    <cellStyle name="Millares 55 5 4" xfId="4732"/>
    <cellStyle name="Millares 55 5 4 2" xfId="4733"/>
    <cellStyle name="Millares 55 5 4 2 2" xfId="12961"/>
    <cellStyle name="Millares 55 5 4 2 3" xfId="10209"/>
    <cellStyle name="Millares 55 5 4 2 4" xfId="15446"/>
    <cellStyle name="Millares 55 5 4 2 5" xfId="17578"/>
    <cellStyle name="Millares 55 5 4 2 6" xfId="7614"/>
    <cellStyle name="Millares 55 5 4 3" xfId="12960"/>
    <cellStyle name="Millares 55 5 4 4" xfId="10208"/>
    <cellStyle name="Millares 55 5 4 5" xfId="15445"/>
    <cellStyle name="Millares 55 5 4 6" xfId="17577"/>
    <cellStyle name="Millares 55 5 4 7" xfId="7613"/>
    <cellStyle name="Millares 55 5 5" xfId="4734"/>
    <cellStyle name="Millares 55 5 5 2" xfId="12962"/>
    <cellStyle name="Millares 55 5 5 3" xfId="10210"/>
    <cellStyle name="Millares 55 5 5 4" xfId="15447"/>
    <cellStyle name="Millares 55 5 5 5" xfId="17579"/>
    <cellStyle name="Millares 55 5 5 6" xfId="7615"/>
    <cellStyle name="Millares 55 5 6" xfId="12955"/>
    <cellStyle name="Millares 55 5 7" xfId="10203"/>
    <cellStyle name="Millares 55 5 8" xfId="15440"/>
    <cellStyle name="Millares 55 5 9" xfId="17572"/>
    <cellStyle name="Millares 55 6" xfId="4735"/>
    <cellStyle name="Millares 55 6 2" xfId="4736"/>
    <cellStyle name="Millares 55 6 2 2" xfId="12964"/>
    <cellStyle name="Millares 55 6 2 3" xfId="10212"/>
    <cellStyle name="Millares 55 6 2 4" xfId="15449"/>
    <cellStyle name="Millares 55 6 2 5" xfId="17581"/>
    <cellStyle name="Millares 55 6 2 6" xfId="7617"/>
    <cellStyle name="Millares 55 6 3" xfId="12963"/>
    <cellStyle name="Millares 55 6 4" xfId="10211"/>
    <cellStyle name="Millares 55 6 5" xfId="15448"/>
    <cellStyle name="Millares 55 6 6" xfId="17580"/>
    <cellStyle name="Millares 55 6 7" xfId="7616"/>
    <cellStyle name="Millares 55 7" xfId="4737"/>
    <cellStyle name="Millares 55 7 2" xfId="4738"/>
    <cellStyle name="Millares 55 7 2 2" xfId="12966"/>
    <cellStyle name="Millares 55 7 2 3" xfId="10214"/>
    <cellStyle name="Millares 55 7 2 4" xfId="15451"/>
    <cellStyle name="Millares 55 7 2 5" xfId="17583"/>
    <cellStyle name="Millares 55 7 2 6" xfId="7619"/>
    <cellStyle name="Millares 55 7 3" xfId="12965"/>
    <cellStyle name="Millares 55 7 4" xfId="10213"/>
    <cellStyle name="Millares 55 7 5" xfId="15450"/>
    <cellStyle name="Millares 55 7 6" xfId="17582"/>
    <cellStyle name="Millares 55 7 7" xfId="7618"/>
    <cellStyle name="Millares 55 8" xfId="4739"/>
    <cellStyle name="Millares 55 8 2" xfId="4740"/>
    <cellStyle name="Millares 55 8 2 2" xfId="12968"/>
    <cellStyle name="Millares 55 8 2 3" xfId="10216"/>
    <cellStyle name="Millares 55 8 2 4" xfId="15453"/>
    <cellStyle name="Millares 55 8 2 5" xfId="17585"/>
    <cellStyle name="Millares 55 8 2 6" xfId="7621"/>
    <cellStyle name="Millares 55 8 3" xfId="12967"/>
    <cellStyle name="Millares 55 8 4" xfId="10215"/>
    <cellStyle name="Millares 55 8 5" xfId="15452"/>
    <cellStyle name="Millares 55 8 6" xfId="17584"/>
    <cellStyle name="Millares 55 8 7" xfId="7620"/>
    <cellStyle name="Millares 55 9" xfId="4741"/>
    <cellStyle name="Millares 55 9 2" xfId="12969"/>
    <cellStyle name="Millares 55 9 3" xfId="10217"/>
    <cellStyle name="Millares 55 9 4" xfId="15454"/>
    <cellStyle name="Millares 55 9 5" xfId="17586"/>
    <cellStyle name="Millares 55 9 6" xfId="7622"/>
    <cellStyle name="Millares 56" xfId="4742"/>
    <cellStyle name="Millares 56 10" xfId="15455"/>
    <cellStyle name="Millares 56 11" xfId="17587"/>
    <cellStyle name="Millares 56 12" xfId="7623"/>
    <cellStyle name="Millares 56 2" xfId="4743"/>
    <cellStyle name="Millares 56 2 10" xfId="17588"/>
    <cellStyle name="Millares 56 2 11" xfId="7624"/>
    <cellStyle name="Millares 56 2 2" xfId="4744"/>
    <cellStyle name="Millares 56 2 2 2" xfId="12972"/>
    <cellStyle name="Millares 56 2 2 3" xfId="10220"/>
    <cellStyle name="Millares 56 2 2 4" xfId="15457"/>
    <cellStyle name="Millares 56 2 2 5" xfId="17589"/>
    <cellStyle name="Millares 56 2 2 6" xfId="7625"/>
    <cellStyle name="Millares 56 2 3" xfId="4745"/>
    <cellStyle name="Millares 56 2 3 2" xfId="12973"/>
    <cellStyle name="Millares 56 2 3 3" xfId="10221"/>
    <cellStyle name="Millares 56 2 3 4" xfId="15458"/>
    <cellStyle name="Millares 56 2 3 5" xfId="17590"/>
    <cellStyle name="Millares 56 2 3 6" xfId="7626"/>
    <cellStyle name="Millares 56 2 4" xfId="4746"/>
    <cellStyle name="Millares 56 2 4 2" xfId="12974"/>
    <cellStyle name="Millares 56 2 4 3" xfId="11626"/>
    <cellStyle name="Millares 56 2 4 4" xfId="17591"/>
    <cellStyle name="Millares 56 2 4 5" xfId="7627"/>
    <cellStyle name="Millares 56 2 5" xfId="6417"/>
    <cellStyle name="Millares 56 2 5 2" xfId="12975"/>
    <cellStyle name="Millares 56 2 5 3" xfId="19209"/>
    <cellStyle name="Millares 56 2 5 4" xfId="7628"/>
    <cellStyle name="Millares 56 2 6" xfId="7629"/>
    <cellStyle name="Millares 56 2 6 2" xfId="12976"/>
    <cellStyle name="Millares 56 2 7" xfId="12971"/>
    <cellStyle name="Millares 56 2 8" xfId="10219"/>
    <cellStyle name="Millares 56 2 9" xfId="15456"/>
    <cellStyle name="Millares 56 3" xfId="4747"/>
    <cellStyle name="Millares 56 3 2" xfId="12977"/>
    <cellStyle name="Millares 56 3 3" xfId="10222"/>
    <cellStyle name="Millares 56 3 4" xfId="15459"/>
    <cellStyle name="Millares 56 3 5" xfId="17592"/>
    <cellStyle name="Millares 56 3 6" xfId="7630"/>
    <cellStyle name="Millares 56 4" xfId="4748"/>
    <cellStyle name="Millares 56 4 2" xfId="12978"/>
    <cellStyle name="Millares 56 4 3" xfId="10223"/>
    <cellStyle name="Millares 56 4 4" xfId="15460"/>
    <cellStyle name="Millares 56 4 5" xfId="17593"/>
    <cellStyle name="Millares 56 4 6" xfId="7631"/>
    <cellStyle name="Millares 56 5" xfId="4749"/>
    <cellStyle name="Millares 56 5 2" xfId="12979"/>
    <cellStyle name="Millares 56 5 3" xfId="11625"/>
    <cellStyle name="Millares 56 5 4" xfId="17594"/>
    <cellStyle name="Millares 56 5 5" xfId="7632"/>
    <cellStyle name="Millares 56 6" xfId="6287"/>
    <cellStyle name="Millares 56 6 2" xfId="12980"/>
    <cellStyle name="Millares 56 6 3" xfId="19107"/>
    <cellStyle name="Millares 56 6 4" xfId="7633"/>
    <cellStyle name="Millares 56 7" xfId="7634"/>
    <cellStyle name="Millares 56 7 2" xfId="12981"/>
    <cellStyle name="Millares 56 8" xfId="12970"/>
    <cellStyle name="Millares 56 9" xfId="10218"/>
    <cellStyle name="Millares 57" xfId="4750"/>
    <cellStyle name="Millares 57 10" xfId="15461"/>
    <cellStyle name="Millares 57 11" xfId="17595"/>
    <cellStyle name="Millares 57 12" xfId="7635"/>
    <cellStyle name="Millares 57 2" xfId="4751"/>
    <cellStyle name="Millares 57 2 10" xfId="17596"/>
    <cellStyle name="Millares 57 2 11" xfId="7636"/>
    <cellStyle name="Millares 57 2 2" xfId="4752"/>
    <cellStyle name="Millares 57 2 2 2" xfId="12984"/>
    <cellStyle name="Millares 57 2 2 3" xfId="10226"/>
    <cellStyle name="Millares 57 2 2 4" xfId="15463"/>
    <cellStyle name="Millares 57 2 2 5" xfId="17597"/>
    <cellStyle name="Millares 57 2 2 6" xfId="7637"/>
    <cellStyle name="Millares 57 2 3" xfId="4753"/>
    <cellStyle name="Millares 57 2 3 2" xfId="12985"/>
    <cellStyle name="Millares 57 2 3 3" xfId="10227"/>
    <cellStyle name="Millares 57 2 3 4" xfId="15464"/>
    <cellStyle name="Millares 57 2 3 5" xfId="17598"/>
    <cellStyle name="Millares 57 2 3 6" xfId="7638"/>
    <cellStyle name="Millares 57 2 4" xfId="4754"/>
    <cellStyle name="Millares 57 2 4 2" xfId="12986"/>
    <cellStyle name="Millares 57 2 4 3" xfId="11628"/>
    <cellStyle name="Millares 57 2 4 4" xfId="17599"/>
    <cellStyle name="Millares 57 2 4 5" xfId="7639"/>
    <cellStyle name="Millares 57 2 5" xfId="6418"/>
    <cellStyle name="Millares 57 2 5 2" xfId="12987"/>
    <cellStyle name="Millares 57 2 5 3" xfId="19210"/>
    <cellStyle name="Millares 57 2 5 4" xfId="7640"/>
    <cellStyle name="Millares 57 2 6" xfId="7641"/>
    <cellStyle name="Millares 57 2 6 2" xfId="12988"/>
    <cellStyle name="Millares 57 2 7" xfId="12983"/>
    <cellStyle name="Millares 57 2 8" xfId="10225"/>
    <cellStyle name="Millares 57 2 9" xfId="15462"/>
    <cellStyle name="Millares 57 3" xfId="4755"/>
    <cellStyle name="Millares 57 3 2" xfId="12989"/>
    <cellStyle name="Millares 57 3 3" xfId="10228"/>
    <cellStyle name="Millares 57 3 4" xfId="15465"/>
    <cellStyle name="Millares 57 3 5" xfId="17600"/>
    <cellStyle name="Millares 57 3 6" xfId="7642"/>
    <cellStyle name="Millares 57 4" xfId="4756"/>
    <cellStyle name="Millares 57 4 2" xfId="12990"/>
    <cellStyle name="Millares 57 4 3" xfId="10229"/>
    <cellStyle name="Millares 57 4 4" xfId="15466"/>
    <cellStyle name="Millares 57 4 5" xfId="17601"/>
    <cellStyle name="Millares 57 4 6" xfId="7643"/>
    <cellStyle name="Millares 57 5" xfId="4757"/>
    <cellStyle name="Millares 57 5 2" xfId="12991"/>
    <cellStyle name="Millares 57 5 3" xfId="11627"/>
    <cellStyle name="Millares 57 5 4" xfId="17602"/>
    <cellStyle name="Millares 57 5 5" xfId="7644"/>
    <cellStyle name="Millares 57 6" xfId="6288"/>
    <cellStyle name="Millares 57 6 2" xfId="12992"/>
    <cellStyle name="Millares 57 6 3" xfId="19108"/>
    <cellStyle name="Millares 57 6 4" xfId="7645"/>
    <cellStyle name="Millares 57 7" xfId="7646"/>
    <cellStyle name="Millares 57 7 2" xfId="12993"/>
    <cellStyle name="Millares 57 8" xfId="12982"/>
    <cellStyle name="Millares 57 9" xfId="10224"/>
    <cellStyle name="Millares 58" xfId="4758"/>
    <cellStyle name="Millares 58 10" xfId="4759"/>
    <cellStyle name="Millares 58 10 2" xfId="12995"/>
    <cellStyle name="Millares 58 10 3" xfId="11629"/>
    <cellStyle name="Millares 58 10 4" xfId="17604"/>
    <cellStyle name="Millares 58 10 5" xfId="7648"/>
    <cellStyle name="Millares 58 11" xfId="6289"/>
    <cellStyle name="Millares 58 11 2" xfId="12996"/>
    <cellStyle name="Millares 58 11 3" xfId="19109"/>
    <cellStyle name="Millares 58 11 4" xfId="7649"/>
    <cellStyle name="Millares 58 12" xfId="7650"/>
    <cellStyle name="Millares 58 12 2" xfId="12997"/>
    <cellStyle name="Millares 58 13" xfId="12994"/>
    <cellStyle name="Millares 58 14" xfId="10230"/>
    <cellStyle name="Millares 58 15" xfId="15467"/>
    <cellStyle name="Millares 58 16" xfId="17603"/>
    <cellStyle name="Millares 58 17" xfId="7647"/>
    <cellStyle name="Millares 58 2" xfId="4760"/>
    <cellStyle name="Millares 58 2 10" xfId="6419"/>
    <cellStyle name="Millares 58 2 10 2" xfId="12999"/>
    <cellStyle name="Millares 58 2 10 3" xfId="19211"/>
    <cellStyle name="Millares 58 2 10 4" xfId="7652"/>
    <cellStyle name="Millares 58 2 11" xfId="7653"/>
    <cellStyle name="Millares 58 2 11 2" xfId="13000"/>
    <cellStyle name="Millares 58 2 12" xfId="12998"/>
    <cellStyle name="Millares 58 2 13" xfId="10231"/>
    <cellStyle name="Millares 58 2 14" xfId="15468"/>
    <cellStyle name="Millares 58 2 15" xfId="17605"/>
    <cellStyle name="Millares 58 2 16" xfId="7651"/>
    <cellStyle name="Millares 58 2 2" xfId="4761"/>
    <cellStyle name="Millares 58 2 2 2" xfId="4762"/>
    <cellStyle name="Millares 58 2 2 2 2" xfId="13002"/>
    <cellStyle name="Millares 58 2 2 2 3" xfId="10233"/>
    <cellStyle name="Millares 58 2 2 2 4" xfId="15470"/>
    <cellStyle name="Millares 58 2 2 2 5" xfId="17607"/>
    <cellStyle name="Millares 58 2 2 2 6" xfId="7655"/>
    <cellStyle name="Millares 58 2 2 3" xfId="13001"/>
    <cellStyle name="Millares 58 2 2 4" xfId="10232"/>
    <cellStyle name="Millares 58 2 2 5" xfId="15469"/>
    <cellStyle name="Millares 58 2 2 6" xfId="17606"/>
    <cellStyle name="Millares 58 2 2 7" xfId="7654"/>
    <cellStyle name="Millares 58 2 3" xfId="4763"/>
    <cellStyle name="Millares 58 2 3 2" xfId="4764"/>
    <cellStyle name="Millares 58 2 3 2 2" xfId="4765"/>
    <cellStyle name="Millares 58 2 3 2 2 2" xfId="13005"/>
    <cellStyle name="Millares 58 2 3 2 2 3" xfId="10236"/>
    <cellStyle name="Millares 58 2 3 2 2 4" xfId="15473"/>
    <cellStyle name="Millares 58 2 3 2 2 5" xfId="17610"/>
    <cellStyle name="Millares 58 2 3 2 2 6" xfId="7658"/>
    <cellStyle name="Millares 58 2 3 2 3" xfId="13004"/>
    <cellStyle name="Millares 58 2 3 2 4" xfId="10235"/>
    <cellStyle name="Millares 58 2 3 2 5" xfId="15472"/>
    <cellStyle name="Millares 58 2 3 2 6" xfId="17609"/>
    <cellStyle name="Millares 58 2 3 2 7" xfId="7657"/>
    <cellStyle name="Millares 58 2 3 3" xfId="4766"/>
    <cellStyle name="Millares 58 2 3 3 2" xfId="13006"/>
    <cellStyle name="Millares 58 2 3 3 3" xfId="10237"/>
    <cellStyle name="Millares 58 2 3 3 4" xfId="15474"/>
    <cellStyle name="Millares 58 2 3 3 5" xfId="17611"/>
    <cellStyle name="Millares 58 2 3 3 6" xfId="7659"/>
    <cellStyle name="Millares 58 2 3 4" xfId="13003"/>
    <cellStyle name="Millares 58 2 3 5" xfId="10234"/>
    <cellStyle name="Millares 58 2 3 6" xfId="15471"/>
    <cellStyle name="Millares 58 2 3 7" xfId="17608"/>
    <cellStyle name="Millares 58 2 3 8" xfId="7656"/>
    <cellStyle name="Millares 58 2 4" xfId="4767"/>
    <cellStyle name="Millares 58 2 4 2" xfId="4768"/>
    <cellStyle name="Millares 58 2 4 2 2" xfId="13008"/>
    <cellStyle name="Millares 58 2 4 2 3" xfId="10239"/>
    <cellStyle name="Millares 58 2 4 2 4" xfId="15476"/>
    <cellStyle name="Millares 58 2 4 2 5" xfId="17613"/>
    <cellStyle name="Millares 58 2 4 2 6" xfId="7661"/>
    <cellStyle name="Millares 58 2 4 3" xfId="13007"/>
    <cellStyle name="Millares 58 2 4 4" xfId="10238"/>
    <cellStyle name="Millares 58 2 4 5" xfId="15475"/>
    <cellStyle name="Millares 58 2 4 6" xfId="17612"/>
    <cellStyle name="Millares 58 2 4 7" xfId="7660"/>
    <cellStyle name="Millares 58 2 5" xfId="4769"/>
    <cellStyle name="Millares 58 2 5 2" xfId="4770"/>
    <cellStyle name="Millares 58 2 5 2 2" xfId="13010"/>
    <cellStyle name="Millares 58 2 5 2 3" xfId="10241"/>
    <cellStyle name="Millares 58 2 5 2 4" xfId="15478"/>
    <cellStyle name="Millares 58 2 5 2 5" xfId="17615"/>
    <cellStyle name="Millares 58 2 5 2 6" xfId="7663"/>
    <cellStyle name="Millares 58 2 5 3" xfId="13009"/>
    <cellStyle name="Millares 58 2 5 4" xfId="10240"/>
    <cellStyle name="Millares 58 2 5 5" xfId="15477"/>
    <cellStyle name="Millares 58 2 5 6" xfId="17614"/>
    <cellStyle name="Millares 58 2 5 7" xfId="7662"/>
    <cellStyle name="Millares 58 2 6" xfId="4771"/>
    <cellStyle name="Millares 58 2 6 2" xfId="13011"/>
    <cellStyle name="Millares 58 2 6 3" xfId="10242"/>
    <cellStyle name="Millares 58 2 6 4" xfId="15479"/>
    <cellStyle name="Millares 58 2 6 5" xfId="17616"/>
    <cellStyle name="Millares 58 2 6 6" xfId="7664"/>
    <cellStyle name="Millares 58 2 7" xfId="4772"/>
    <cellStyle name="Millares 58 2 7 2" xfId="13012"/>
    <cellStyle name="Millares 58 2 7 3" xfId="10243"/>
    <cellStyle name="Millares 58 2 7 4" xfId="15480"/>
    <cellStyle name="Millares 58 2 7 5" xfId="17617"/>
    <cellStyle name="Millares 58 2 7 6" xfId="7665"/>
    <cellStyle name="Millares 58 2 8" xfId="4773"/>
    <cellStyle name="Millares 58 2 8 2" xfId="13013"/>
    <cellStyle name="Millares 58 2 8 3" xfId="10244"/>
    <cellStyle name="Millares 58 2 8 4" xfId="15481"/>
    <cellStyle name="Millares 58 2 8 5" xfId="17618"/>
    <cellStyle name="Millares 58 2 8 6" xfId="7666"/>
    <cellStyle name="Millares 58 2 9" xfId="4774"/>
    <cellStyle name="Millares 58 2 9 2" xfId="13014"/>
    <cellStyle name="Millares 58 2 9 3" xfId="11630"/>
    <cellStyle name="Millares 58 2 9 4" xfId="17619"/>
    <cellStyle name="Millares 58 2 9 5" xfId="7667"/>
    <cellStyle name="Millares 58 3" xfId="4775"/>
    <cellStyle name="Millares 58 3 10" xfId="7668"/>
    <cellStyle name="Millares 58 3 2" xfId="4776"/>
    <cellStyle name="Millares 58 3 2 2" xfId="4777"/>
    <cellStyle name="Millares 58 3 2 2 2" xfId="13017"/>
    <cellStyle name="Millares 58 3 2 2 3" xfId="10247"/>
    <cellStyle name="Millares 58 3 2 2 4" xfId="15484"/>
    <cellStyle name="Millares 58 3 2 2 5" xfId="17622"/>
    <cellStyle name="Millares 58 3 2 2 6" xfId="7670"/>
    <cellStyle name="Millares 58 3 2 3" xfId="13016"/>
    <cellStyle name="Millares 58 3 2 4" xfId="10246"/>
    <cellStyle name="Millares 58 3 2 5" xfId="15483"/>
    <cellStyle name="Millares 58 3 2 6" xfId="17621"/>
    <cellStyle name="Millares 58 3 2 7" xfId="7669"/>
    <cellStyle name="Millares 58 3 3" xfId="4778"/>
    <cellStyle name="Millares 58 3 3 2" xfId="4779"/>
    <cellStyle name="Millares 58 3 3 2 2" xfId="13019"/>
    <cellStyle name="Millares 58 3 3 2 3" xfId="10249"/>
    <cellStyle name="Millares 58 3 3 2 4" xfId="15486"/>
    <cellStyle name="Millares 58 3 3 2 5" xfId="17624"/>
    <cellStyle name="Millares 58 3 3 2 6" xfId="7672"/>
    <cellStyle name="Millares 58 3 3 3" xfId="13018"/>
    <cellStyle name="Millares 58 3 3 4" xfId="10248"/>
    <cellStyle name="Millares 58 3 3 5" xfId="15485"/>
    <cellStyle name="Millares 58 3 3 6" xfId="17623"/>
    <cellStyle name="Millares 58 3 3 7" xfId="7671"/>
    <cellStyle name="Millares 58 3 4" xfId="4780"/>
    <cellStyle name="Millares 58 3 4 2" xfId="4781"/>
    <cellStyle name="Millares 58 3 4 2 2" xfId="13021"/>
    <cellStyle name="Millares 58 3 4 2 3" xfId="10251"/>
    <cellStyle name="Millares 58 3 4 2 4" xfId="15488"/>
    <cellStyle name="Millares 58 3 4 2 5" xfId="17626"/>
    <cellStyle name="Millares 58 3 4 2 6" xfId="7674"/>
    <cellStyle name="Millares 58 3 4 3" xfId="13020"/>
    <cellStyle name="Millares 58 3 4 4" xfId="10250"/>
    <cellStyle name="Millares 58 3 4 5" xfId="15487"/>
    <cellStyle name="Millares 58 3 4 6" xfId="17625"/>
    <cellStyle name="Millares 58 3 4 7" xfId="7673"/>
    <cellStyle name="Millares 58 3 5" xfId="4782"/>
    <cellStyle name="Millares 58 3 5 2" xfId="13022"/>
    <cellStyle name="Millares 58 3 5 3" xfId="10252"/>
    <cellStyle name="Millares 58 3 5 4" xfId="15489"/>
    <cellStyle name="Millares 58 3 5 5" xfId="17627"/>
    <cellStyle name="Millares 58 3 5 6" xfId="7675"/>
    <cellStyle name="Millares 58 3 6" xfId="13015"/>
    <cellStyle name="Millares 58 3 7" xfId="10245"/>
    <cellStyle name="Millares 58 3 8" xfId="15482"/>
    <cellStyle name="Millares 58 3 9" xfId="17620"/>
    <cellStyle name="Millares 58 4" xfId="4783"/>
    <cellStyle name="Millares 58 4 10" xfId="7676"/>
    <cellStyle name="Millares 58 4 2" xfId="4784"/>
    <cellStyle name="Millares 58 4 2 2" xfId="4785"/>
    <cellStyle name="Millares 58 4 2 2 2" xfId="13025"/>
    <cellStyle name="Millares 58 4 2 2 3" xfId="10255"/>
    <cellStyle name="Millares 58 4 2 2 4" xfId="15492"/>
    <cellStyle name="Millares 58 4 2 2 5" xfId="17630"/>
    <cellStyle name="Millares 58 4 2 2 6" xfId="7678"/>
    <cellStyle name="Millares 58 4 2 3" xfId="13024"/>
    <cellStyle name="Millares 58 4 2 4" xfId="10254"/>
    <cellStyle name="Millares 58 4 2 5" xfId="15491"/>
    <cellStyle name="Millares 58 4 2 6" xfId="17629"/>
    <cellStyle name="Millares 58 4 2 7" xfId="7677"/>
    <cellStyle name="Millares 58 4 3" xfId="4786"/>
    <cellStyle name="Millares 58 4 3 2" xfId="4787"/>
    <cellStyle name="Millares 58 4 3 2 2" xfId="13027"/>
    <cellStyle name="Millares 58 4 3 2 3" xfId="10257"/>
    <cellStyle name="Millares 58 4 3 2 4" xfId="15494"/>
    <cellStyle name="Millares 58 4 3 2 5" xfId="17632"/>
    <cellStyle name="Millares 58 4 3 2 6" xfId="7680"/>
    <cellStyle name="Millares 58 4 3 3" xfId="13026"/>
    <cellStyle name="Millares 58 4 3 4" xfId="10256"/>
    <cellStyle name="Millares 58 4 3 5" xfId="15493"/>
    <cellStyle name="Millares 58 4 3 6" xfId="17631"/>
    <cellStyle name="Millares 58 4 3 7" xfId="7679"/>
    <cellStyle name="Millares 58 4 4" xfId="4788"/>
    <cellStyle name="Millares 58 4 4 2" xfId="4789"/>
    <cellStyle name="Millares 58 4 4 2 2" xfId="13029"/>
    <cellStyle name="Millares 58 4 4 2 3" xfId="10259"/>
    <cellStyle name="Millares 58 4 4 2 4" xfId="15496"/>
    <cellStyle name="Millares 58 4 4 2 5" xfId="17634"/>
    <cellStyle name="Millares 58 4 4 2 6" xfId="7682"/>
    <cellStyle name="Millares 58 4 4 3" xfId="13028"/>
    <cellStyle name="Millares 58 4 4 4" xfId="10258"/>
    <cellStyle name="Millares 58 4 4 5" xfId="15495"/>
    <cellStyle name="Millares 58 4 4 6" xfId="17633"/>
    <cellStyle name="Millares 58 4 4 7" xfId="7681"/>
    <cellStyle name="Millares 58 4 5" xfId="4790"/>
    <cellStyle name="Millares 58 4 5 2" xfId="13030"/>
    <cellStyle name="Millares 58 4 5 3" xfId="10260"/>
    <cellStyle name="Millares 58 4 5 4" xfId="15497"/>
    <cellStyle name="Millares 58 4 5 5" xfId="17635"/>
    <cellStyle name="Millares 58 4 5 6" xfId="7683"/>
    <cellStyle name="Millares 58 4 6" xfId="13023"/>
    <cellStyle name="Millares 58 4 7" xfId="10253"/>
    <cellStyle name="Millares 58 4 8" xfId="15490"/>
    <cellStyle name="Millares 58 4 9" xfId="17628"/>
    <cellStyle name="Millares 58 5" xfId="4791"/>
    <cellStyle name="Millares 58 5 10" xfId="7684"/>
    <cellStyle name="Millares 58 5 2" xfId="4792"/>
    <cellStyle name="Millares 58 5 2 2" xfId="4793"/>
    <cellStyle name="Millares 58 5 2 2 2" xfId="13033"/>
    <cellStyle name="Millares 58 5 2 2 3" xfId="10263"/>
    <cellStyle name="Millares 58 5 2 2 4" xfId="15500"/>
    <cellStyle name="Millares 58 5 2 2 5" xfId="17638"/>
    <cellStyle name="Millares 58 5 2 2 6" xfId="7686"/>
    <cellStyle name="Millares 58 5 2 3" xfId="13032"/>
    <cellStyle name="Millares 58 5 2 4" xfId="10262"/>
    <cellStyle name="Millares 58 5 2 5" xfId="15499"/>
    <cellStyle name="Millares 58 5 2 6" xfId="17637"/>
    <cellStyle name="Millares 58 5 2 7" xfId="7685"/>
    <cellStyle name="Millares 58 5 3" xfId="4794"/>
    <cellStyle name="Millares 58 5 3 2" xfId="4795"/>
    <cellStyle name="Millares 58 5 3 2 2" xfId="13035"/>
    <cellStyle name="Millares 58 5 3 2 3" xfId="10265"/>
    <cellStyle name="Millares 58 5 3 2 4" xfId="15502"/>
    <cellStyle name="Millares 58 5 3 2 5" xfId="17640"/>
    <cellStyle name="Millares 58 5 3 2 6" xfId="7688"/>
    <cellStyle name="Millares 58 5 3 3" xfId="13034"/>
    <cellStyle name="Millares 58 5 3 4" xfId="10264"/>
    <cellStyle name="Millares 58 5 3 5" xfId="15501"/>
    <cellStyle name="Millares 58 5 3 6" xfId="17639"/>
    <cellStyle name="Millares 58 5 3 7" xfId="7687"/>
    <cellStyle name="Millares 58 5 4" xfId="4796"/>
    <cellStyle name="Millares 58 5 4 2" xfId="4797"/>
    <cellStyle name="Millares 58 5 4 2 2" xfId="13037"/>
    <cellStyle name="Millares 58 5 4 2 3" xfId="10267"/>
    <cellStyle name="Millares 58 5 4 2 4" xfId="15504"/>
    <cellStyle name="Millares 58 5 4 2 5" xfId="17642"/>
    <cellStyle name="Millares 58 5 4 2 6" xfId="7690"/>
    <cellStyle name="Millares 58 5 4 3" xfId="13036"/>
    <cellStyle name="Millares 58 5 4 4" xfId="10266"/>
    <cellStyle name="Millares 58 5 4 5" xfId="15503"/>
    <cellStyle name="Millares 58 5 4 6" xfId="17641"/>
    <cellStyle name="Millares 58 5 4 7" xfId="7689"/>
    <cellStyle name="Millares 58 5 5" xfId="4798"/>
    <cellStyle name="Millares 58 5 5 2" xfId="13038"/>
    <cellStyle name="Millares 58 5 5 3" xfId="10268"/>
    <cellStyle name="Millares 58 5 5 4" xfId="15505"/>
    <cellStyle name="Millares 58 5 5 5" xfId="17643"/>
    <cellStyle name="Millares 58 5 5 6" xfId="7691"/>
    <cellStyle name="Millares 58 5 6" xfId="13031"/>
    <cellStyle name="Millares 58 5 7" xfId="10261"/>
    <cellStyle name="Millares 58 5 8" xfId="15498"/>
    <cellStyle name="Millares 58 5 9" xfId="17636"/>
    <cellStyle name="Millares 58 6" xfId="4799"/>
    <cellStyle name="Millares 58 6 2" xfId="4800"/>
    <cellStyle name="Millares 58 6 2 2" xfId="13040"/>
    <cellStyle name="Millares 58 6 2 3" xfId="10270"/>
    <cellStyle name="Millares 58 6 2 4" xfId="15507"/>
    <cellStyle name="Millares 58 6 2 5" xfId="17645"/>
    <cellStyle name="Millares 58 6 2 6" xfId="7693"/>
    <cellStyle name="Millares 58 6 3" xfId="13039"/>
    <cellStyle name="Millares 58 6 4" xfId="10269"/>
    <cellStyle name="Millares 58 6 5" xfId="15506"/>
    <cellStyle name="Millares 58 6 6" xfId="17644"/>
    <cellStyle name="Millares 58 6 7" xfId="7692"/>
    <cellStyle name="Millares 58 7" xfId="4801"/>
    <cellStyle name="Millares 58 7 2" xfId="4802"/>
    <cellStyle name="Millares 58 7 2 2" xfId="13042"/>
    <cellStyle name="Millares 58 7 2 3" xfId="10272"/>
    <cellStyle name="Millares 58 7 2 4" xfId="15509"/>
    <cellStyle name="Millares 58 7 2 5" xfId="17647"/>
    <cellStyle name="Millares 58 7 2 6" xfId="7695"/>
    <cellStyle name="Millares 58 7 3" xfId="13041"/>
    <cellStyle name="Millares 58 7 4" xfId="10271"/>
    <cellStyle name="Millares 58 7 5" xfId="15508"/>
    <cellStyle name="Millares 58 7 6" xfId="17646"/>
    <cellStyle name="Millares 58 7 7" xfId="7694"/>
    <cellStyle name="Millares 58 8" xfId="4803"/>
    <cellStyle name="Millares 58 8 2" xfId="13043"/>
    <cellStyle name="Millares 58 8 3" xfId="10273"/>
    <cellStyle name="Millares 58 8 4" xfId="15510"/>
    <cellStyle name="Millares 58 8 5" xfId="17648"/>
    <cellStyle name="Millares 58 8 6" xfId="7696"/>
    <cellStyle name="Millares 58 9" xfId="4804"/>
    <cellStyle name="Millares 58 9 2" xfId="13044"/>
    <cellStyle name="Millares 58 9 3" xfId="10274"/>
    <cellStyle name="Millares 58 9 4" xfId="15511"/>
    <cellStyle name="Millares 58 9 5" xfId="17649"/>
    <cellStyle name="Millares 58 9 6" xfId="7697"/>
    <cellStyle name="Millares 59" xfId="4805"/>
    <cellStyle name="Millares 59 10" xfId="15512"/>
    <cellStyle name="Millares 59 11" xfId="17650"/>
    <cellStyle name="Millares 59 12" xfId="7698"/>
    <cellStyle name="Millares 59 2" xfId="4806"/>
    <cellStyle name="Millares 59 2 10" xfId="17651"/>
    <cellStyle name="Millares 59 2 11" xfId="7699"/>
    <cellStyle name="Millares 59 2 2" xfId="4807"/>
    <cellStyle name="Millares 59 2 2 2" xfId="13047"/>
    <cellStyle name="Millares 59 2 2 3" xfId="10277"/>
    <cellStyle name="Millares 59 2 2 4" xfId="15514"/>
    <cellStyle name="Millares 59 2 2 5" xfId="17652"/>
    <cellStyle name="Millares 59 2 2 6" xfId="7700"/>
    <cellStyle name="Millares 59 2 3" xfId="4808"/>
    <cellStyle name="Millares 59 2 3 2" xfId="13048"/>
    <cellStyle name="Millares 59 2 3 3" xfId="10278"/>
    <cellStyle name="Millares 59 2 3 4" xfId="15515"/>
    <cellStyle name="Millares 59 2 3 5" xfId="17653"/>
    <cellStyle name="Millares 59 2 3 6" xfId="7701"/>
    <cellStyle name="Millares 59 2 4" xfId="4809"/>
    <cellStyle name="Millares 59 2 4 2" xfId="13049"/>
    <cellStyle name="Millares 59 2 4 3" xfId="11632"/>
    <cellStyle name="Millares 59 2 4 4" xfId="17654"/>
    <cellStyle name="Millares 59 2 4 5" xfId="7702"/>
    <cellStyle name="Millares 59 2 5" xfId="6420"/>
    <cellStyle name="Millares 59 2 5 2" xfId="13050"/>
    <cellStyle name="Millares 59 2 5 3" xfId="19212"/>
    <cellStyle name="Millares 59 2 5 4" xfId="7703"/>
    <cellStyle name="Millares 59 2 6" xfId="7704"/>
    <cellStyle name="Millares 59 2 6 2" xfId="13051"/>
    <cellStyle name="Millares 59 2 7" xfId="13046"/>
    <cellStyle name="Millares 59 2 8" xfId="10276"/>
    <cellStyle name="Millares 59 2 9" xfId="15513"/>
    <cellStyle name="Millares 59 3" xfId="4810"/>
    <cellStyle name="Millares 59 3 2" xfId="4811"/>
    <cellStyle name="Millares 59 3 2 2" xfId="13053"/>
    <cellStyle name="Millares 59 3 2 3" xfId="10280"/>
    <cellStyle name="Millares 59 3 2 4" xfId="15517"/>
    <cellStyle name="Millares 59 3 2 5" xfId="17656"/>
    <cellStyle name="Millares 59 3 2 6" xfId="7706"/>
    <cellStyle name="Millares 59 3 3" xfId="13052"/>
    <cellStyle name="Millares 59 3 4" xfId="10279"/>
    <cellStyle name="Millares 59 3 5" xfId="15516"/>
    <cellStyle name="Millares 59 3 6" xfId="17655"/>
    <cellStyle name="Millares 59 3 7" xfId="7705"/>
    <cellStyle name="Millares 59 4" xfId="4812"/>
    <cellStyle name="Millares 59 4 2" xfId="13054"/>
    <cellStyle name="Millares 59 4 3" xfId="10281"/>
    <cellStyle name="Millares 59 4 4" xfId="15518"/>
    <cellStyle name="Millares 59 4 5" xfId="17657"/>
    <cellStyle name="Millares 59 4 6" xfId="7707"/>
    <cellStyle name="Millares 59 5" xfId="4813"/>
    <cellStyle name="Millares 59 5 2" xfId="13055"/>
    <cellStyle name="Millares 59 5 3" xfId="11631"/>
    <cellStyle name="Millares 59 5 4" xfId="17658"/>
    <cellStyle name="Millares 59 5 5" xfId="7708"/>
    <cellStyle name="Millares 59 6" xfId="6290"/>
    <cellStyle name="Millares 59 6 2" xfId="13056"/>
    <cellStyle name="Millares 59 6 3" xfId="19110"/>
    <cellStyle name="Millares 59 6 4" xfId="7709"/>
    <cellStyle name="Millares 59 7" xfId="7710"/>
    <cellStyle name="Millares 59 7 2" xfId="13057"/>
    <cellStyle name="Millares 59 8" xfId="13045"/>
    <cellStyle name="Millares 59 9" xfId="10275"/>
    <cellStyle name="Millares 6" xfId="4814"/>
    <cellStyle name="Millares 6 10" xfId="10282"/>
    <cellStyle name="Millares 6 11" xfId="15519"/>
    <cellStyle name="Millares 6 12" xfId="17659"/>
    <cellStyle name="Millares 6 13" xfId="7711"/>
    <cellStyle name="Millares 6 2" xfId="4815"/>
    <cellStyle name="Millares 6 2 10" xfId="17660"/>
    <cellStyle name="Millares 6 2 11" xfId="7712"/>
    <cellStyle name="Millares 6 2 2" xfId="4816"/>
    <cellStyle name="Millares 6 2 2 2" xfId="13060"/>
    <cellStyle name="Millares 6 2 2 3" xfId="10284"/>
    <cellStyle name="Millares 6 2 2 4" xfId="15521"/>
    <cellStyle name="Millares 6 2 2 5" xfId="17661"/>
    <cellStyle name="Millares 6 2 2 6" xfId="7713"/>
    <cellStyle name="Millares 6 2 3" xfId="4817"/>
    <cellStyle name="Millares 6 2 3 2" xfId="13061"/>
    <cellStyle name="Millares 6 2 3 3" xfId="10285"/>
    <cellStyle name="Millares 6 2 3 4" xfId="15522"/>
    <cellStyle name="Millares 6 2 3 5" xfId="17662"/>
    <cellStyle name="Millares 6 2 3 6" xfId="7714"/>
    <cellStyle name="Millares 6 2 4" xfId="4818"/>
    <cellStyle name="Millares 6 2 4 2" xfId="13062"/>
    <cellStyle name="Millares 6 2 4 3" xfId="11634"/>
    <cellStyle name="Millares 6 2 4 4" xfId="17663"/>
    <cellStyle name="Millares 6 2 4 5" xfId="7715"/>
    <cellStyle name="Millares 6 2 5" xfId="6292"/>
    <cellStyle name="Millares 6 2 5 2" xfId="13063"/>
    <cellStyle name="Millares 6 2 5 3" xfId="19112"/>
    <cellStyle name="Millares 6 2 5 4" xfId="7716"/>
    <cellStyle name="Millares 6 2 6" xfId="7717"/>
    <cellStyle name="Millares 6 2 6 2" xfId="13064"/>
    <cellStyle name="Millares 6 2 7" xfId="13059"/>
    <cellStyle name="Millares 6 2 8" xfId="10283"/>
    <cellStyle name="Millares 6 2 9" xfId="15520"/>
    <cellStyle name="Millares 6 3" xfId="4819"/>
    <cellStyle name="Millares 6 3 10" xfId="17664"/>
    <cellStyle name="Millares 6 3 11" xfId="7718"/>
    <cellStyle name="Millares 6 3 2" xfId="4820"/>
    <cellStyle name="Millares 6 3 2 2" xfId="13066"/>
    <cellStyle name="Millares 6 3 2 3" xfId="10287"/>
    <cellStyle name="Millares 6 3 2 4" xfId="15524"/>
    <cellStyle name="Millares 6 3 2 5" xfId="17665"/>
    <cellStyle name="Millares 6 3 2 6" xfId="7719"/>
    <cellStyle name="Millares 6 3 3" xfId="4821"/>
    <cellStyle name="Millares 6 3 3 2" xfId="13067"/>
    <cellStyle name="Millares 6 3 3 3" xfId="10288"/>
    <cellStyle name="Millares 6 3 3 4" xfId="15525"/>
    <cellStyle name="Millares 6 3 3 5" xfId="17666"/>
    <cellStyle name="Millares 6 3 3 6" xfId="7720"/>
    <cellStyle name="Millares 6 3 4" xfId="4822"/>
    <cellStyle name="Millares 6 3 4 2" xfId="13068"/>
    <cellStyle name="Millares 6 3 4 3" xfId="11635"/>
    <cellStyle name="Millares 6 3 4 4" xfId="17667"/>
    <cellStyle name="Millares 6 3 4 5" xfId="7721"/>
    <cellStyle name="Millares 6 3 5" xfId="6421"/>
    <cellStyle name="Millares 6 3 5 2" xfId="13069"/>
    <cellStyle name="Millares 6 3 5 3" xfId="19213"/>
    <cellStyle name="Millares 6 3 5 4" xfId="7722"/>
    <cellStyle name="Millares 6 3 6" xfId="7723"/>
    <cellStyle name="Millares 6 3 6 2" xfId="13070"/>
    <cellStyle name="Millares 6 3 7" xfId="13065"/>
    <cellStyle name="Millares 6 3 8" xfId="10286"/>
    <cellStyle name="Millares 6 3 9" xfId="15523"/>
    <cellStyle name="Millares 6 4" xfId="4823"/>
    <cellStyle name="Millares 6 4 2" xfId="4824"/>
    <cellStyle name="Millares 6 4 2 2" xfId="13072"/>
    <cellStyle name="Millares 6 4 2 3" xfId="10290"/>
    <cellStyle name="Millares 6 4 2 4" xfId="15527"/>
    <cellStyle name="Millares 6 4 2 5" xfId="17669"/>
    <cellStyle name="Millares 6 4 2 6" xfId="7725"/>
    <cellStyle name="Millares 6 4 3" xfId="13071"/>
    <cellStyle name="Millares 6 4 4" xfId="10289"/>
    <cellStyle name="Millares 6 4 5" xfId="15526"/>
    <cellStyle name="Millares 6 4 6" xfId="17668"/>
    <cellStyle name="Millares 6 4 7" xfId="7724"/>
    <cellStyle name="Millares 6 5" xfId="4825"/>
    <cellStyle name="Millares 6 5 2" xfId="13073"/>
    <cellStyle name="Millares 6 5 3" xfId="10291"/>
    <cellStyle name="Millares 6 5 4" xfId="15528"/>
    <cellStyle name="Millares 6 5 5" xfId="17670"/>
    <cellStyle name="Millares 6 5 6" xfId="7726"/>
    <cellStyle name="Millares 6 6" xfId="4826"/>
    <cellStyle name="Millares 6 6 2" xfId="13074"/>
    <cellStyle name="Millares 6 6 3" xfId="11633"/>
    <cellStyle name="Millares 6 6 4" xfId="17671"/>
    <cellStyle name="Millares 6 6 5" xfId="7727"/>
    <cellStyle name="Millares 6 7" xfId="6291"/>
    <cellStyle name="Millares 6 7 2" xfId="13075"/>
    <cellStyle name="Millares 6 7 3" xfId="19111"/>
    <cellStyle name="Millares 6 7 4" xfId="7728"/>
    <cellStyle name="Millares 6 8" xfId="7729"/>
    <cellStyle name="Millares 6 8 2" xfId="13076"/>
    <cellStyle name="Millares 6 9" xfId="13058"/>
    <cellStyle name="Millares 60" xfId="4827"/>
    <cellStyle name="Millares 60 10" xfId="15529"/>
    <cellStyle name="Millares 60 11" xfId="17672"/>
    <cellStyle name="Millares 60 12" xfId="7730"/>
    <cellStyle name="Millares 60 2" xfId="4828"/>
    <cellStyle name="Millares 60 2 10" xfId="17673"/>
    <cellStyle name="Millares 60 2 11" xfId="7731"/>
    <cellStyle name="Millares 60 2 2" xfId="4829"/>
    <cellStyle name="Millares 60 2 2 2" xfId="13079"/>
    <cellStyle name="Millares 60 2 2 3" xfId="10294"/>
    <cellStyle name="Millares 60 2 2 4" xfId="15531"/>
    <cellStyle name="Millares 60 2 2 5" xfId="17674"/>
    <cellStyle name="Millares 60 2 2 6" xfId="7732"/>
    <cellStyle name="Millares 60 2 3" xfId="4830"/>
    <cellStyle name="Millares 60 2 3 2" xfId="13080"/>
    <cellStyle name="Millares 60 2 3 3" xfId="10295"/>
    <cellStyle name="Millares 60 2 3 4" xfId="15532"/>
    <cellStyle name="Millares 60 2 3 5" xfId="17675"/>
    <cellStyle name="Millares 60 2 3 6" xfId="7733"/>
    <cellStyle name="Millares 60 2 4" xfId="4831"/>
    <cellStyle name="Millares 60 2 4 2" xfId="13081"/>
    <cellStyle name="Millares 60 2 4 3" xfId="11637"/>
    <cellStyle name="Millares 60 2 4 4" xfId="17676"/>
    <cellStyle name="Millares 60 2 4 5" xfId="7734"/>
    <cellStyle name="Millares 60 2 5" xfId="6422"/>
    <cellStyle name="Millares 60 2 5 2" xfId="13082"/>
    <cellStyle name="Millares 60 2 5 3" xfId="19214"/>
    <cellStyle name="Millares 60 2 5 4" xfId="7735"/>
    <cellStyle name="Millares 60 2 6" xfId="7736"/>
    <cellStyle name="Millares 60 2 6 2" xfId="13083"/>
    <cellStyle name="Millares 60 2 7" xfId="13078"/>
    <cellStyle name="Millares 60 2 8" xfId="10293"/>
    <cellStyle name="Millares 60 2 9" xfId="15530"/>
    <cellStyle name="Millares 60 3" xfId="4832"/>
    <cellStyle name="Millares 60 3 2" xfId="13084"/>
    <cellStyle name="Millares 60 3 3" xfId="10296"/>
    <cellStyle name="Millares 60 3 4" xfId="15533"/>
    <cellStyle name="Millares 60 3 5" xfId="17677"/>
    <cellStyle name="Millares 60 3 6" xfId="7737"/>
    <cellStyle name="Millares 60 4" xfId="4833"/>
    <cellStyle name="Millares 60 4 2" xfId="13085"/>
    <cellStyle name="Millares 60 4 3" xfId="10297"/>
    <cellStyle name="Millares 60 4 4" xfId="15534"/>
    <cellStyle name="Millares 60 4 5" xfId="17678"/>
    <cellStyle name="Millares 60 4 6" xfId="7738"/>
    <cellStyle name="Millares 60 5" xfId="4834"/>
    <cellStyle name="Millares 60 5 2" xfId="13086"/>
    <cellStyle name="Millares 60 5 3" xfId="11636"/>
    <cellStyle name="Millares 60 5 4" xfId="17679"/>
    <cellStyle name="Millares 60 5 5" xfId="7739"/>
    <cellStyle name="Millares 60 6" xfId="6293"/>
    <cellStyle name="Millares 60 6 2" xfId="13087"/>
    <cellStyle name="Millares 60 6 3" xfId="19113"/>
    <cellStyle name="Millares 60 6 4" xfId="7740"/>
    <cellStyle name="Millares 60 7" xfId="7741"/>
    <cellStyle name="Millares 60 7 2" xfId="13088"/>
    <cellStyle name="Millares 60 8" xfId="13077"/>
    <cellStyle name="Millares 60 9" xfId="10292"/>
    <cellStyle name="Millares 61" xfId="4835"/>
    <cellStyle name="Millares 61 10" xfId="13089"/>
    <cellStyle name="Millares 61 11" xfId="10298"/>
    <cellStyle name="Millares 61 12" xfId="15535"/>
    <cellStyle name="Millares 61 13" xfId="17680"/>
    <cellStyle name="Millares 61 14" xfId="7742"/>
    <cellStyle name="Millares 61 2" xfId="4836"/>
    <cellStyle name="Millares 61 2 10" xfId="6423"/>
    <cellStyle name="Millares 61 2 10 2" xfId="13091"/>
    <cellStyle name="Millares 61 2 10 3" xfId="19215"/>
    <cellStyle name="Millares 61 2 10 4" xfId="7744"/>
    <cellStyle name="Millares 61 2 11" xfId="7745"/>
    <cellStyle name="Millares 61 2 11 2" xfId="13092"/>
    <cellStyle name="Millares 61 2 12" xfId="13090"/>
    <cellStyle name="Millares 61 2 13" xfId="10299"/>
    <cellStyle name="Millares 61 2 14" xfId="15536"/>
    <cellStyle name="Millares 61 2 15" xfId="17681"/>
    <cellStyle name="Millares 61 2 16" xfId="7743"/>
    <cellStyle name="Millares 61 2 2" xfId="4837"/>
    <cellStyle name="Millares 61 2 2 2" xfId="4838"/>
    <cellStyle name="Millares 61 2 2 2 2" xfId="13094"/>
    <cellStyle name="Millares 61 2 2 2 3" xfId="10301"/>
    <cellStyle name="Millares 61 2 2 2 4" xfId="15538"/>
    <cellStyle name="Millares 61 2 2 2 5" xfId="17683"/>
    <cellStyle name="Millares 61 2 2 2 6" xfId="7747"/>
    <cellStyle name="Millares 61 2 2 3" xfId="13093"/>
    <cellStyle name="Millares 61 2 2 4" xfId="10300"/>
    <cellStyle name="Millares 61 2 2 5" xfId="15537"/>
    <cellStyle name="Millares 61 2 2 6" xfId="17682"/>
    <cellStyle name="Millares 61 2 2 7" xfId="7746"/>
    <cellStyle name="Millares 61 2 3" xfId="4839"/>
    <cellStyle name="Millares 61 2 3 2" xfId="4840"/>
    <cellStyle name="Millares 61 2 3 2 2" xfId="4841"/>
    <cellStyle name="Millares 61 2 3 2 2 2" xfId="13097"/>
    <cellStyle name="Millares 61 2 3 2 2 3" xfId="10304"/>
    <cellStyle name="Millares 61 2 3 2 2 4" xfId="15541"/>
    <cellStyle name="Millares 61 2 3 2 2 5" xfId="17686"/>
    <cellStyle name="Millares 61 2 3 2 2 6" xfId="7750"/>
    <cellStyle name="Millares 61 2 3 2 3" xfId="13096"/>
    <cellStyle name="Millares 61 2 3 2 4" xfId="10303"/>
    <cellStyle name="Millares 61 2 3 2 5" xfId="15540"/>
    <cellStyle name="Millares 61 2 3 2 6" xfId="17685"/>
    <cellStyle name="Millares 61 2 3 2 7" xfId="7749"/>
    <cellStyle name="Millares 61 2 3 3" xfId="4842"/>
    <cellStyle name="Millares 61 2 3 3 2" xfId="13098"/>
    <cellStyle name="Millares 61 2 3 3 3" xfId="10305"/>
    <cellStyle name="Millares 61 2 3 3 4" xfId="15542"/>
    <cellStyle name="Millares 61 2 3 3 5" xfId="17687"/>
    <cellStyle name="Millares 61 2 3 3 6" xfId="7751"/>
    <cellStyle name="Millares 61 2 3 4" xfId="13095"/>
    <cellStyle name="Millares 61 2 3 5" xfId="10302"/>
    <cellStyle name="Millares 61 2 3 6" xfId="15539"/>
    <cellStyle name="Millares 61 2 3 7" xfId="17684"/>
    <cellStyle name="Millares 61 2 3 8" xfId="7748"/>
    <cellStyle name="Millares 61 2 4" xfId="4843"/>
    <cellStyle name="Millares 61 2 4 2" xfId="4844"/>
    <cellStyle name="Millares 61 2 4 2 2" xfId="13100"/>
    <cellStyle name="Millares 61 2 4 2 3" xfId="10307"/>
    <cellStyle name="Millares 61 2 4 2 4" xfId="15544"/>
    <cellStyle name="Millares 61 2 4 2 5" xfId="17689"/>
    <cellStyle name="Millares 61 2 4 2 6" xfId="7753"/>
    <cellStyle name="Millares 61 2 4 3" xfId="13099"/>
    <cellStyle name="Millares 61 2 4 4" xfId="10306"/>
    <cellStyle name="Millares 61 2 4 5" xfId="15543"/>
    <cellStyle name="Millares 61 2 4 6" xfId="17688"/>
    <cellStyle name="Millares 61 2 4 7" xfId="7752"/>
    <cellStyle name="Millares 61 2 5" xfId="4845"/>
    <cellStyle name="Millares 61 2 5 2" xfId="4846"/>
    <cellStyle name="Millares 61 2 5 2 2" xfId="13102"/>
    <cellStyle name="Millares 61 2 5 2 3" xfId="10309"/>
    <cellStyle name="Millares 61 2 5 2 4" xfId="15546"/>
    <cellStyle name="Millares 61 2 5 2 5" xfId="17691"/>
    <cellStyle name="Millares 61 2 5 2 6" xfId="7755"/>
    <cellStyle name="Millares 61 2 5 3" xfId="13101"/>
    <cellStyle name="Millares 61 2 5 4" xfId="10308"/>
    <cellStyle name="Millares 61 2 5 5" xfId="15545"/>
    <cellStyle name="Millares 61 2 5 6" xfId="17690"/>
    <cellStyle name="Millares 61 2 5 7" xfId="7754"/>
    <cellStyle name="Millares 61 2 6" xfId="4847"/>
    <cellStyle name="Millares 61 2 6 2" xfId="13103"/>
    <cellStyle name="Millares 61 2 6 3" xfId="10310"/>
    <cellStyle name="Millares 61 2 6 4" xfId="15547"/>
    <cellStyle name="Millares 61 2 6 5" xfId="17692"/>
    <cellStyle name="Millares 61 2 6 6" xfId="7756"/>
    <cellStyle name="Millares 61 2 7" xfId="4848"/>
    <cellStyle name="Millares 61 2 7 2" xfId="13104"/>
    <cellStyle name="Millares 61 2 7 3" xfId="10311"/>
    <cellStyle name="Millares 61 2 7 4" xfId="15548"/>
    <cellStyle name="Millares 61 2 7 5" xfId="17693"/>
    <cellStyle name="Millares 61 2 7 6" xfId="7757"/>
    <cellStyle name="Millares 61 2 8" xfId="4849"/>
    <cellStyle name="Millares 61 2 8 2" xfId="13105"/>
    <cellStyle name="Millares 61 2 8 3" xfId="10312"/>
    <cellStyle name="Millares 61 2 8 4" xfId="15549"/>
    <cellStyle name="Millares 61 2 8 5" xfId="17694"/>
    <cellStyle name="Millares 61 2 8 6" xfId="7758"/>
    <cellStyle name="Millares 61 2 9" xfId="4850"/>
    <cellStyle name="Millares 61 2 9 2" xfId="13106"/>
    <cellStyle name="Millares 61 2 9 3" xfId="11639"/>
    <cellStyle name="Millares 61 2 9 4" xfId="17695"/>
    <cellStyle name="Millares 61 2 9 5" xfId="7759"/>
    <cellStyle name="Millares 61 3" xfId="4851"/>
    <cellStyle name="Millares 61 3 2" xfId="4852"/>
    <cellStyle name="Millares 61 3 2 2" xfId="13108"/>
    <cellStyle name="Millares 61 3 2 3" xfId="10314"/>
    <cellStyle name="Millares 61 3 2 4" xfId="15551"/>
    <cellStyle name="Millares 61 3 2 5" xfId="17697"/>
    <cellStyle name="Millares 61 3 2 6" xfId="7761"/>
    <cellStyle name="Millares 61 3 3" xfId="13107"/>
    <cellStyle name="Millares 61 3 4" xfId="10313"/>
    <cellStyle name="Millares 61 3 5" xfId="15550"/>
    <cellStyle name="Millares 61 3 6" xfId="17696"/>
    <cellStyle name="Millares 61 3 7" xfId="7760"/>
    <cellStyle name="Millares 61 4" xfId="4853"/>
    <cellStyle name="Millares 61 4 2" xfId="4854"/>
    <cellStyle name="Millares 61 4 2 2" xfId="13110"/>
    <cellStyle name="Millares 61 4 2 3" xfId="10316"/>
    <cellStyle name="Millares 61 4 2 4" xfId="15553"/>
    <cellStyle name="Millares 61 4 2 5" xfId="17699"/>
    <cellStyle name="Millares 61 4 2 6" xfId="7763"/>
    <cellStyle name="Millares 61 4 3" xfId="13109"/>
    <cellStyle name="Millares 61 4 4" xfId="10315"/>
    <cellStyle name="Millares 61 4 5" xfId="15552"/>
    <cellStyle name="Millares 61 4 6" xfId="17698"/>
    <cellStyle name="Millares 61 4 7" xfId="7762"/>
    <cellStyle name="Millares 61 5" xfId="4855"/>
    <cellStyle name="Millares 61 5 2" xfId="13111"/>
    <cellStyle name="Millares 61 5 3" xfId="10317"/>
    <cellStyle name="Millares 61 5 4" xfId="15554"/>
    <cellStyle name="Millares 61 5 5" xfId="17700"/>
    <cellStyle name="Millares 61 5 6" xfId="7764"/>
    <cellStyle name="Millares 61 6" xfId="4856"/>
    <cellStyle name="Millares 61 6 2" xfId="13112"/>
    <cellStyle name="Millares 61 6 3" xfId="10318"/>
    <cellStyle name="Millares 61 6 4" xfId="15555"/>
    <cellStyle name="Millares 61 6 5" xfId="17701"/>
    <cellStyle name="Millares 61 6 6" xfId="7765"/>
    <cellStyle name="Millares 61 7" xfId="4857"/>
    <cellStyle name="Millares 61 7 2" xfId="13113"/>
    <cellStyle name="Millares 61 7 3" xfId="11638"/>
    <cellStyle name="Millares 61 7 4" xfId="17702"/>
    <cellStyle name="Millares 61 7 5" xfId="7766"/>
    <cellStyle name="Millares 61 8" xfId="6294"/>
    <cellStyle name="Millares 61 8 2" xfId="13114"/>
    <cellStyle name="Millares 61 8 3" xfId="19114"/>
    <cellStyle name="Millares 61 8 4" xfId="7767"/>
    <cellStyle name="Millares 61 9" xfId="7768"/>
    <cellStyle name="Millares 61 9 2" xfId="13115"/>
    <cellStyle name="Millares 62" xfId="4858"/>
    <cellStyle name="Millares 62 10" xfId="15556"/>
    <cellStyle name="Millares 62 11" xfId="17703"/>
    <cellStyle name="Millares 62 12" xfId="7769"/>
    <cellStyle name="Millares 62 2" xfId="4859"/>
    <cellStyle name="Millares 62 2 10" xfId="17704"/>
    <cellStyle name="Millares 62 2 11" xfId="7770"/>
    <cellStyle name="Millares 62 2 2" xfId="4860"/>
    <cellStyle name="Millares 62 2 2 2" xfId="13118"/>
    <cellStyle name="Millares 62 2 2 3" xfId="10321"/>
    <cellStyle name="Millares 62 2 2 4" xfId="15558"/>
    <cellStyle name="Millares 62 2 2 5" xfId="17705"/>
    <cellStyle name="Millares 62 2 2 6" xfId="7771"/>
    <cellStyle name="Millares 62 2 3" xfId="4861"/>
    <cellStyle name="Millares 62 2 3 2" xfId="13119"/>
    <cellStyle name="Millares 62 2 3 3" xfId="10322"/>
    <cellStyle name="Millares 62 2 3 4" xfId="15559"/>
    <cellStyle name="Millares 62 2 3 5" xfId="17706"/>
    <cellStyle name="Millares 62 2 3 6" xfId="7772"/>
    <cellStyle name="Millares 62 2 4" xfId="4862"/>
    <cellStyle name="Millares 62 2 4 2" xfId="13120"/>
    <cellStyle name="Millares 62 2 4 3" xfId="11641"/>
    <cellStyle name="Millares 62 2 4 4" xfId="17707"/>
    <cellStyle name="Millares 62 2 4 5" xfId="7773"/>
    <cellStyle name="Millares 62 2 5" xfId="6424"/>
    <cellStyle name="Millares 62 2 5 2" xfId="13121"/>
    <cellStyle name="Millares 62 2 5 3" xfId="19216"/>
    <cellStyle name="Millares 62 2 5 4" xfId="7774"/>
    <cellStyle name="Millares 62 2 6" xfId="7775"/>
    <cellStyle name="Millares 62 2 6 2" xfId="13122"/>
    <cellStyle name="Millares 62 2 7" xfId="13117"/>
    <cellStyle name="Millares 62 2 8" xfId="10320"/>
    <cellStyle name="Millares 62 2 9" xfId="15557"/>
    <cellStyle name="Millares 62 3" xfId="4863"/>
    <cellStyle name="Millares 62 3 2" xfId="13123"/>
    <cellStyle name="Millares 62 3 3" xfId="10323"/>
    <cellStyle name="Millares 62 3 4" xfId="15560"/>
    <cellStyle name="Millares 62 3 5" xfId="17708"/>
    <cellStyle name="Millares 62 3 6" xfId="7776"/>
    <cellStyle name="Millares 62 4" xfId="4864"/>
    <cellStyle name="Millares 62 4 2" xfId="13124"/>
    <cellStyle name="Millares 62 4 3" xfId="10324"/>
    <cellStyle name="Millares 62 4 4" xfId="15561"/>
    <cellStyle name="Millares 62 4 5" xfId="17709"/>
    <cellStyle name="Millares 62 4 6" xfId="7777"/>
    <cellStyle name="Millares 62 5" xfId="4865"/>
    <cellStyle name="Millares 62 5 2" xfId="13125"/>
    <cellStyle name="Millares 62 5 3" xfId="11640"/>
    <cellStyle name="Millares 62 5 4" xfId="17710"/>
    <cellStyle name="Millares 62 5 5" xfId="7778"/>
    <cellStyle name="Millares 62 6" xfId="6295"/>
    <cellStyle name="Millares 62 6 2" xfId="13126"/>
    <cellStyle name="Millares 62 6 3" xfId="19115"/>
    <cellStyle name="Millares 62 6 4" xfId="7779"/>
    <cellStyle name="Millares 62 7" xfId="7780"/>
    <cellStyle name="Millares 62 7 2" xfId="13127"/>
    <cellStyle name="Millares 62 8" xfId="13116"/>
    <cellStyle name="Millares 62 9" xfId="10319"/>
    <cellStyle name="Millares 63" xfId="4866"/>
    <cellStyle name="Millares 63 10" xfId="15562"/>
    <cellStyle name="Millares 63 11" xfId="17711"/>
    <cellStyle name="Millares 63 12" xfId="7781"/>
    <cellStyle name="Millares 63 2" xfId="4867"/>
    <cellStyle name="Millares 63 2 10" xfId="17712"/>
    <cellStyle name="Millares 63 2 11" xfId="7782"/>
    <cellStyle name="Millares 63 2 2" xfId="4868"/>
    <cellStyle name="Millares 63 2 2 2" xfId="13130"/>
    <cellStyle name="Millares 63 2 2 3" xfId="10327"/>
    <cellStyle name="Millares 63 2 2 4" xfId="15564"/>
    <cellStyle name="Millares 63 2 2 5" xfId="17713"/>
    <cellStyle name="Millares 63 2 2 6" xfId="7783"/>
    <cellStyle name="Millares 63 2 3" xfId="4869"/>
    <cellStyle name="Millares 63 2 3 2" xfId="13131"/>
    <cellStyle name="Millares 63 2 3 3" xfId="10328"/>
    <cellStyle name="Millares 63 2 3 4" xfId="15565"/>
    <cellStyle name="Millares 63 2 3 5" xfId="17714"/>
    <cellStyle name="Millares 63 2 3 6" xfId="7784"/>
    <cellStyle name="Millares 63 2 4" xfId="4870"/>
    <cellStyle name="Millares 63 2 4 2" xfId="13132"/>
    <cellStyle name="Millares 63 2 4 3" xfId="11643"/>
    <cellStyle name="Millares 63 2 4 4" xfId="17715"/>
    <cellStyle name="Millares 63 2 4 5" xfId="7785"/>
    <cellStyle name="Millares 63 2 5" xfId="6425"/>
    <cellStyle name="Millares 63 2 5 2" xfId="13133"/>
    <cellStyle name="Millares 63 2 5 3" xfId="19217"/>
    <cellStyle name="Millares 63 2 5 4" xfId="7786"/>
    <cellStyle name="Millares 63 2 6" xfId="7787"/>
    <cellStyle name="Millares 63 2 6 2" xfId="13134"/>
    <cellStyle name="Millares 63 2 7" xfId="13129"/>
    <cellStyle name="Millares 63 2 8" xfId="10326"/>
    <cellStyle name="Millares 63 2 9" xfId="15563"/>
    <cellStyle name="Millares 63 3" xfId="4871"/>
    <cellStyle name="Millares 63 3 2" xfId="13135"/>
    <cellStyle name="Millares 63 3 3" xfId="10329"/>
    <cellStyle name="Millares 63 3 4" xfId="15566"/>
    <cellStyle name="Millares 63 3 5" xfId="17716"/>
    <cellStyle name="Millares 63 3 6" xfId="7788"/>
    <cellStyle name="Millares 63 4" xfId="4872"/>
    <cellStyle name="Millares 63 4 2" xfId="13136"/>
    <cellStyle name="Millares 63 4 3" xfId="10330"/>
    <cellStyle name="Millares 63 4 4" xfId="15567"/>
    <cellStyle name="Millares 63 4 5" xfId="17717"/>
    <cellStyle name="Millares 63 4 6" xfId="7789"/>
    <cellStyle name="Millares 63 5" xfId="4873"/>
    <cellStyle name="Millares 63 5 2" xfId="13137"/>
    <cellStyle name="Millares 63 5 3" xfId="11642"/>
    <cellStyle name="Millares 63 5 4" xfId="17718"/>
    <cellStyle name="Millares 63 5 5" xfId="7790"/>
    <cellStyle name="Millares 63 6" xfId="6296"/>
    <cellStyle name="Millares 63 6 2" xfId="13138"/>
    <cellStyle name="Millares 63 6 3" xfId="19116"/>
    <cellStyle name="Millares 63 6 4" xfId="7791"/>
    <cellStyle name="Millares 63 7" xfId="7792"/>
    <cellStyle name="Millares 63 7 2" xfId="13139"/>
    <cellStyle name="Millares 63 8" xfId="13128"/>
    <cellStyle name="Millares 63 9" xfId="10325"/>
    <cellStyle name="Millares 64" xfId="4874"/>
    <cellStyle name="Millares 64 10" xfId="15568"/>
    <cellStyle name="Millares 64 11" xfId="17719"/>
    <cellStyle name="Millares 64 12" xfId="7793"/>
    <cellStyle name="Millares 64 2" xfId="4875"/>
    <cellStyle name="Millares 64 2 10" xfId="17720"/>
    <cellStyle name="Millares 64 2 11" xfId="7794"/>
    <cellStyle name="Millares 64 2 2" xfId="4876"/>
    <cellStyle name="Millares 64 2 2 2" xfId="13142"/>
    <cellStyle name="Millares 64 2 2 3" xfId="10333"/>
    <cellStyle name="Millares 64 2 2 4" xfId="15570"/>
    <cellStyle name="Millares 64 2 2 5" xfId="17721"/>
    <cellStyle name="Millares 64 2 2 6" xfId="7795"/>
    <cellStyle name="Millares 64 2 3" xfId="4877"/>
    <cellStyle name="Millares 64 2 3 2" xfId="13143"/>
    <cellStyle name="Millares 64 2 3 3" xfId="10334"/>
    <cellStyle name="Millares 64 2 3 4" xfId="15571"/>
    <cellStyle name="Millares 64 2 3 5" xfId="17722"/>
    <cellStyle name="Millares 64 2 3 6" xfId="7796"/>
    <cellStyle name="Millares 64 2 4" xfId="4878"/>
    <cellStyle name="Millares 64 2 4 2" xfId="13144"/>
    <cellStyle name="Millares 64 2 4 3" xfId="11645"/>
    <cellStyle name="Millares 64 2 4 4" xfId="17723"/>
    <cellStyle name="Millares 64 2 4 5" xfId="7797"/>
    <cellStyle name="Millares 64 2 5" xfId="6426"/>
    <cellStyle name="Millares 64 2 5 2" xfId="13145"/>
    <cellStyle name="Millares 64 2 5 3" xfId="19218"/>
    <cellStyle name="Millares 64 2 5 4" xfId="7798"/>
    <cellStyle name="Millares 64 2 6" xfId="7799"/>
    <cellStyle name="Millares 64 2 6 2" xfId="13146"/>
    <cellStyle name="Millares 64 2 7" xfId="13141"/>
    <cellStyle name="Millares 64 2 8" xfId="10332"/>
    <cellStyle name="Millares 64 2 9" xfId="15569"/>
    <cellStyle name="Millares 64 3" xfId="4879"/>
    <cellStyle name="Millares 64 3 2" xfId="13147"/>
    <cellStyle name="Millares 64 3 3" xfId="10335"/>
    <cellStyle name="Millares 64 3 4" xfId="15572"/>
    <cellStyle name="Millares 64 3 5" xfId="17724"/>
    <cellStyle name="Millares 64 3 6" xfId="7800"/>
    <cellStyle name="Millares 64 4" xfId="4880"/>
    <cellStyle name="Millares 64 4 2" xfId="13148"/>
    <cellStyle name="Millares 64 4 3" xfId="10336"/>
    <cellStyle name="Millares 64 4 4" xfId="15573"/>
    <cellStyle name="Millares 64 4 5" xfId="17725"/>
    <cellStyle name="Millares 64 4 6" xfId="7801"/>
    <cellStyle name="Millares 64 5" xfId="4881"/>
    <cellStyle name="Millares 64 5 2" xfId="13149"/>
    <cellStyle name="Millares 64 5 3" xfId="11644"/>
    <cellStyle name="Millares 64 5 4" xfId="17726"/>
    <cellStyle name="Millares 64 5 5" xfId="7802"/>
    <cellStyle name="Millares 64 6" xfId="6297"/>
    <cellStyle name="Millares 64 6 2" xfId="13150"/>
    <cellStyle name="Millares 64 6 3" xfId="19117"/>
    <cellStyle name="Millares 64 6 4" xfId="7803"/>
    <cellStyle name="Millares 64 7" xfId="7804"/>
    <cellStyle name="Millares 64 7 2" xfId="13151"/>
    <cellStyle name="Millares 64 8" xfId="13140"/>
    <cellStyle name="Millares 64 9" xfId="10331"/>
    <cellStyle name="Millares 65" xfId="4882"/>
    <cellStyle name="Millares 65 10" xfId="15574"/>
    <cellStyle name="Millares 65 11" xfId="17727"/>
    <cellStyle name="Millares 65 12" xfId="7805"/>
    <cellStyle name="Millares 65 2" xfId="4883"/>
    <cellStyle name="Millares 65 2 10" xfId="17728"/>
    <cellStyle name="Millares 65 2 11" xfId="7806"/>
    <cellStyle name="Millares 65 2 2" xfId="4884"/>
    <cellStyle name="Millares 65 2 2 2" xfId="13154"/>
    <cellStyle name="Millares 65 2 2 3" xfId="10339"/>
    <cellStyle name="Millares 65 2 2 4" xfId="15576"/>
    <cellStyle name="Millares 65 2 2 5" xfId="17729"/>
    <cellStyle name="Millares 65 2 2 6" xfId="7807"/>
    <cellStyle name="Millares 65 2 3" xfId="4885"/>
    <cellStyle name="Millares 65 2 3 2" xfId="13155"/>
    <cellStyle name="Millares 65 2 3 3" xfId="10340"/>
    <cellStyle name="Millares 65 2 3 4" xfId="15577"/>
    <cellStyle name="Millares 65 2 3 5" xfId="17730"/>
    <cellStyle name="Millares 65 2 3 6" xfId="7808"/>
    <cellStyle name="Millares 65 2 4" xfId="4886"/>
    <cellStyle name="Millares 65 2 4 2" xfId="13156"/>
    <cellStyle name="Millares 65 2 4 3" xfId="11647"/>
    <cellStyle name="Millares 65 2 4 4" xfId="17731"/>
    <cellStyle name="Millares 65 2 4 5" xfId="7809"/>
    <cellStyle name="Millares 65 2 5" xfId="6427"/>
    <cellStyle name="Millares 65 2 5 2" xfId="13157"/>
    <cellStyle name="Millares 65 2 5 3" xfId="19219"/>
    <cellStyle name="Millares 65 2 5 4" xfId="7810"/>
    <cellStyle name="Millares 65 2 6" xfId="7811"/>
    <cellStyle name="Millares 65 2 6 2" xfId="13158"/>
    <cellStyle name="Millares 65 2 7" xfId="13153"/>
    <cellStyle name="Millares 65 2 8" xfId="10338"/>
    <cellStyle name="Millares 65 2 9" xfId="15575"/>
    <cellStyle name="Millares 65 3" xfId="4887"/>
    <cellStyle name="Millares 65 3 2" xfId="13159"/>
    <cellStyle name="Millares 65 3 3" xfId="10341"/>
    <cellStyle name="Millares 65 3 4" xfId="15578"/>
    <cellStyle name="Millares 65 3 5" xfId="17732"/>
    <cellStyle name="Millares 65 3 6" xfId="7812"/>
    <cellStyle name="Millares 65 4" xfId="4888"/>
    <cellStyle name="Millares 65 4 2" xfId="13160"/>
    <cellStyle name="Millares 65 4 3" xfId="10342"/>
    <cellStyle name="Millares 65 4 4" xfId="15579"/>
    <cellStyle name="Millares 65 4 5" xfId="17733"/>
    <cellStyle name="Millares 65 4 6" xfId="7813"/>
    <cellStyle name="Millares 65 5" xfId="4889"/>
    <cellStyle name="Millares 65 5 2" xfId="13161"/>
    <cellStyle name="Millares 65 5 3" xfId="11646"/>
    <cellStyle name="Millares 65 5 4" xfId="17734"/>
    <cellStyle name="Millares 65 5 5" xfId="7814"/>
    <cellStyle name="Millares 65 6" xfId="6298"/>
    <cellStyle name="Millares 65 6 2" xfId="13162"/>
    <cellStyle name="Millares 65 6 3" xfId="19118"/>
    <cellStyle name="Millares 65 6 4" xfId="7815"/>
    <cellStyle name="Millares 65 7" xfId="7816"/>
    <cellStyle name="Millares 65 7 2" xfId="13163"/>
    <cellStyle name="Millares 65 8" xfId="13152"/>
    <cellStyle name="Millares 65 9" xfId="10337"/>
    <cellStyle name="Millares 66" xfId="4890"/>
    <cellStyle name="Millares 66 10" xfId="15580"/>
    <cellStyle name="Millares 66 11" xfId="17735"/>
    <cellStyle name="Millares 66 12" xfId="7817"/>
    <cellStyle name="Millares 66 2" xfId="4891"/>
    <cellStyle name="Millares 66 2 10" xfId="17736"/>
    <cellStyle name="Millares 66 2 11" xfId="7818"/>
    <cellStyle name="Millares 66 2 2" xfId="4892"/>
    <cellStyle name="Millares 66 2 2 2" xfId="13166"/>
    <cellStyle name="Millares 66 2 2 3" xfId="10345"/>
    <cellStyle name="Millares 66 2 2 4" xfId="15582"/>
    <cellStyle name="Millares 66 2 2 5" xfId="17737"/>
    <cellStyle name="Millares 66 2 2 6" xfId="7819"/>
    <cellStyle name="Millares 66 2 3" xfId="4893"/>
    <cellStyle name="Millares 66 2 3 2" xfId="13167"/>
    <cellStyle name="Millares 66 2 3 3" xfId="10346"/>
    <cellStyle name="Millares 66 2 3 4" xfId="15583"/>
    <cellStyle name="Millares 66 2 3 5" xfId="17738"/>
    <cellStyle name="Millares 66 2 3 6" xfId="7820"/>
    <cellStyle name="Millares 66 2 4" xfId="4894"/>
    <cellStyle name="Millares 66 2 4 2" xfId="13168"/>
    <cellStyle name="Millares 66 2 4 3" xfId="11649"/>
    <cellStyle name="Millares 66 2 4 4" xfId="17739"/>
    <cellStyle name="Millares 66 2 4 5" xfId="7821"/>
    <cellStyle name="Millares 66 2 5" xfId="6428"/>
    <cellStyle name="Millares 66 2 5 2" xfId="13169"/>
    <cellStyle name="Millares 66 2 5 3" xfId="19220"/>
    <cellStyle name="Millares 66 2 5 4" xfId="7822"/>
    <cellStyle name="Millares 66 2 6" xfId="7823"/>
    <cellStyle name="Millares 66 2 6 2" xfId="13170"/>
    <cellStyle name="Millares 66 2 7" xfId="13165"/>
    <cellStyle name="Millares 66 2 8" xfId="10344"/>
    <cellStyle name="Millares 66 2 9" xfId="15581"/>
    <cellStyle name="Millares 66 3" xfId="4895"/>
    <cellStyle name="Millares 66 3 2" xfId="13171"/>
    <cellStyle name="Millares 66 3 3" xfId="10347"/>
    <cellStyle name="Millares 66 3 4" xfId="15584"/>
    <cellStyle name="Millares 66 3 5" xfId="17740"/>
    <cellStyle name="Millares 66 3 6" xfId="7824"/>
    <cellStyle name="Millares 66 4" xfId="4896"/>
    <cellStyle name="Millares 66 4 2" xfId="13172"/>
    <cellStyle name="Millares 66 4 3" xfId="10348"/>
    <cellStyle name="Millares 66 4 4" xfId="15585"/>
    <cellStyle name="Millares 66 4 5" xfId="17741"/>
    <cellStyle name="Millares 66 4 6" xfId="7825"/>
    <cellStyle name="Millares 66 5" xfId="4897"/>
    <cellStyle name="Millares 66 5 2" xfId="13173"/>
    <cellStyle name="Millares 66 5 3" xfId="11648"/>
    <cellStyle name="Millares 66 5 4" xfId="17742"/>
    <cellStyle name="Millares 66 5 5" xfId="7826"/>
    <cellStyle name="Millares 66 6" xfId="6299"/>
    <cellStyle name="Millares 66 6 2" xfId="13174"/>
    <cellStyle name="Millares 66 6 3" xfId="19119"/>
    <cellStyle name="Millares 66 6 4" xfId="7827"/>
    <cellStyle name="Millares 66 7" xfId="7828"/>
    <cellStyle name="Millares 66 7 2" xfId="13175"/>
    <cellStyle name="Millares 66 8" xfId="13164"/>
    <cellStyle name="Millares 66 9" xfId="10343"/>
    <cellStyle name="Millares 67" xfId="4898"/>
    <cellStyle name="Millares 67 10" xfId="15586"/>
    <cellStyle name="Millares 67 11" xfId="17743"/>
    <cellStyle name="Millares 67 12" xfId="7829"/>
    <cellStyle name="Millares 67 2" xfId="4899"/>
    <cellStyle name="Millares 67 2 10" xfId="17744"/>
    <cellStyle name="Millares 67 2 11" xfId="7830"/>
    <cellStyle name="Millares 67 2 2" xfId="4900"/>
    <cellStyle name="Millares 67 2 2 2" xfId="13178"/>
    <cellStyle name="Millares 67 2 2 3" xfId="10351"/>
    <cellStyle name="Millares 67 2 2 4" xfId="15588"/>
    <cellStyle name="Millares 67 2 2 5" xfId="17745"/>
    <cellStyle name="Millares 67 2 2 6" xfId="7831"/>
    <cellStyle name="Millares 67 2 3" xfId="4901"/>
    <cellStyle name="Millares 67 2 3 2" xfId="13179"/>
    <cellStyle name="Millares 67 2 3 3" xfId="10352"/>
    <cellStyle name="Millares 67 2 3 4" xfId="15589"/>
    <cellStyle name="Millares 67 2 3 5" xfId="17746"/>
    <cellStyle name="Millares 67 2 3 6" xfId="7832"/>
    <cellStyle name="Millares 67 2 4" xfId="4902"/>
    <cellStyle name="Millares 67 2 4 2" xfId="13180"/>
    <cellStyle name="Millares 67 2 4 3" xfId="11651"/>
    <cellStyle name="Millares 67 2 4 4" xfId="17747"/>
    <cellStyle name="Millares 67 2 4 5" xfId="7833"/>
    <cellStyle name="Millares 67 2 5" xfId="6429"/>
    <cellStyle name="Millares 67 2 5 2" xfId="13181"/>
    <cellStyle name="Millares 67 2 5 3" xfId="19221"/>
    <cellStyle name="Millares 67 2 5 4" xfId="7834"/>
    <cellStyle name="Millares 67 2 6" xfId="7835"/>
    <cellStyle name="Millares 67 2 6 2" xfId="13182"/>
    <cellStyle name="Millares 67 2 7" xfId="13177"/>
    <cellStyle name="Millares 67 2 8" xfId="10350"/>
    <cellStyle name="Millares 67 2 9" xfId="15587"/>
    <cellStyle name="Millares 67 3" xfId="4903"/>
    <cellStyle name="Millares 67 3 2" xfId="13183"/>
    <cellStyle name="Millares 67 3 3" xfId="10353"/>
    <cellStyle name="Millares 67 3 4" xfId="15590"/>
    <cellStyle name="Millares 67 3 5" xfId="17748"/>
    <cellStyle name="Millares 67 3 6" xfId="7836"/>
    <cellStyle name="Millares 67 4" xfId="4904"/>
    <cellStyle name="Millares 67 4 2" xfId="13184"/>
    <cellStyle name="Millares 67 4 3" xfId="10354"/>
    <cellStyle name="Millares 67 4 4" xfId="15591"/>
    <cellStyle name="Millares 67 4 5" xfId="17749"/>
    <cellStyle name="Millares 67 4 6" xfId="7837"/>
    <cellStyle name="Millares 67 5" xfId="4905"/>
    <cellStyle name="Millares 67 5 2" xfId="13185"/>
    <cellStyle name="Millares 67 5 3" xfId="11650"/>
    <cellStyle name="Millares 67 5 4" xfId="17750"/>
    <cellStyle name="Millares 67 5 5" xfId="7838"/>
    <cellStyle name="Millares 67 6" xfId="6300"/>
    <cellStyle name="Millares 67 6 2" xfId="13186"/>
    <cellStyle name="Millares 67 6 3" xfId="19120"/>
    <cellStyle name="Millares 67 6 4" xfId="7839"/>
    <cellStyle name="Millares 67 7" xfId="7840"/>
    <cellStyle name="Millares 67 7 2" xfId="13187"/>
    <cellStyle name="Millares 67 8" xfId="13176"/>
    <cellStyle name="Millares 67 9" xfId="10349"/>
    <cellStyle name="Millares 68" xfId="4906"/>
    <cellStyle name="Millares 68 10" xfId="15592"/>
    <cellStyle name="Millares 68 11" xfId="17751"/>
    <cellStyle name="Millares 68 12" xfId="7841"/>
    <cellStyle name="Millares 68 2" xfId="4907"/>
    <cellStyle name="Millares 68 2 10" xfId="17752"/>
    <cellStyle name="Millares 68 2 11" xfId="7842"/>
    <cellStyle name="Millares 68 2 2" xfId="4908"/>
    <cellStyle name="Millares 68 2 2 2" xfId="13190"/>
    <cellStyle name="Millares 68 2 2 3" xfId="10357"/>
    <cellStyle name="Millares 68 2 2 4" xfId="15594"/>
    <cellStyle name="Millares 68 2 2 5" xfId="17753"/>
    <cellStyle name="Millares 68 2 2 6" xfId="7843"/>
    <cellStyle name="Millares 68 2 3" xfId="4909"/>
    <cellStyle name="Millares 68 2 3 2" xfId="13191"/>
    <cellStyle name="Millares 68 2 3 3" xfId="10358"/>
    <cellStyle name="Millares 68 2 3 4" xfId="15595"/>
    <cellStyle name="Millares 68 2 3 5" xfId="17754"/>
    <cellStyle name="Millares 68 2 3 6" xfId="7844"/>
    <cellStyle name="Millares 68 2 4" xfId="4910"/>
    <cellStyle name="Millares 68 2 4 2" xfId="13192"/>
    <cellStyle name="Millares 68 2 4 3" xfId="11653"/>
    <cellStyle name="Millares 68 2 4 4" xfId="17755"/>
    <cellStyle name="Millares 68 2 4 5" xfId="7845"/>
    <cellStyle name="Millares 68 2 5" xfId="6430"/>
    <cellStyle name="Millares 68 2 5 2" xfId="13193"/>
    <cellStyle name="Millares 68 2 5 3" xfId="19222"/>
    <cellStyle name="Millares 68 2 5 4" xfId="7846"/>
    <cellStyle name="Millares 68 2 6" xfId="7847"/>
    <cellStyle name="Millares 68 2 6 2" xfId="13194"/>
    <cellStyle name="Millares 68 2 7" xfId="13189"/>
    <cellStyle name="Millares 68 2 8" xfId="10356"/>
    <cellStyle name="Millares 68 2 9" xfId="15593"/>
    <cellStyle name="Millares 68 3" xfId="4911"/>
    <cellStyle name="Millares 68 3 2" xfId="13195"/>
    <cellStyle name="Millares 68 3 3" xfId="10359"/>
    <cellStyle name="Millares 68 3 4" xfId="15596"/>
    <cellStyle name="Millares 68 3 5" xfId="17756"/>
    <cellStyle name="Millares 68 3 6" xfId="7848"/>
    <cellStyle name="Millares 68 4" xfId="4912"/>
    <cellStyle name="Millares 68 4 2" xfId="13196"/>
    <cellStyle name="Millares 68 4 3" xfId="10360"/>
    <cellStyle name="Millares 68 4 4" xfId="15597"/>
    <cellStyle name="Millares 68 4 5" xfId="17757"/>
    <cellStyle name="Millares 68 4 6" xfId="7849"/>
    <cellStyle name="Millares 68 5" xfId="4913"/>
    <cellStyle name="Millares 68 5 2" xfId="13197"/>
    <cellStyle name="Millares 68 5 3" xfId="11652"/>
    <cellStyle name="Millares 68 5 4" xfId="17758"/>
    <cellStyle name="Millares 68 5 5" xfId="7850"/>
    <cellStyle name="Millares 68 6" xfId="6301"/>
    <cellStyle name="Millares 68 6 2" xfId="13198"/>
    <cellStyle name="Millares 68 6 3" xfId="19121"/>
    <cellStyle name="Millares 68 6 4" xfId="7851"/>
    <cellStyle name="Millares 68 7" xfId="7852"/>
    <cellStyle name="Millares 68 7 2" xfId="13199"/>
    <cellStyle name="Millares 68 8" xfId="13188"/>
    <cellStyle name="Millares 68 9" xfId="10355"/>
    <cellStyle name="Millares 69" xfId="4914"/>
    <cellStyle name="Millares 69 10" xfId="15598"/>
    <cellStyle name="Millares 69 11" xfId="17759"/>
    <cellStyle name="Millares 69 12" xfId="7853"/>
    <cellStyle name="Millares 69 2" xfId="4915"/>
    <cellStyle name="Millares 69 2 10" xfId="17760"/>
    <cellStyle name="Millares 69 2 11" xfId="7854"/>
    <cellStyle name="Millares 69 2 2" xfId="4916"/>
    <cellStyle name="Millares 69 2 2 2" xfId="13202"/>
    <cellStyle name="Millares 69 2 2 3" xfId="10363"/>
    <cellStyle name="Millares 69 2 2 4" xfId="15600"/>
    <cellStyle name="Millares 69 2 2 5" xfId="17761"/>
    <cellStyle name="Millares 69 2 2 6" xfId="7855"/>
    <cellStyle name="Millares 69 2 3" xfId="4917"/>
    <cellStyle name="Millares 69 2 3 2" xfId="13203"/>
    <cellStyle name="Millares 69 2 3 3" xfId="10364"/>
    <cellStyle name="Millares 69 2 3 4" xfId="15601"/>
    <cellStyle name="Millares 69 2 3 5" xfId="17762"/>
    <cellStyle name="Millares 69 2 3 6" xfId="7856"/>
    <cellStyle name="Millares 69 2 4" xfId="4918"/>
    <cellStyle name="Millares 69 2 4 2" xfId="13204"/>
    <cellStyle name="Millares 69 2 4 3" xfId="11655"/>
    <cellStyle name="Millares 69 2 4 4" xfId="17763"/>
    <cellStyle name="Millares 69 2 4 5" xfId="7857"/>
    <cellStyle name="Millares 69 2 5" xfId="6431"/>
    <cellStyle name="Millares 69 2 5 2" xfId="13205"/>
    <cellStyle name="Millares 69 2 5 3" xfId="19223"/>
    <cellStyle name="Millares 69 2 5 4" xfId="7858"/>
    <cellStyle name="Millares 69 2 6" xfId="7859"/>
    <cellStyle name="Millares 69 2 6 2" xfId="13206"/>
    <cellStyle name="Millares 69 2 7" xfId="13201"/>
    <cellStyle name="Millares 69 2 8" xfId="10362"/>
    <cellStyle name="Millares 69 2 9" xfId="15599"/>
    <cellStyle name="Millares 69 3" xfId="4919"/>
    <cellStyle name="Millares 69 3 2" xfId="13207"/>
    <cellStyle name="Millares 69 3 3" xfId="10365"/>
    <cellStyle name="Millares 69 3 4" xfId="15602"/>
    <cellStyle name="Millares 69 3 5" xfId="17764"/>
    <cellStyle name="Millares 69 3 6" xfId="7860"/>
    <cellStyle name="Millares 69 4" xfId="4920"/>
    <cellStyle name="Millares 69 4 2" xfId="13208"/>
    <cellStyle name="Millares 69 4 3" xfId="10366"/>
    <cellStyle name="Millares 69 4 4" xfId="15603"/>
    <cellStyle name="Millares 69 4 5" xfId="17765"/>
    <cellStyle name="Millares 69 4 6" xfId="7861"/>
    <cellStyle name="Millares 69 5" xfId="4921"/>
    <cellStyle name="Millares 69 5 2" xfId="13209"/>
    <cellStyle name="Millares 69 5 3" xfId="11654"/>
    <cellStyle name="Millares 69 5 4" xfId="17766"/>
    <cellStyle name="Millares 69 5 5" xfId="7862"/>
    <cellStyle name="Millares 69 6" xfId="6302"/>
    <cellStyle name="Millares 69 6 2" xfId="13210"/>
    <cellStyle name="Millares 69 6 3" xfId="19122"/>
    <cellStyle name="Millares 69 6 4" xfId="7863"/>
    <cellStyle name="Millares 69 7" xfId="7864"/>
    <cellStyle name="Millares 69 7 2" xfId="13211"/>
    <cellStyle name="Millares 69 8" xfId="13200"/>
    <cellStyle name="Millares 69 9" xfId="10361"/>
    <cellStyle name="Millares 7" xfId="4922"/>
    <cellStyle name="Millares 7 10" xfId="10367"/>
    <cellStyle name="Millares 7 11" xfId="15604"/>
    <cellStyle name="Millares 7 12" xfId="17767"/>
    <cellStyle name="Millares 7 13" xfId="7865"/>
    <cellStyle name="Millares 7 2" xfId="4923"/>
    <cellStyle name="Millares 7 2 10" xfId="7866"/>
    <cellStyle name="Millares 7 2 2" xfId="4924"/>
    <cellStyle name="Millares 7 2 2 2" xfId="13214"/>
    <cellStyle name="Millares 7 2 2 3" xfId="10369"/>
    <cellStyle name="Millares 7 2 2 4" xfId="15606"/>
    <cellStyle name="Millares 7 2 2 5" xfId="17769"/>
    <cellStyle name="Millares 7 2 2 6" xfId="7867"/>
    <cellStyle name="Millares 7 2 3" xfId="4925"/>
    <cellStyle name="Millares 7 2 3 2" xfId="13215"/>
    <cellStyle name="Millares 7 2 3 3" xfId="11657"/>
    <cellStyle name="Millares 7 2 3 4" xfId="17770"/>
    <cellStyle name="Millares 7 2 3 5" xfId="7868"/>
    <cellStyle name="Millares 7 2 4" xfId="6304"/>
    <cellStyle name="Millares 7 2 4 2" xfId="13216"/>
    <cellStyle name="Millares 7 2 4 3" xfId="19124"/>
    <cellStyle name="Millares 7 2 4 4" xfId="7869"/>
    <cellStyle name="Millares 7 2 5" xfId="7870"/>
    <cellStyle name="Millares 7 2 5 2" xfId="13217"/>
    <cellStyle name="Millares 7 2 6" xfId="13213"/>
    <cellStyle name="Millares 7 2 7" xfId="10368"/>
    <cellStyle name="Millares 7 2 8" xfId="15605"/>
    <cellStyle name="Millares 7 2 9" xfId="17768"/>
    <cellStyle name="Millares 7 3" xfId="4926"/>
    <cellStyle name="Millares 7 3 10" xfId="7871"/>
    <cellStyle name="Millares 7 3 2" xfId="4927"/>
    <cellStyle name="Millares 7 3 2 2" xfId="13219"/>
    <cellStyle name="Millares 7 3 2 3" xfId="10371"/>
    <cellStyle name="Millares 7 3 2 4" xfId="15608"/>
    <cellStyle name="Millares 7 3 2 5" xfId="17772"/>
    <cellStyle name="Millares 7 3 2 6" xfId="7872"/>
    <cellStyle name="Millares 7 3 3" xfId="4928"/>
    <cellStyle name="Millares 7 3 3 2" xfId="13220"/>
    <cellStyle name="Millares 7 3 3 3" xfId="11658"/>
    <cellStyle name="Millares 7 3 3 4" xfId="17773"/>
    <cellStyle name="Millares 7 3 3 5" xfId="7873"/>
    <cellStyle name="Millares 7 3 4" xfId="6432"/>
    <cellStyle name="Millares 7 3 4 2" xfId="13221"/>
    <cellStyle name="Millares 7 3 4 3" xfId="19224"/>
    <cellStyle name="Millares 7 3 4 4" xfId="7874"/>
    <cellStyle name="Millares 7 3 5" xfId="7875"/>
    <cellStyle name="Millares 7 3 5 2" xfId="13222"/>
    <cellStyle name="Millares 7 3 6" xfId="13218"/>
    <cellStyle name="Millares 7 3 7" xfId="10370"/>
    <cellStyle name="Millares 7 3 8" xfId="15607"/>
    <cellStyle name="Millares 7 3 9" xfId="17771"/>
    <cellStyle name="Millares 7 4" xfId="4929"/>
    <cellStyle name="Millares 7 4 10" xfId="10372"/>
    <cellStyle name="Millares 7 4 11" xfId="15609"/>
    <cellStyle name="Millares 7 4 12" xfId="17774"/>
    <cellStyle name="Millares 7 4 13" xfId="7876"/>
    <cellStyle name="Millares 7 4 14" xfId="22059"/>
    <cellStyle name="Millares 7 4 14 2" xfId="27605"/>
    <cellStyle name="Millares 7 4 2" xfId="4930"/>
    <cellStyle name="Millares 7 4 2 2" xfId="4931"/>
    <cellStyle name="Millares 7 4 2 2 2" xfId="13225"/>
    <cellStyle name="Millares 7 4 2 2 3" xfId="10374"/>
    <cellStyle name="Millares 7 4 2 2 4" xfId="15611"/>
    <cellStyle name="Millares 7 4 2 2 5" xfId="17776"/>
    <cellStyle name="Millares 7 4 2 2 6" xfId="7878"/>
    <cellStyle name="Millares 7 4 2 3" xfId="4932"/>
    <cellStyle name="Millares 7 4 2 3 2" xfId="13226"/>
    <cellStyle name="Millares 7 4 2 3 3" xfId="17777"/>
    <cellStyle name="Millares 7 4 2 3 4" xfId="7879"/>
    <cellStyle name="Millares 7 4 2 4" xfId="13224"/>
    <cellStyle name="Millares 7 4 2 5" xfId="10373"/>
    <cellStyle name="Millares 7 4 2 6" xfId="15610"/>
    <cellStyle name="Millares 7 4 2 7" xfId="17775"/>
    <cellStyle name="Millares 7 4 2 8" xfId="7877"/>
    <cellStyle name="Millares 7 4 3" xfId="4933"/>
    <cellStyle name="Millares 7 4 3 2" xfId="13227"/>
    <cellStyle name="Millares 7 4 3 3" xfId="10375"/>
    <cellStyle name="Millares 7 4 3 4" xfId="15612"/>
    <cellStyle name="Millares 7 4 3 5" xfId="17778"/>
    <cellStyle name="Millares 7 4 3 6" xfId="7880"/>
    <cellStyle name="Millares 7 4 4" xfId="4934"/>
    <cellStyle name="Millares 7 4 4 2" xfId="13228"/>
    <cellStyle name="Millares 7 4 4 3" xfId="10376"/>
    <cellStyle name="Millares 7 4 4 4" xfId="15613"/>
    <cellStyle name="Millares 7 4 4 5" xfId="17779"/>
    <cellStyle name="Millares 7 4 4 6" xfId="7881"/>
    <cellStyle name="Millares 7 4 5" xfId="4935"/>
    <cellStyle name="Millares 7 4 5 2" xfId="13229"/>
    <cellStyle name="Millares 7 4 5 3" xfId="10377"/>
    <cellStyle name="Millares 7 4 5 4" xfId="15614"/>
    <cellStyle name="Millares 7 4 5 5" xfId="17780"/>
    <cellStyle name="Millares 7 4 5 6" xfId="7882"/>
    <cellStyle name="Millares 7 4 6" xfId="4936"/>
    <cellStyle name="Millares 7 4 6 2" xfId="13230"/>
    <cellStyle name="Millares 7 4 6 3" xfId="11659"/>
    <cellStyle name="Millares 7 4 6 4" xfId="16804"/>
    <cellStyle name="Millares 7 4 6 5" xfId="17781"/>
    <cellStyle name="Millares 7 4 6 6" xfId="7883"/>
    <cellStyle name="Millares 7 4 7" xfId="6433"/>
    <cellStyle name="Millares 7 4 7 2" xfId="13231"/>
    <cellStyle name="Millares 7 4 7 3" xfId="9551"/>
    <cellStyle name="Millares 7 4 7 4" xfId="7884"/>
    <cellStyle name="Millares 7 4 8" xfId="7885"/>
    <cellStyle name="Millares 7 4 8 2" xfId="13232"/>
    <cellStyle name="Millares 7 4 9" xfId="13223"/>
    <cellStyle name="Millares 7 5" xfId="4937"/>
    <cellStyle name="Millares 7 5 2" xfId="13233"/>
    <cellStyle name="Millares 7 5 3" xfId="10378"/>
    <cellStyle name="Millares 7 5 4" xfId="15615"/>
    <cellStyle name="Millares 7 5 5" xfId="17782"/>
    <cellStyle name="Millares 7 5 6" xfId="7886"/>
    <cellStyle name="Millares 7 6" xfId="4938"/>
    <cellStyle name="Millares 7 6 2" xfId="13234"/>
    <cellStyle name="Millares 7 6 3" xfId="11656"/>
    <cellStyle name="Millares 7 6 4" xfId="16803"/>
    <cellStyle name="Millares 7 6 5" xfId="17783"/>
    <cellStyle name="Millares 7 6 6" xfId="7887"/>
    <cellStyle name="Millares 7 7" xfId="6303"/>
    <cellStyle name="Millares 7 7 2" xfId="13235"/>
    <cellStyle name="Millares 7 7 3" xfId="19123"/>
    <cellStyle name="Millares 7 7 4" xfId="7888"/>
    <cellStyle name="Millares 7 8" xfId="7889"/>
    <cellStyle name="Millares 7 8 2" xfId="13236"/>
    <cellStyle name="Millares 7 9" xfId="13212"/>
    <cellStyle name="Millares 70" xfId="4939"/>
    <cellStyle name="Millares 70 10" xfId="15616"/>
    <cellStyle name="Millares 70 11" xfId="17784"/>
    <cellStyle name="Millares 70 12" xfId="7890"/>
    <cellStyle name="Millares 70 2" xfId="4940"/>
    <cellStyle name="Millares 70 2 10" xfId="17785"/>
    <cellStyle name="Millares 70 2 11" xfId="7891"/>
    <cellStyle name="Millares 70 2 2" xfId="4941"/>
    <cellStyle name="Millares 70 2 2 2" xfId="13239"/>
    <cellStyle name="Millares 70 2 2 3" xfId="10381"/>
    <cellStyle name="Millares 70 2 2 4" xfId="15618"/>
    <cellStyle name="Millares 70 2 2 5" xfId="17786"/>
    <cellStyle name="Millares 70 2 2 6" xfId="7892"/>
    <cellStyle name="Millares 70 2 3" xfId="4942"/>
    <cellStyle name="Millares 70 2 3 2" xfId="13240"/>
    <cellStyle name="Millares 70 2 3 3" xfId="10382"/>
    <cellStyle name="Millares 70 2 3 4" xfId="15619"/>
    <cellStyle name="Millares 70 2 3 5" xfId="17787"/>
    <cellStyle name="Millares 70 2 3 6" xfId="7893"/>
    <cellStyle name="Millares 70 2 4" xfId="4943"/>
    <cellStyle name="Millares 70 2 4 2" xfId="13241"/>
    <cellStyle name="Millares 70 2 4 3" xfId="11661"/>
    <cellStyle name="Millares 70 2 4 4" xfId="17788"/>
    <cellStyle name="Millares 70 2 4 5" xfId="7894"/>
    <cellStyle name="Millares 70 2 5" xfId="6434"/>
    <cellStyle name="Millares 70 2 5 2" xfId="13242"/>
    <cellStyle name="Millares 70 2 5 3" xfId="19225"/>
    <cellStyle name="Millares 70 2 5 4" xfId="7895"/>
    <cellStyle name="Millares 70 2 6" xfId="7896"/>
    <cellStyle name="Millares 70 2 6 2" xfId="13243"/>
    <cellStyle name="Millares 70 2 7" xfId="13238"/>
    <cellStyle name="Millares 70 2 8" xfId="10380"/>
    <cellStyle name="Millares 70 2 9" xfId="15617"/>
    <cellStyle name="Millares 70 3" xfId="4944"/>
    <cellStyle name="Millares 70 3 2" xfId="13244"/>
    <cellStyle name="Millares 70 3 3" xfId="10383"/>
    <cellStyle name="Millares 70 3 4" xfId="15620"/>
    <cellStyle name="Millares 70 3 5" xfId="17789"/>
    <cellStyle name="Millares 70 3 6" xfId="7897"/>
    <cellStyle name="Millares 70 4" xfId="4945"/>
    <cellStyle name="Millares 70 4 2" xfId="13245"/>
    <cellStyle name="Millares 70 4 3" xfId="10384"/>
    <cellStyle name="Millares 70 4 4" xfId="15621"/>
    <cellStyle name="Millares 70 4 5" xfId="17790"/>
    <cellStyle name="Millares 70 4 6" xfId="7898"/>
    <cellStyle name="Millares 70 5" xfId="4946"/>
    <cellStyle name="Millares 70 5 2" xfId="13246"/>
    <cellStyle name="Millares 70 5 3" xfId="11660"/>
    <cellStyle name="Millares 70 5 4" xfId="17791"/>
    <cellStyle name="Millares 70 5 5" xfId="7899"/>
    <cellStyle name="Millares 70 6" xfId="6305"/>
    <cellStyle name="Millares 70 6 2" xfId="13247"/>
    <cellStyle name="Millares 70 6 3" xfId="19125"/>
    <cellStyle name="Millares 70 6 4" xfId="7900"/>
    <cellStyle name="Millares 70 7" xfId="7901"/>
    <cellStyle name="Millares 70 7 2" xfId="13248"/>
    <cellStyle name="Millares 70 8" xfId="13237"/>
    <cellStyle name="Millares 70 9" xfId="10379"/>
    <cellStyle name="Millares 71" xfId="4947"/>
    <cellStyle name="Millares 71 10" xfId="15622"/>
    <cellStyle name="Millares 71 11" xfId="17792"/>
    <cellStyle name="Millares 71 12" xfId="7902"/>
    <cellStyle name="Millares 71 2" xfId="4948"/>
    <cellStyle name="Millares 71 2 10" xfId="17793"/>
    <cellStyle name="Millares 71 2 11" xfId="7903"/>
    <cellStyle name="Millares 71 2 2" xfId="4949"/>
    <cellStyle name="Millares 71 2 2 2" xfId="13251"/>
    <cellStyle name="Millares 71 2 2 3" xfId="10387"/>
    <cellStyle name="Millares 71 2 2 4" xfId="15624"/>
    <cellStyle name="Millares 71 2 2 5" xfId="17794"/>
    <cellStyle name="Millares 71 2 2 6" xfId="7904"/>
    <cellStyle name="Millares 71 2 3" xfId="4950"/>
    <cellStyle name="Millares 71 2 3 2" xfId="13252"/>
    <cellStyle name="Millares 71 2 3 3" xfId="10388"/>
    <cellStyle name="Millares 71 2 3 4" xfId="15625"/>
    <cellStyle name="Millares 71 2 3 5" xfId="17795"/>
    <cellStyle name="Millares 71 2 3 6" xfId="7905"/>
    <cellStyle name="Millares 71 2 4" xfId="4951"/>
    <cellStyle name="Millares 71 2 4 2" xfId="13253"/>
    <cellStyle name="Millares 71 2 4 3" xfId="11663"/>
    <cellStyle name="Millares 71 2 4 4" xfId="17796"/>
    <cellStyle name="Millares 71 2 4 5" xfId="7906"/>
    <cellStyle name="Millares 71 2 5" xfId="6435"/>
    <cellStyle name="Millares 71 2 5 2" xfId="13254"/>
    <cellStyle name="Millares 71 2 5 3" xfId="19226"/>
    <cellStyle name="Millares 71 2 5 4" xfId="7907"/>
    <cellStyle name="Millares 71 2 6" xfId="7908"/>
    <cellStyle name="Millares 71 2 6 2" xfId="13255"/>
    <cellStyle name="Millares 71 2 7" xfId="13250"/>
    <cellStyle name="Millares 71 2 8" xfId="10386"/>
    <cellStyle name="Millares 71 2 9" xfId="15623"/>
    <cellStyle name="Millares 71 3" xfId="4952"/>
    <cellStyle name="Millares 71 3 2" xfId="13256"/>
    <cellStyle name="Millares 71 3 3" xfId="10389"/>
    <cellStyle name="Millares 71 3 4" xfId="15626"/>
    <cellStyle name="Millares 71 3 5" xfId="17797"/>
    <cellStyle name="Millares 71 3 6" xfId="7909"/>
    <cellStyle name="Millares 71 4" xfId="4953"/>
    <cellStyle name="Millares 71 4 2" xfId="13257"/>
    <cellStyle name="Millares 71 4 3" xfId="10390"/>
    <cellStyle name="Millares 71 4 4" xfId="15627"/>
    <cellStyle name="Millares 71 4 5" xfId="17798"/>
    <cellStyle name="Millares 71 4 6" xfId="7910"/>
    <cellStyle name="Millares 71 5" xfId="4954"/>
    <cellStyle name="Millares 71 5 2" xfId="13258"/>
    <cellStyle name="Millares 71 5 3" xfId="11662"/>
    <cellStyle name="Millares 71 5 4" xfId="17799"/>
    <cellStyle name="Millares 71 5 5" xfId="7911"/>
    <cellStyle name="Millares 71 6" xfId="6306"/>
    <cellStyle name="Millares 71 6 2" xfId="13259"/>
    <cellStyle name="Millares 71 6 3" xfId="19126"/>
    <cellStyle name="Millares 71 6 4" xfId="7912"/>
    <cellStyle name="Millares 71 7" xfId="7913"/>
    <cellStyle name="Millares 71 7 2" xfId="13260"/>
    <cellStyle name="Millares 71 8" xfId="13249"/>
    <cellStyle name="Millares 71 9" xfId="10385"/>
    <cellStyle name="Millares 72" xfId="4955"/>
    <cellStyle name="Millares 72 10" xfId="15628"/>
    <cellStyle name="Millares 72 11" xfId="17800"/>
    <cellStyle name="Millares 72 12" xfId="7914"/>
    <cellStyle name="Millares 72 2" xfId="4956"/>
    <cellStyle name="Millares 72 2 10" xfId="17801"/>
    <cellStyle name="Millares 72 2 11" xfId="7915"/>
    <cellStyle name="Millares 72 2 2" xfId="4957"/>
    <cellStyle name="Millares 72 2 2 2" xfId="13263"/>
    <cellStyle name="Millares 72 2 2 3" xfId="10393"/>
    <cellStyle name="Millares 72 2 2 4" xfId="15630"/>
    <cellStyle name="Millares 72 2 2 5" xfId="17802"/>
    <cellStyle name="Millares 72 2 2 6" xfId="7916"/>
    <cellStyle name="Millares 72 2 3" xfId="4958"/>
    <cellStyle name="Millares 72 2 3 2" xfId="13264"/>
    <cellStyle name="Millares 72 2 3 3" xfId="10394"/>
    <cellStyle name="Millares 72 2 3 4" xfId="15631"/>
    <cellStyle name="Millares 72 2 3 5" xfId="17803"/>
    <cellStyle name="Millares 72 2 3 6" xfId="7917"/>
    <cellStyle name="Millares 72 2 4" xfId="4959"/>
    <cellStyle name="Millares 72 2 4 2" xfId="13265"/>
    <cellStyle name="Millares 72 2 4 3" xfId="11665"/>
    <cellStyle name="Millares 72 2 4 4" xfId="17804"/>
    <cellStyle name="Millares 72 2 4 5" xfId="7918"/>
    <cellStyle name="Millares 72 2 5" xfId="6436"/>
    <cellStyle name="Millares 72 2 5 2" xfId="13266"/>
    <cellStyle name="Millares 72 2 5 3" xfId="19227"/>
    <cellStyle name="Millares 72 2 5 4" xfId="7919"/>
    <cellStyle name="Millares 72 2 6" xfId="7920"/>
    <cellStyle name="Millares 72 2 6 2" xfId="13267"/>
    <cellStyle name="Millares 72 2 7" xfId="13262"/>
    <cellStyle name="Millares 72 2 8" xfId="10392"/>
    <cellStyle name="Millares 72 2 9" xfId="15629"/>
    <cellStyle name="Millares 72 3" xfId="4960"/>
    <cellStyle name="Millares 72 3 2" xfId="13268"/>
    <cellStyle name="Millares 72 3 3" xfId="10395"/>
    <cellStyle name="Millares 72 3 4" xfId="15632"/>
    <cellStyle name="Millares 72 3 5" xfId="17805"/>
    <cellStyle name="Millares 72 3 6" xfId="7921"/>
    <cellStyle name="Millares 72 4" xfId="4961"/>
    <cellStyle name="Millares 72 4 2" xfId="13269"/>
    <cellStyle name="Millares 72 4 3" xfId="10396"/>
    <cellStyle name="Millares 72 4 4" xfId="15633"/>
    <cellStyle name="Millares 72 4 5" xfId="17806"/>
    <cellStyle name="Millares 72 4 6" xfId="7922"/>
    <cellStyle name="Millares 72 5" xfId="4962"/>
    <cellStyle name="Millares 72 5 2" xfId="13270"/>
    <cellStyle name="Millares 72 5 3" xfId="11664"/>
    <cellStyle name="Millares 72 5 4" xfId="17807"/>
    <cellStyle name="Millares 72 5 5" xfId="7923"/>
    <cellStyle name="Millares 72 6" xfId="6307"/>
    <cellStyle name="Millares 72 6 2" xfId="13271"/>
    <cellStyle name="Millares 72 6 3" xfId="19127"/>
    <cellStyle name="Millares 72 6 4" xfId="7924"/>
    <cellStyle name="Millares 72 7" xfId="7925"/>
    <cellStyle name="Millares 72 7 2" xfId="13272"/>
    <cellStyle name="Millares 72 8" xfId="13261"/>
    <cellStyle name="Millares 72 9" xfId="10391"/>
    <cellStyle name="Millares 73" xfId="4963"/>
    <cellStyle name="Millares 73 10" xfId="15634"/>
    <cellStyle name="Millares 73 11" xfId="17808"/>
    <cellStyle name="Millares 73 12" xfId="7926"/>
    <cellStyle name="Millares 73 2" xfId="4964"/>
    <cellStyle name="Millares 73 2 10" xfId="17809"/>
    <cellStyle name="Millares 73 2 11" xfId="7927"/>
    <cellStyle name="Millares 73 2 2" xfId="4965"/>
    <cellStyle name="Millares 73 2 2 2" xfId="13275"/>
    <cellStyle name="Millares 73 2 2 3" xfId="10399"/>
    <cellStyle name="Millares 73 2 2 4" xfId="15636"/>
    <cellStyle name="Millares 73 2 2 5" xfId="17810"/>
    <cellStyle name="Millares 73 2 2 6" xfId="7928"/>
    <cellStyle name="Millares 73 2 3" xfId="4966"/>
    <cellStyle name="Millares 73 2 3 2" xfId="13276"/>
    <cellStyle name="Millares 73 2 3 3" xfId="10400"/>
    <cellStyle name="Millares 73 2 3 4" xfId="15637"/>
    <cellStyle name="Millares 73 2 3 5" xfId="17811"/>
    <cellStyle name="Millares 73 2 3 6" xfId="7929"/>
    <cellStyle name="Millares 73 2 4" xfId="4967"/>
    <cellStyle name="Millares 73 2 4 2" xfId="13277"/>
    <cellStyle name="Millares 73 2 4 3" xfId="11667"/>
    <cellStyle name="Millares 73 2 4 4" xfId="17812"/>
    <cellStyle name="Millares 73 2 4 5" xfId="7930"/>
    <cellStyle name="Millares 73 2 5" xfId="6437"/>
    <cellStyle name="Millares 73 2 5 2" xfId="13278"/>
    <cellStyle name="Millares 73 2 5 3" xfId="19228"/>
    <cellStyle name="Millares 73 2 5 4" xfId="7931"/>
    <cellStyle name="Millares 73 2 6" xfId="7932"/>
    <cellStyle name="Millares 73 2 6 2" xfId="13279"/>
    <cellStyle name="Millares 73 2 7" xfId="13274"/>
    <cellStyle name="Millares 73 2 8" xfId="10398"/>
    <cellStyle name="Millares 73 2 9" xfId="15635"/>
    <cellStyle name="Millares 73 3" xfId="4968"/>
    <cellStyle name="Millares 73 3 2" xfId="13280"/>
    <cellStyle name="Millares 73 3 3" xfId="10401"/>
    <cellStyle name="Millares 73 3 4" xfId="15638"/>
    <cellStyle name="Millares 73 3 5" xfId="17813"/>
    <cellStyle name="Millares 73 3 6" xfId="7933"/>
    <cellStyle name="Millares 73 4" xfId="4969"/>
    <cellStyle name="Millares 73 4 2" xfId="13281"/>
    <cellStyle name="Millares 73 4 3" xfId="10402"/>
    <cellStyle name="Millares 73 4 4" xfId="15639"/>
    <cellStyle name="Millares 73 4 5" xfId="17814"/>
    <cellStyle name="Millares 73 4 6" xfId="7934"/>
    <cellStyle name="Millares 73 5" xfId="4970"/>
    <cellStyle name="Millares 73 5 2" xfId="13282"/>
    <cellStyle name="Millares 73 5 3" xfId="11666"/>
    <cellStyle name="Millares 73 5 4" xfId="17815"/>
    <cellStyle name="Millares 73 5 5" xfId="7935"/>
    <cellStyle name="Millares 73 6" xfId="6308"/>
    <cellStyle name="Millares 73 6 2" xfId="13283"/>
    <cellStyle name="Millares 73 6 3" xfId="19128"/>
    <cellStyle name="Millares 73 6 4" xfId="7936"/>
    <cellStyle name="Millares 73 7" xfId="7937"/>
    <cellStyle name="Millares 73 7 2" xfId="13284"/>
    <cellStyle name="Millares 73 8" xfId="13273"/>
    <cellStyle name="Millares 73 9" xfId="10397"/>
    <cellStyle name="Millares 74" xfId="4971"/>
    <cellStyle name="Millares 74 10" xfId="15640"/>
    <cellStyle name="Millares 74 11" xfId="17816"/>
    <cellStyle name="Millares 74 12" xfId="7938"/>
    <cellStyle name="Millares 74 2" xfId="4972"/>
    <cellStyle name="Millares 74 2 10" xfId="17817"/>
    <cellStyle name="Millares 74 2 11" xfId="7939"/>
    <cellStyle name="Millares 74 2 2" xfId="4973"/>
    <cellStyle name="Millares 74 2 2 2" xfId="13287"/>
    <cellStyle name="Millares 74 2 2 3" xfId="10405"/>
    <cellStyle name="Millares 74 2 2 4" xfId="15642"/>
    <cellStyle name="Millares 74 2 2 5" xfId="17818"/>
    <cellStyle name="Millares 74 2 2 6" xfId="7940"/>
    <cellStyle name="Millares 74 2 3" xfId="4974"/>
    <cellStyle name="Millares 74 2 3 2" xfId="13288"/>
    <cellStyle name="Millares 74 2 3 3" xfId="10406"/>
    <cellStyle name="Millares 74 2 3 4" xfId="15643"/>
    <cellStyle name="Millares 74 2 3 5" xfId="17819"/>
    <cellStyle name="Millares 74 2 3 6" xfId="7941"/>
    <cellStyle name="Millares 74 2 4" xfId="4975"/>
    <cellStyle name="Millares 74 2 4 2" xfId="13289"/>
    <cellStyle name="Millares 74 2 4 3" xfId="11669"/>
    <cellStyle name="Millares 74 2 4 4" xfId="17820"/>
    <cellStyle name="Millares 74 2 4 5" xfId="7942"/>
    <cellStyle name="Millares 74 2 5" xfId="6438"/>
    <cellStyle name="Millares 74 2 5 2" xfId="13290"/>
    <cellStyle name="Millares 74 2 5 3" xfId="19229"/>
    <cellStyle name="Millares 74 2 5 4" xfId="7943"/>
    <cellStyle name="Millares 74 2 6" xfId="7944"/>
    <cellStyle name="Millares 74 2 6 2" xfId="13291"/>
    <cellStyle name="Millares 74 2 7" xfId="13286"/>
    <cellStyle name="Millares 74 2 8" xfId="10404"/>
    <cellStyle name="Millares 74 2 9" xfId="15641"/>
    <cellStyle name="Millares 74 3" xfId="4976"/>
    <cellStyle name="Millares 74 3 2" xfId="13292"/>
    <cellStyle name="Millares 74 3 3" xfId="10407"/>
    <cellStyle name="Millares 74 3 4" xfId="15644"/>
    <cellStyle name="Millares 74 3 5" xfId="17821"/>
    <cellStyle name="Millares 74 3 6" xfId="7945"/>
    <cellStyle name="Millares 74 4" xfId="4977"/>
    <cellStyle name="Millares 74 4 2" xfId="13293"/>
    <cellStyle name="Millares 74 4 3" xfId="10408"/>
    <cellStyle name="Millares 74 4 4" xfId="15645"/>
    <cellStyle name="Millares 74 4 5" xfId="17822"/>
    <cellStyle name="Millares 74 4 6" xfId="7946"/>
    <cellStyle name="Millares 74 5" xfId="4978"/>
    <cellStyle name="Millares 74 5 2" xfId="13294"/>
    <cellStyle name="Millares 74 5 3" xfId="11668"/>
    <cellStyle name="Millares 74 5 4" xfId="17823"/>
    <cellStyle name="Millares 74 5 5" xfId="7947"/>
    <cellStyle name="Millares 74 6" xfId="6309"/>
    <cellStyle name="Millares 74 6 2" xfId="13295"/>
    <cellStyle name="Millares 74 6 3" xfId="19129"/>
    <cellStyle name="Millares 74 6 4" xfId="7948"/>
    <cellStyle name="Millares 74 7" xfId="7949"/>
    <cellStyle name="Millares 74 7 2" xfId="13296"/>
    <cellStyle name="Millares 74 8" xfId="13285"/>
    <cellStyle name="Millares 74 9" xfId="10403"/>
    <cellStyle name="Millares 75" xfId="4979"/>
    <cellStyle name="Millares 75 10" xfId="15646"/>
    <cellStyle name="Millares 75 11" xfId="17824"/>
    <cellStyle name="Millares 75 12" xfId="7950"/>
    <cellStyle name="Millares 75 2" xfId="4980"/>
    <cellStyle name="Millares 75 2 10" xfId="17825"/>
    <cellStyle name="Millares 75 2 11" xfId="7951"/>
    <cellStyle name="Millares 75 2 2" xfId="4981"/>
    <cellStyle name="Millares 75 2 2 2" xfId="13299"/>
    <cellStyle name="Millares 75 2 2 3" xfId="10411"/>
    <cellStyle name="Millares 75 2 2 4" xfId="15648"/>
    <cellStyle name="Millares 75 2 2 5" xfId="17826"/>
    <cellStyle name="Millares 75 2 2 6" xfId="7952"/>
    <cellStyle name="Millares 75 2 3" xfId="4982"/>
    <cellStyle name="Millares 75 2 3 2" xfId="13300"/>
    <cellStyle name="Millares 75 2 3 3" xfId="10412"/>
    <cellStyle name="Millares 75 2 3 4" xfId="15649"/>
    <cellStyle name="Millares 75 2 3 5" xfId="17827"/>
    <cellStyle name="Millares 75 2 3 6" xfId="7953"/>
    <cellStyle name="Millares 75 2 4" xfId="4983"/>
    <cellStyle name="Millares 75 2 4 2" xfId="13301"/>
    <cellStyle name="Millares 75 2 4 3" xfId="11671"/>
    <cellStyle name="Millares 75 2 4 4" xfId="17828"/>
    <cellStyle name="Millares 75 2 4 5" xfId="7954"/>
    <cellStyle name="Millares 75 2 5" xfId="6439"/>
    <cellStyle name="Millares 75 2 5 2" xfId="13302"/>
    <cellStyle name="Millares 75 2 5 3" xfId="19230"/>
    <cellStyle name="Millares 75 2 5 4" xfId="7955"/>
    <cellStyle name="Millares 75 2 6" xfId="7956"/>
    <cellStyle name="Millares 75 2 6 2" xfId="13303"/>
    <cellStyle name="Millares 75 2 7" xfId="13298"/>
    <cellStyle name="Millares 75 2 8" xfId="10410"/>
    <cellStyle name="Millares 75 2 9" xfId="15647"/>
    <cellStyle name="Millares 75 3" xfId="4984"/>
    <cellStyle name="Millares 75 3 2" xfId="13304"/>
    <cellStyle name="Millares 75 3 3" xfId="10413"/>
    <cellStyle name="Millares 75 3 4" xfId="15650"/>
    <cellStyle name="Millares 75 3 5" xfId="17829"/>
    <cellStyle name="Millares 75 3 6" xfId="7957"/>
    <cellStyle name="Millares 75 4" xfId="4985"/>
    <cellStyle name="Millares 75 4 2" xfId="13305"/>
    <cellStyle name="Millares 75 4 3" xfId="10414"/>
    <cellStyle name="Millares 75 4 4" xfId="15651"/>
    <cellStyle name="Millares 75 4 5" xfId="17830"/>
    <cellStyle name="Millares 75 4 6" xfId="7958"/>
    <cellStyle name="Millares 75 5" xfId="4986"/>
    <cellStyle name="Millares 75 5 2" xfId="13306"/>
    <cellStyle name="Millares 75 5 3" xfId="11670"/>
    <cellStyle name="Millares 75 5 4" xfId="17831"/>
    <cellStyle name="Millares 75 5 5" xfId="7959"/>
    <cellStyle name="Millares 75 6" xfId="6310"/>
    <cellStyle name="Millares 75 6 2" xfId="13307"/>
    <cellStyle name="Millares 75 6 3" xfId="19130"/>
    <cellStyle name="Millares 75 6 4" xfId="7960"/>
    <cellStyle name="Millares 75 7" xfId="7961"/>
    <cellStyle name="Millares 75 7 2" xfId="13308"/>
    <cellStyle name="Millares 75 8" xfId="13297"/>
    <cellStyle name="Millares 75 9" xfId="10409"/>
    <cellStyle name="Millares 76" xfId="4987"/>
    <cellStyle name="Millares 76 10" xfId="15652"/>
    <cellStyle name="Millares 76 11" xfId="17832"/>
    <cellStyle name="Millares 76 12" xfId="7962"/>
    <cellStyle name="Millares 76 2" xfId="4988"/>
    <cellStyle name="Millares 76 2 10" xfId="17833"/>
    <cellStyle name="Millares 76 2 11" xfId="7963"/>
    <cellStyle name="Millares 76 2 2" xfId="4989"/>
    <cellStyle name="Millares 76 2 2 2" xfId="13311"/>
    <cellStyle name="Millares 76 2 2 3" xfId="10417"/>
    <cellStyle name="Millares 76 2 2 4" xfId="15654"/>
    <cellStyle name="Millares 76 2 2 5" xfId="17834"/>
    <cellStyle name="Millares 76 2 2 6" xfId="7964"/>
    <cellStyle name="Millares 76 2 3" xfId="4990"/>
    <cellStyle name="Millares 76 2 3 2" xfId="13312"/>
    <cellStyle name="Millares 76 2 3 3" xfId="10418"/>
    <cellStyle name="Millares 76 2 3 4" xfId="15655"/>
    <cellStyle name="Millares 76 2 3 5" xfId="17835"/>
    <cellStyle name="Millares 76 2 3 6" xfId="7965"/>
    <cellStyle name="Millares 76 2 4" xfId="4991"/>
    <cellStyle name="Millares 76 2 4 2" xfId="13313"/>
    <cellStyle name="Millares 76 2 4 3" xfId="11673"/>
    <cellStyle name="Millares 76 2 4 4" xfId="17836"/>
    <cellStyle name="Millares 76 2 4 5" xfId="7966"/>
    <cellStyle name="Millares 76 2 5" xfId="6440"/>
    <cellStyle name="Millares 76 2 5 2" xfId="13314"/>
    <cellStyle name="Millares 76 2 5 3" xfId="19231"/>
    <cellStyle name="Millares 76 2 5 4" xfId="7967"/>
    <cellStyle name="Millares 76 2 6" xfId="7968"/>
    <cellStyle name="Millares 76 2 6 2" xfId="13315"/>
    <cellStyle name="Millares 76 2 7" xfId="13310"/>
    <cellStyle name="Millares 76 2 8" xfId="10416"/>
    <cellStyle name="Millares 76 2 9" xfId="15653"/>
    <cellStyle name="Millares 76 3" xfId="4992"/>
    <cellStyle name="Millares 76 3 2" xfId="13316"/>
    <cellStyle name="Millares 76 3 3" xfId="10419"/>
    <cellStyle name="Millares 76 3 4" xfId="15656"/>
    <cellStyle name="Millares 76 3 5" xfId="17837"/>
    <cellStyle name="Millares 76 3 6" xfId="7969"/>
    <cellStyle name="Millares 76 4" xfId="4993"/>
    <cellStyle name="Millares 76 4 2" xfId="13317"/>
    <cellStyle name="Millares 76 4 3" xfId="10420"/>
    <cellStyle name="Millares 76 4 4" xfId="15657"/>
    <cellStyle name="Millares 76 4 5" xfId="17838"/>
    <cellStyle name="Millares 76 4 6" xfId="7970"/>
    <cellStyle name="Millares 76 5" xfId="4994"/>
    <cellStyle name="Millares 76 5 2" xfId="13318"/>
    <cellStyle name="Millares 76 5 3" xfId="11672"/>
    <cellStyle name="Millares 76 5 4" xfId="17839"/>
    <cellStyle name="Millares 76 5 5" xfId="7971"/>
    <cellStyle name="Millares 76 6" xfId="6311"/>
    <cellStyle name="Millares 76 6 2" xfId="13319"/>
    <cellStyle name="Millares 76 6 3" xfId="19131"/>
    <cellStyle name="Millares 76 6 4" xfId="7972"/>
    <cellStyle name="Millares 76 7" xfId="7973"/>
    <cellStyle name="Millares 76 7 2" xfId="13320"/>
    <cellStyle name="Millares 76 8" xfId="13309"/>
    <cellStyle name="Millares 76 9" xfId="10415"/>
    <cellStyle name="Millares 77" xfId="4995"/>
    <cellStyle name="Millares 77 10" xfId="15658"/>
    <cellStyle name="Millares 77 11" xfId="17840"/>
    <cellStyle name="Millares 77 12" xfId="7974"/>
    <cellStyle name="Millares 77 2" xfId="4996"/>
    <cellStyle name="Millares 77 2 10" xfId="17841"/>
    <cellStyle name="Millares 77 2 11" xfId="7975"/>
    <cellStyle name="Millares 77 2 2" xfId="4997"/>
    <cellStyle name="Millares 77 2 2 2" xfId="13323"/>
    <cellStyle name="Millares 77 2 2 3" xfId="10423"/>
    <cellStyle name="Millares 77 2 2 4" xfId="15660"/>
    <cellStyle name="Millares 77 2 2 5" xfId="17842"/>
    <cellStyle name="Millares 77 2 2 6" xfId="7976"/>
    <cellStyle name="Millares 77 2 3" xfId="4998"/>
    <cellStyle name="Millares 77 2 3 2" xfId="13324"/>
    <cellStyle name="Millares 77 2 3 3" xfId="10424"/>
    <cellStyle name="Millares 77 2 3 4" xfId="15661"/>
    <cellStyle name="Millares 77 2 3 5" xfId="17843"/>
    <cellStyle name="Millares 77 2 3 6" xfId="7977"/>
    <cellStyle name="Millares 77 2 4" xfId="4999"/>
    <cellStyle name="Millares 77 2 4 2" xfId="13325"/>
    <cellStyle name="Millares 77 2 4 3" xfId="11675"/>
    <cellStyle name="Millares 77 2 4 4" xfId="17844"/>
    <cellStyle name="Millares 77 2 4 5" xfId="7978"/>
    <cellStyle name="Millares 77 2 5" xfId="6441"/>
    <cellStyle name="Millares 77 2 5 2" xfId="13326"/>
    <cellStyle name="Millares 77 2 5 3" xfId="19232"/>
    <cellStyle name="Millares 77 2 5 4" xfId="7979"/>
    <cellStyle name="Millares 77 2 6" xfId="7980"/>
    <cellStyle name="Millares 77 2 6 2" xfId="13327"/>
    <cellStyle name="Millares 77 2 7" xfId="13322"/>
    <cellStyle name="Millares 77 2 8" xfId="10422"/>
    <cellStyle name="Millares 77 2 9" xfId="15659"/>
    <cellStyle name="Millares 77 3" xfId="5000"/>
    <cellStyle name="Millares 77 3 2" xfId="13328"/>
    <cellStyle name="Millares 77 3 3" xfId="10425"/>
    <cellStyle name="Millares 77 3 4" xfId="15662"/>
    <cellStyle name="Millares 77 3 5" xfId="17845"/>
    <cellStyle name="Millares 77 3 6" xfId="7981"/>
    <cellStyle name="Millares 77 4" xfId="5001"/>
    <cellStyle name="Millares 77 4 2" xfId="13329"/>
    <cellStyle name="Millares 77 4 3" xfId="10426"/>
    <cellStyle name="Millares 77 4 4" xfId="15663"/>
    <cellStyle name="Millares 77 4 5" xfId="17846"/>
    <cellStyle name="Millares 77 4 6" xfId="7982"/>
    <cellStyle name="Millares 77 5" xfId="5002"/>
    <cellStyle name="Millares 77 5 2" xfId="13330"/>
    <cellStyle name="Millares 77 5 3" xfId="11674"/>
    <cellStyle name="Millares 77 5 4" xfId="17847"/>
    <cellStyle name="Millares 77 5 5" xfId="7983"/>
    <cellStyle name="Millares 77 6" xfId="6312"/>
    <cellStyle name="Millares 77 6 2" xfId="13331"/>
    <cellStyle name="Millares 77 6 3" xfId="19132"/>
    <cellStyle name="Millares 77 6 4" xfId="7984"/>
    <cellStyle name="Millares 77 7" xfId="7985"/>
    <cellStyle name="Millares 77 7 2" xfId="13332"/>
    <cellStyle name="Millares 77 8" xfId="13321"/>
    <cellStyle name="Millares 77 9" xfId="10421"/>
    <cellStyle name="Millares 78" xfId="5003"/>
    <cellStyle name="Millares 78 10" xfId="15664"/>
    <cellStyle name="Millares 78 11" xfId="17848"/>
    <cellStyle name="Millares 78 12" xfId="7986"/>
    <cellStyle name="Millares 78 2" xfId="5004"/>
    <cellStyle name="Millares 78 2 10" xfId="17849"/>
    <cellStyle name="Millares 78 2 11" xfId="7987"/>
    <cellStyle name="Millares 78 2 2" xfId="5005"/>
    <cellStyle name="Millares 78 2 2 2" xfId="13335"/>
    <cellStyle name="Millares 78 2 2 3" xfId="10429"/>
    <cellStyle name="Millares 78 2 2 4" xfId="15666"/>
    <cellStyle name="Millares 78 2 2 5" xfId="17850"/>
    <cellStyle name="Millares 78 2 2 6" xfId="7988"/>
    <cellStyle name="Millares 78 2 3" xfId="5006"/>
    <cellStyle name="Millares 78 2 3 2" xfId="13336"/>
    <cellStyle name="Millares 78 2 3 3" xfId="10430"/>
    <cellStyle name="Millares 78 2 3 4" xfId="15667"/>
    <cellStyle name="Millares 78 2 3 5" xfId="17851"/>
    <cellStyle name="Millares 78 2 3 6" xfId="7989"/>
    <cellStyle name="Millares 78 2 4" xfId="5007"/>
    <cellStyle name="Millares 78 2 4 2" xfId="13337"/>
    <cellStyle name="Millares 78 2 4 3" xfId="11677"/>
    <cellStyle name="Millares 78 2 4 4" xfId="17852"/>
    <cellStyle name="Millares 78 2 4 5" xfId="7990"/>
    <cellStyle name="Millares 78 2 5" xfId="6442"/>
    <cellStyle name="Millares 78 2 5 2" xfId="13338"/>
    <cellStyle name="Millares 78 2 5 3" xfId="19233"/>
    <cellStyle name="Millares 78 2 5 4" xfId="7991"/>
    <cellStyle name="Millares 78 2 6" xfId="7992"/>
    <cellStyle name="Millares 78 2 6 2" xfId="13339"/>
    <cellStyle name="Millares 78 2 7" xfId="13334"/>
    <cellStyle name="Millares 78 2 8" xfId="10428"/>
    <cellStyle name="Millares 78 2 9" xfId="15665"/>
    <cellStyle name="Millares 78 3" xfId="5008"/>
    <cellStyle name="Millares 78 3 2" xfId="13340"/>
    <cellStyle name="Millares 78 3 3" xfId="10431"/>
    <cellStyle name="Millares 78 3 4" xfId="15668"/>
    <cellStyle name="Millares 78 3 5" xfId="17853"/>
    <cellStyle name="Millares 78 3 6" xfId="7993"/>
    <cellStyle name="Millares 78 4" xfId="5009"/>
    <cellStyle name="Millares 78 4 2" xfId="13341"/>
    <cellStyle name="Millares 78 4 3" xfId="10432"/>
    <cellStyle name="Millares 78 4 4" xfId="15669"/>
    <cellStyle name="Millares 78 4 5" xfId="17854"/>
    <cellStyle name="Millares 78 4 6" xfId="7994"/>
    <cellStyle name="Millares 78 5" xfId="5010"/>
    <cellStyle name="Millares 78 5 2" xfId="13342"/>
    <cellStyle name="Millares 78 5 3" xfId="11676"/>
    <cellStyle name="Millares 78 5 4" xfId="17855"/>
    <cellStyle name="Millares 78 5 5" xfId="7995"/>
    <cellStyle name="Millares 78 6" xfId="6313"/>
    <cellStyle name="Millares 78 6 2" xfId="13343"/>
    <cellStyle name="Millares 78 6 3" xfId="19133"/>
    <cellStyle name="Millares 78 6 4" xfId="7996"/>
    <cellStyle name="Millares 78 7" xfId="7997"/>
    <cellStyle name="Millares 78 7 2" xfId="13344"/>
    <cellStyle name="Millares 78 8" xfId="13333"/>
    <cellStyle name="Millares 78 9" xfId="10427"/>
    <cellStyle name="Millares 79" xfId="5011"/>
    <cellStyle name="Millares 79 10" xfId="7998"/>
    <cellStyle name="Millares 79 2" xfId="5012"/>
    <cellStyle name="Millares 79 2 2" xfId="13346"/>
    <cellStyle name="Millares 79 2 3" xfId="10434"/>
    <cellStyle name="Millares 79 2 4" xfId="15671"/>
    <cellStyle name="Millares 79 2 5" xfId="17857"/>
    <cellStyle name="Millares 79 2 6" xfId="7999"/>
    <cellStyle name="Millares 79 3" xfId="5013"/>
    <cellStyle name="Millares 79 3 2" xfId="13347"/>
    <cellStyle name="Millares 79 3 3" xfId="11678"/>
    <cellStyle name="Millares 79 3 4" xfId="17858"/>
    <cellStyle name="Millares 79 3 5" xfId="8000"/>
    <cellStyle name="Millares 79 4" xfId="6314"/>
    <cellStyle name="Millares 79 4 2" xfId="13348"/>
    <cellStyle name="Millares 79 4 3" xfId="19134"/>
    <cellStyle name="Millares 79 4 4" xfId="8001"/>
    <cellStyle name="Millares 79 5" xfId="8002"/>
    <cellStyle name="Millares 79 5 2" xfId="13349"/>
    <cellStyle name="Millares 79 6" xfId="13345"/>
    <cellStyle name="Millares 79 7" xfId="10433"/>
    <cellStyle name="Millares 79 8" xfId="15670"/>
    <cellStyle name="Millares 79 9" xfId="17856"/>
    <cellStyle name="Millares 8" xfId="5014"/>
    <cellStyle name="Millares 8 10" xfId="8004"/>
    <cellStyle name="Millares 8 10 2" xfId="13351"/>
    <cellStyle name="Millares 8 11" xfId="13350"/>
    <cellStyle name="Millares 8 12" xfId="10435"/>
    <cellStyle name="Millares 8 13" xfId="15672"/>
    <cellStyle name="Millares 8 14" xfId="17859"/>
    <cellStyle name="Millares 8 15" xfId="8003"/>
    <cellStyle name="Millares 8 2" xfId="5015"/>
    <cellStyle name="Millares 8 2 10" xfId="17860"/>
    <cellStyle name="Millares 8 2 11" xfId="8005"/>
    <cellStyle name="Millares 8 2 2" xfId="5016"/>
    <cellStyle name="Millares 8 2 2 2" xfId="13353"/>
    <cellStyle name="Millares 8 2 2 3" xfId="10437"/>
    <cellStyle name="Millares 8 2 2 4" xfId="15674"/>
    <cellStyle name="Millares 8 2 2 5" xfId="17861"/>
    <cellStyle name="Millares 8 2 2 6" xfId="8006"/>
    <cellStyle name="Millares 8 2 3" xfId="5017"/>
    <cellStyle name="Millares 8 2 3 2" xfId="13354"/>
    <cellStyle name="Millares 8 2 3 3" xfId="10438"/>
    <cellStyle name="Millares 8 2 3 4" xfId="15675"/>
    <cellStyle name="Millares 8 2 3 5" xfId="17862"/>
    <cellStyle name="Millares 8 2 3 6" xfId="8007"/>
    <cellStyle name="Millares 8 2 4" xfId="5018"/>
    <cellStyle name="Millares 8 2 4 2" xfId="13355"/>
    <cellStyle name="Millares 8 2 4 3" xfId="11680"/>
    <cellStyle name="Millares 8 2 4 4" xfId="17863"/>
    <cellStyle name="Millares 8 2 4 5" xfId="8008"/>
    <cellStyle name="Millares 8 2 5" xfId="6316"/>
    <cellStyle name="Millares 8 2 5 2" xfId="13356"/>
    <cellStyle name="Millares 8 2 5 3" xfId="19136"/>
    <cellStyle name="Millares 8 2 5 4" xfId="8009"/>
    <cellStyle name="Millares 8 2 6" xfId="8010"/>
    <cellStyle name="Millares 8 2 6 2" xfId="13357"/>
    <cellStyle name="Millares 8 2 7" xfId="13352"/>
    <cellStyle name="Millares 8 2 8" xfId="10436"/>
    <cellStyle name="Millares 8 2 9" xfId="15673"/>
    <cellStyle name="Millares 8 3" xfId="5019"/>
    <cellStyle name="Millares 8 3 10" xfId="10439"/>
    <cellStyle name="Millares 8 3 11" xfId="15676"/>
    <cellStyle name="Millares 8 3 12" xfId="17864"/>
    <cellStyle name="Millares 8 3 13" xfId="8011"/>
    <cellStyle name="Millares 8 3 2" xfId="5020"/>
    <cellStyle name="Millares 8 3 2 2" xfId="13359"/>
    <cellStyle name="Millares 8 3 2 3" xfId="10440"/>
    <cellStyle name="Millares 8 3 2 4" xfId="15677"/>
    <cellStyle name="Millares 8 3 2 5" xfId="17865"/>
    <cellStyle name="Millares 8 3 2 6" xfId="8012"/>
    <cellStyle name="Millares 8 3 3" xfId="5021"/>
    <cellStyle name="Millares 8 3 3 2" xfId="13360"/>
    <cellStyle name="Millares 8 3 3 3" xfId="10441"/>
    <cellStyle name="Millares 8 3 3 4" xfId="15678"/>
    <cellStyle name="Millares 8 3 3 5" xfId="17866"/>
    <cellStyle name="Millares 8 3 3 6" xfId="8013"/>
    <cellStyle name="Millares 8 3 4" xfId="5022"/>
    <cellStyle name="Millares 8 3 4 2" xfId="13361"/>
    <cellStyle name="Millares 8 3 4 3" xfId="10442"/>
    <cellStyle name="Millares 8 3 4 4" xfId="15679"/>
    <cellStyle name="Millares 8 3 4 5" xfId="17867"/>
    <cellStyle name="Millares 8 3 4 6" xfId="8014"/>
    <cellStyle name="Millares 8 3 5" xfId="5023"/>
    <cellStyle name="Millares 8 3 5 2" xfId="13362"/>
    <cellStyle name="Millares 8 3 5 3" xfId="10443"/>
    <cellStyle name="Millares 8 3 5 4" xfId="15680"/>
    <cellStyle name="Millares 8 3 5 5" xfId="17868"/>
    <cellStyle name="Millares 8 3 5 6" xfId="8015"/>
    <cellStyle name="Millares 8 3 6" xfId="5024"/>
    <cellStyle name="Millares 8 3 6 2" xfId="13363"/>
    <cellStyle name="Millares 8 3 6 3" xfId="11681"/>
    <cellStyle name="Millares 8 3 6 4" xfId="17869"/>
    <cellStyle name="Millares 8 3 6 5" xfId="8016"/>
    <cellStyle name="Millares 8 3 7" xfId="6317"/>
    <cellStyle name="Millares 8 3 7 2" xfId="13364"/>
    <cellStyle name="Millares 8 3 7 3" xfId="19137"/>
    <cellStyle name="Millares 8 3 7 4" xfId="8017"/>
    <cellStyle name="Millares 8 3 8" xfId="8018"/>
    <cellStyle name="Millares 8 3 8 2" xfId="13365"/>
    <cellStyle name="Millares 8 3 9" xfId="13358"/>
    <cellStyle name="Millares 8 4" xfId="5025"/>
    <cellStyle name="Millares 8 4 10" xfId="17870"/>
    <cellStyle name="Millares 8 4 11" xfId="8019"/>
    <cellStyle name="Millares 8 4 2" xfId="5026"/>
    <cellStyle name="Millares 8 4 2 2" xfId="13367"/>
    <cellStyle name="Millares 8 4 2 3" xfId="10445"/>
    <cellStyle name="Millares 8 4 2 4" xfId="15682"/>
    <cellStyle name="Millares 8 4 2 5" xfId="17871"/>
    <cellStyle name="Millares 8 4 2 6" xfId="8020"/>
    <cellStyle name="Millares 8 4 3" xfId="5027"/>
    <cellStyle name="Millares 8 4 3 2" xfId="13368"/>
    <cellStyle name="Millares 8 4 3 3" xfId="10446"/>
    <cellStyle name="Millares 8 4 3 4" xfId="15683"/>
    <cellStyle name="Millares 8 4 3 5" xfId="17872"/>
    <cellStyle name="Millares 8 4 3 6" xfId="8021"/>
    <cellStyle name="Millares 8 4 4" xfId="5028"/>
    <cellStyle name="Millares 8 4 4 2" xfId="13369"/>
    <cellStyle name="Millares 8 4 4 3" xfId="11682"/>
    <cellStyle name="Millares 8 4 4 4" xfId="17873"/>
    <cellStyle name="Millares 8 4 4 5" xfId="8022"/>
    <cellStyle name="Millares 8 4 5" xfId="6443"/>
    <cellStyle name="Millares 8 4 5 2" xfId="13370"/>
    <cellStyle name="Millares 8 4 5 3" xfId="19234"/>
    <cellStyle name="Millares 8 4 5 4" xfId="8023"/>
    <cellStyle name="Millares 8 4 6" xfId="8024"/>
    <cellStyle name="Millares 8 4 6 2" xfId="13371"/>
    <cellStyle name="Millares 8 4 7" xfId="13366"/>
    <cellStyle name="Millares 8 4 8" xfId="10444"/>
    <cellStyle name="Millares 8 4 9" xfId="15681"/>
    <cellStyle name="Millares 8 5" xfId="5029"/>
    <cellStyle name="Millares 8 5 10" xfId="10447"/>
    <cellStyle name="Millares 8 5 11" xfId="15684"/>
    <cellStyle name="Millares 8 5 12" xfId="17874"/>
    <cellStyle name="Millares 8 5 13" xfId="8025"/>
    <cellStyle name="Millares 8 5 14" xfId="22060"/>
    <cellStyle name="Millares 8 5 14 2" xfId="27606"/>
    <cellStyle name="Millares 8 5 2" xfId="5030"/>
    <cellStyle name="Millares 8 5 2 2" xfId="5031"/>
    <cellStyle name="Millares 8 5 2 2 2" xfId="13374"/>
    <cellStyle name="Millares 8 5 2 2 3" xfId="10449"/>
    <cellStyle name="Millares 8 5 2 2 4" xfId="15686"/>
    <cellStyle name="Millares 8 5 2 2 5" xfId="17876"/>
    <cellStyle name="Millares 8 5 2 2 6" xfId="8027"/>
    <cellStyle name="Millares 8 5 2 3" xfId="5032"/>
    <cellStyle name="Millares 8 5 2 3 2" xfId="13375"/>
    <cellStyle name="Millares 8 5 2 3 3" xfId="17877"/>
    <cellStyle name="Millares 8 5 2 3 4" xfId="8028"/>
    <cellStyle name="Millares 8 5 2 4" xfId="13373"/>
    <cellStyle name="Millares 8 5 2 5" xfId="10448"/>
    <cellStyle name="Millares 8 5 2 6" xfId="15685"/>
    <cellStyle name="Millares 8 5 2 7" xfId="17875"/>
    <cellStyle name="Millares 8 5 2 8" xfId="8026"/>
    <cellStyle name="Millares 8 5 3" xfId="5033"/>
    <cellStyle name="Millares 8 5 3 2" xfId="13376"/>
    <cellStyle name="Millares 8 5 3 3" xfId="10450"/>
    <cellStyle name="Millares 8 5 3 4" xfId="15687"/>
    <cellStyle name="Millares 8 5 3 5" xfId="17878"/>
    <cellStyle name="Millares 8 5 3 6" xfId="8029"/>
    <cellStyle name="Millares 8 5 4" xfId="5034"/>
    <cellStyle name="Millares 8 5 4 2" xfId="13377"/>
    <cellStyle name="Millares 8 5 4 3" xfId="10451"/>
    <cellStyle name="Millares 8 5 4 4" xfId="15688"/>
    <cellStyle name="Millares 8 5 4 5" xfId="17879"/>
    <cellStyle name="Millares 8 5 4 6" xfId="8030"/>
    <cellStyle name="Millares 8 5 5" xfId="5035"/>
    <cellStyle name="Millares 8 5 5 2" xfId="13378"/>
    <cellStyle name="Millares 8 5 5 3" xfId="10452"/>
    <cellStyle name="Millares 8 5 5 4" xfId="15689"/>
    <cellStyle name="Millares 8 5 5 5" xfId="17880"/>
    <cellStyle name="Millares 8 5 5 6" xfId="8031"/>
    <cellStyle name="Millares 8 5 6" xfId="5036"/>
    <cellStyle name="Millares 8 5 6 2" xfId="13379"/>
    <cellStyle name="Millares 8 5 6 3" xfId="11683"/>
    <cellStyle name="Millares 8 5 6 4" xfId="16806"/>
    <cellStyle name="Millares 8 5 6 5" xfId="17881"/>
    <cellStyle name="Millares 8 5 6 6" xfId="8032"/>
    <cellStyle name="Millares 8 5 7" xfId="6444"/>
    <cellStyle name="Millares 8 5 7 2" xfId="13380"/>
    <cellStyle name="Millares 8 5 7 3" xfId="9550"/>
    <cellStyle name="Millares 8 5 7 4" xfId="8033"/>
    <cellStyle name="Millares 8 5 8" xfId="8034"/>
    <cellStyle name="Millares 8 5 8 2" xfId="13381"/>
    <cellStyle name="Millares 8 5 9" xfId="13372"/>
    <cellStyle name="Millares 8 6" xfId="5037"/>
    <cellStyle name="Millares 8 6 2" xfId="13382"/>
    <cellStyle name="Millares 8 6 3" xfId="10453"/>
    <cellStyle name="Millares 8 6 4" xfId="15690"/>
    <cellStyle name="Millares 8 6 5" xfId="17882"/>
    <cellStyle name="Millares 8 6 6" xfId="8035"/>
    <cellStyle name="Millares 8 7" xfId="5038"/>
    <cellStyle name="Millares 8 7 2" xfId="13383"/>
    <cellStyle name="Millares 8 7 3" xfId="10454"/>
    <cellStyle name="Millares 8 7 4" xfId="15691"/>
    <cellStyle name="Millares 8 7 5" xfId="17883"/>
    <cellStyle name="Millares 8 7 6" xfId="8036"/>
    <cellStyle name="Millares 8 8" xfId="5039"/>
    <cellStyle name="Millares 8 8 2" xfId="13384"/>
    <cellStyle name="Millares 8 8 3" xfId="11679"/>
    <cellStyle name="Millares 8 8 4" xfId="16805"/>
    <cellStyle name="Millares 8 8 5" xfId="17884"/>
    <cellStyle name="Millares 8 8 6" xfId="8037"/>
    <cellStyle name="Millares 8 9" xfId="6315"/>
    <cellStyle name="Millares 8 9 2" xfId="13385"/>
    <cellStyle name="Millares 8 9 3" xfId="19135"/>
    <cellStyle name="Millares 8 9 4" xfId="8038"/>
    <cellStyle name="Millares 80" xfId="5040"/>
    <cellStyle name="Millares 80 10" xfId="8039"/>
    <cellStyle name="Millares 80 2" xfId="5041"/>
    <cellStyle name="Millares 80 2 2" xfId="13387"/>
    <cellStyle name="Millares 80 2 3" xfId="10456"/>
    <cellStyle name="Millares 80 2 4" xfId="15693"/>
    <cellStyle name="Millares 80 2 5" xfId="17886"/>
    <cellStyle name="Millares 80 2 6" xfId="8040"/>
    <cellStyle name="Millares 80 3" xfId="5042"/>
    <cellStyle name="Millares 80 3 2" xfId="13388"/>
    <cellStyle name="Millares 80 3 3" xfId="11684"/>
    <cellStyle name="Millares 80 3 4" xfId="17887"/>
    <cellStyle name="Millares 80 3 5" xfId="8041"/>
    <cellStyle name="Millares 80 4" xfId="6318"/>
    <cellStyle name="Millares 80 4 2" xfId="13389"/>
    <cellStyle name="Millares 80 4 3" xfId="19138"/>
    <cellStyle name="Millares 80 4 4" xfId="8042"/>
    <cellStyle name="Millares 80 5" xfId="8043"/>
    <cellStyle name="Millares 80 5 2" xfId="13390"/>
    <cellStyle name="Millares 80 6" xfId="13386"/>
    <cellStyle name="Millares 80 7" xfId="10455"/>
    <cellStyle name="Millares 80 8" xfId="15692"/>
    <cellStyle name="Millares 80 9" xfId="17885"/>
    <cellStyle name="Millares 81" xfId="5043"/>
    <cellStyle name="Millares 81 10" xfId="8044"/>
    <cellStyle name="Millares 81 2" xfId="5044"/>
    <cellStyle name="Millares 81 2 2" xfId="13392"/>
    <cellStyle name="Millares 81 2 3" xfId="10458"/>
    <cellStyle name="Millares 81 2 4" xfId="15695"/>
    <cellStyle name="Millares 81 2 5" xfId="17889"/>
    <cellStyle name="Millares 81 2 6" xfId="8045"/>
    <cellStyle name="Millares 81 3" xfId="5045"/>
    <cellStyle name="Millares 81 3 2" xfId="13393"/>
    <cellStyle name="Millares 81 3 3" xfId="11685"/>
    <cellStyle name="Millares 81 3 4" xfId="17890"/>
    <cellStyle name="Millares 81 3 5" xfId="8046"/>
    <cellStyle name="Millares 81 4" xfId="6319"/>
    <cellStyle name="Millares 81 4 2" xfId="13394"/>
    <cellStyle name="Millares 81 4 3" xfId="19139"/>
    <cellStyle name="Millares 81 4 4" xfId="8047"/>
    <cellStyle name="Millares 81 5" xfId="8048"/>
    <cellStyle name="Millares 81 5 2" xfId="13395"/>
    <cellStyle name="Millares 81 6" xfId="13391"/>
    <cellStyle name="Millares 81 7" xfId="10457"/>
    <cellStyle name="Millares 81 8" xfId="15694"/>
    <cellStyle name="Millares 81 9" xfId="17888"/>
    <cellStyle name="Millares 82" xfId="5046"/>
    <cellStyle name="Millares 82 10" xfId="8049"/>
    <cellStyle name="Millares 82 2" xfId="5047"/>
    <cellStyle name="Millares 82 2 2" xfId="13397"/>
    <cellStyle name="Millares 82 2 3" xfId="10460"/>
    <cellStyle name="Millares 82 2 4" xfId="15697"/>
    <cellStyle name="Millares 82 2 5" xfId="17892"/>
    <cellStyle name="Millares 82 2 6" xfId="8050"/>
    <cellStyle name="Millares 82 3" xfId="5048"/>
    <cellStyle name="Millares 82 3 2" xfId="13398"/>
    <cellStyle name="Millares 82 3 3" xfId="11686"/>
    <cellStyle name="Millares 82 3 4" xfId="17893"/>
    <cellStyle name="Millares 82 3 5" xfId="8051"/>
    <cellStyle name="Millares 82 4" xfId="6320"/>
    <cellStyle name="Millares 82 4 2" xfId="13399"/>
    <cellStyle name="Millares 82 4 3" xfId="19140"/>
    <cellStyle name="Millares 82 4 4" xfId="8052"/>
    <cellStyle name="Millares 82 5" xfId="8053"/>
    <cellStyle name="Millares 82 5 2" xfId="13400"/>
    <cellStyle name="Millares 82 6" xfId="13396"/>
    <cellStyle name="Millares 82 7" xfId="10459"/>
    <cellStyle name="Millares 82 8" xfId="15696"/>
    <cellStyle name="Millares 82 9" xfId="17891"/>
    <cellStyle name="Millares 83" xfId="5049"/>
    <cellStyle name="Millares 83 10" xfId="8054"/>
    <cellStyle name="Millares 83 2" xfId="5050"/>
    <cellStyle name="Millares 83 2 2" xfId="13402"/>
    <cellStyle name="Millares 83 2 3" xfId="10462"/>
    <cellStyle name="Millares 83 2 4" xfId="15699"/>
    <cellStyle name="Millares 83 2 5" xfId="17895"/>
    <cellStyle name="Millares 83 2 6" xfId="8055"/>
    <cellStyle name="Millares 83 3" xfId="5051"/>
    <cellStyle name="Millares 83 3 2" xfId="13403"/>
    <cellStyle name="Millares 83 3 3" xfId="11687"/>
    <cellStyle name="Millares 83 3 4" xfId="17896"/>
    <cellStyle name="Millares 83 3 5" xfId="8056"/>
    <cellStyle name="Millares 83 4" xfId="6321"/>
    <cellStyle name="Millares 83 4 2" xfId="13404"/>
    <cellStyle name="Millares 83 4 3" xfId="19141"/>
    <cellStyle name="Millares 83 4 4" xfId="8057"/>
    <cellStyle name="Millares 83 5" xfId="8058"/>
    <cellStyle name="Millares 83 5 2" xfId="13405"/>
    <cellStyle name="Millares 83 6" xfId="13401"/>
    <cellStyle name="Millares 83 7" xfId="10461"/>
    <cellStyle name="Millares 83 8" xfId="15698"/>
    <cellStyle name="Millares 83 9" xfId="17894"/>
    <cellStyle name="Millares 84" xfId="5052"/>
    <cellStyle name="Millares 84 10" xfId="8059"/>
    <cellStyle name="Millares 84 2" xfId="5053"/>
    <cellStyle name="Millares 84 2 2" xfId="13407"/>
    <cellStyle name="Millares 84 2 3" xfId="10464"/>
    <cellStyle name="Millares 84 2 4" xfId="15701"/>
    <cellStyle name="Millares 84 2 5" xfId="17898"/>
    <cellStyle name="Millares 84 2 6" xfId="8060"/>
    <cellStyle name="Millares 84 3" xfId="5054"/>
    <cellStyle name="Millares 84 3 2" xfId="13408"/>
    <cellStyle name="Millares 84 3 3" xfId="11688"/>
    <cellStyle name="Millares 84 3 4" xfId="17899"/>
    <cellStyle name="Millares 84 3 5" xfId="8061"/>
    <cellStyle name="Millares 84 4" xfId="6322"/>
    <cellStyle name="Millares 84 4 2" xfId="13409"/>
    <cellStyle name="Millares 84 4 3" xfId="19142"/>
    <cellStyle name="Millares 84 4 4" xfId="8062"/>
    <cellStyle name="Millares 84 5" xfId="8063"/>
    <cellStyle name="Millares 84 5 2" xfId="13410"/>
    <cellStyle name="Millares 84 6" xfId="13406"/>
    <cellStyle name="Millares 84 7" xfId="10463"/>
    <cellStyle name="Millares 84 8" xfId="15700"/>
    <cellStyle name="Millares 84 9" xfId="17897"/>
    <cellStyle name="Millares 85" xfId="5055"/>
    <cellStyle name="Millares 85 10" xfId="8064"/>
    <cellStyle name="Millares 85 2" xfId="5056"/>
    <cellStyle name="Millares 85 2 2" xfId="13412"/>
    <cellStyle name="Millares 85 2 3" xfId="10466"/>
    <cellStyle name="Millares 85 2 4" xfId="15703"/>
    <cellStyle name="Millares 85 2 5" xfId="17901"/>
    <cellStyle name="Millares 85 2 6" xfId="8065"/>
    <cellStyle name="Millares 85 3" xfId="5057"/>
    <cellStyle name="Millares 85 3 2" xfId="13413"/>
    <cellStyle name="Millares 85 3 3" xfId="11689"/>
    <cellStyle name="Millares 85 3 4" xfId="17902"/>
    <cellStyle name="Millares 85 3 5" xfId="8066"/>
    <cellStyle name="Millares 85 4" xfId="6323"/>
    <cellStyle name="Millares 85 4 2" xfId="13414"/>
    <cellStyle name="Millares 85 4 3" xfId="19143"/>
    <cellStyle name="Millares 85 4 4" xfId="8067"/>
    <cellStyle name="Millares 85 5" xfId="8068"/>
    <cellStyle name="Millares 85 5 2" xfId="13415"/>
    <cellStyle name="Millares 85 6" xfId="13411"/>
    <cellStyle name="Millares 85 7" xfId="10465"/>
    <cellStyle name="Millares 85 8" xfId="15702"/>
    <cellStyle name="Millares 85 9" xfId="17900"/>
    <cellStyle name="Millares 86" xfId="5058"/>
    <cellStyle name="Millares 86 10" xfId="8069"/>
    <cellStyle name="Millares 86 2" xfId="5059"/>
    <cellStyle name="Millares 86 2 2" xfId="13417"/>
    <cellStyle name="Millares 86 2 3" xfId="10468"/>
    <cellStyle name="Millares 86 2 4" xfId="15705"/>
    <cellStyle name="Millares 86 2 5" xfId="17904"/>
    <cellStyle name="Millares 86 2 6" xfId="8070"/>
    <cellStyle name="Millares 86 3" xfId="5060"/>
    <cellStyle name="Millares 86 3 2" xfId="13418"/>
    <cellStyle name="Millares 86 3 3" xfId="11690"/>
    <cellStyle name="Millares 86 3 4" xfId="17905"/>
    <cellStyle name="Millares 86 3 5" xfId="8071"/>
    <cellStyle name="Millares 86 4" xfId="6324"/>
    <cellStyle name="Millares 86 4 2" xfId="13419"/>
    <cellStyle name="Millares 86 4 3" xfId="19144"/>
    <cellStyle name="Millares 86 4 4" xfId="8072"/>
    <cellStyle name="Millares 86 5" xfId="8073"/>
    <cellStyle name="Millares 86 5 2" xfId="13420"/>
    <cellStyle name="Millares 86 6" xfId="13416"/>
    <cellStyle name="Millares 86 7" xfId="10467"/>
    <cellStyle name="Millares 86 8" xfId="15704"/>
    <cellStyle name="Millares 86 9" xfId="17903"/>
    <cellStyle name="Millares 87" xfId="5061"/>
    <cellStyle name="Millares 87 10" xfId="8074"/>
    <cellStyle name="Millares 87 2" xfId="5062"/>
    <cellStyle name="Millares 87 2 2" xfId="13422"/>
    <cellStyle name="Millares 87 2 3" xfId="10470"/>
    <cellStyle name="Millares 87 2 4" xfId="15707"/>
    <cellStyle name="Millares 87 2 5" xfId="17907"/>
    <cellStyle name="Millares 87 2 6" xfId="8075"/>
    <cellStyle name="Millares 87 3" xfId="5063"/>
    <cellStyle name="Millares 87 3 2" xfId="13423"/>
    <cellStyle name="Millares 87 3 3" xfId="11691"/>
    <cellStyle name="Millares 87 3 4" xfId="17908"/>
    <cellStyle name="Millares 87 3 5" xfId="8076"/>
    <cellStyle name="Millares 87 4" xfId="6325"/>
    <cellStyle name="Millares 87 4 2" xfId="13424"/>
    <cellStyle name="Millares 87 4 3" xfId="19145"/>
    <cellStyle name="Millares 87 4 4" xfId="8077"/>
    <cellStyle name="Millares 87 5" xfId="8078"/>
    <cellStyle name="Millares 87 5 2" xfId="13425"/>
    <cellStyle name="Millares 87 6" xfId="13421"/>
    <cellStyle name="Millares 87 7" xfId="10469"/>
    <cellStyle name="Millares 87 8" xfId="15706"/>
    <cellStyle name="Millares 87 9" xfId="17906"/>
    <cellStyle name="Millares 88" xfId="5064"/>
    <cellStyle name="Millares 88 10" xfId="8079"/>
    <cellStyle name="Millares 88 2" xfId="5065"/>
    <cellStyle name="Millares 88 2 2" xfId="13427"/>
    <cellStyle name="Millares 88 2 3" xfId="10472"/>
    <cellStyle name="Millares 88 2 4" xfId="15709"/>
    <cellStyle name="Millares 88 2 5" xfId="17910"/>
    <cellStyle name="Millares 88 2 6" xfId="8080"/>
    <cellStyle name="Millares 88 3" xfId="5066"/>
    <cellStyle name="Millares 88 3 2" xfId="13428"/>
    <cellStyle name="Millares 88 3 3" xfId="11692"/>
    <cellStyle name="Millares 88 3 4" xfId="17911"/>
    <cellStyle name="Millares 88 3 5" xfId="8081"/>
    <cellStyle name="Millares 88 4" xfId="6326"/>
    <cellStyle name="Millares 88 4 2" xfId="13429"/>
    <cellStyle name="Millares 88 4 3" xfId="19146"/>
    <cellStyle name="Millares 88 4 4" xfId="8082"/>
    <cellStyle name="Millares 88 5" xfId="8083"/>
    <cellStyle name="Millares 88 5 2" xfId="13430"/>
    <cellStyle name="Millares 88 6" xfId="13426"/>
    <cellStyle name="Millares 88 7" xfId="10471"/>
    <cellStyle name="Millares 88 8" xfId="15708"/>
    <cellStyle name="Millares 88 9" xfId="17909"/>
    <cellStyle name="Millares 89" xfId="5067"/>
    <cellStyle name="Millares 89 10" xfId="8084"/>
    <cellStyle name="Millares 89 2" xfId="5068"/>
    <cellStyle name="Millares 89 2 2" xfId="13432"/>
    <cellStyle name="Millares 89 2 3" xfId="10474"/>
    <cellStyle name="Millares 89 2 4" xfId="15711"/>
    <cellStyle name="Millares 89 2 5" xfId="17913"/>
    <cellStyle name="Millares 89 2 6" xfId="8085"/>
    <cellStyle name="Millares 89 3" xfId="5069"/>
    <cellStyle name="Millares 89 3 2" xfId="13433"/>
    <cellStyle name="Millares 89 3 3" xfId="11693"/>
    <cellStyle name="Millares 89 3 4" xfId="17914"/>
    <cellStyle name="Millares 89 3 5" xfId="8086"/>
    <cellStyle name="Millares 89 4" xfId="6327"/>
    <cellStyle name="Millares 89 4 2" xfId="13434"/>
    <cellStyle name="Millares 89 4 3" xfId="19147"/>
    <cellStyle name="Millares 89 4 4" xfId="8087"/>
    <cellStyle name="Millares 89 5" xfId="8088"/>
    <cellStyle name="Millares 89 5 2" xfId="13435"/>
    <cellStyle name="Millares 89 6" xfId="13431"/>
    <cellStyle name="Millares 89 7" xfId="10473"/>
    <cellStyle name="Millares 89 8" xfId="15710"/>
    <cellStyle name="Millares 89 9" xfId="17912"/>
    <cellStyle name="Millares 9" xfId="5070"/>
    <cellStyle name="Millares 9 10" xfId="5071"/>
    <cellStyle name="Millares 9 10 2" xfId="13437"/>
    <cellStyle name="Millares 9 10 3" xfId="11694"/>
    <cellStyle name="Millares 9 10 4" xfId="17916"/>
    <cellStyle name="Millares 9 10 5" xfId="8090"/>
    <cellStyle name="Millares 9 11" xfId="6328"/>
    <cellStyle name="Millares 9 11 2" xfId="13438"/>
    <cellStyle name="Millares 9 11 3" xfId="19148"/>
    <cellStyle name="Millares 9 11 4" xfId="8091"/>
    <cellStyle name="Millares 9 12" xfId="8092"/>
    <cellStyle name="Millares 9 12 2" xfId="13439"/>
    <cellStyle name="Millares 9 13" xfId="13436"/>
    <cellStyle name="Millares 9 14" xfId="10475"/>
    <cellStyle name="Millares 9 15" xfId="15712"/>
    <cellStyle name="Millares 9 16" xfId="17915"/>
    <cellStyle name="Millares 9 17" xfId="8089"/>
    <cellStyle name="Millares 9 2" xfId="5072"/>
    <cellStyle name="Millares 9 2 10" xfId="13440"/>
    <cellStyle name="Millares 9 2 11" xfId="10476"/>
    <cellStyle name="Millares 9 2 12" xfId="15713"/>
    <cellStyle name="Millares 9 2 13" xfId="17917"/>
    <cellStyle name="Millares 9 2 14" xfId="8093"/>
    <cellStyle name="Millares 9 2 2" xfId="5073"/>
    <cellStyle name="Millares 9 2 2 2" xfId="13441"/>
    <cellStyle name="Millares 9 2 2 3" xfId="10477"/>
    <cellStyle name="Millares 9 2 2 4" xfId="15714"/>
    <cellStyle name="Millares 9 2 2 5" xfId="17918"/>
    <cellStyle name="Millares 9 2 2 6" xfId="8094"/>
    <cellStyle name="Millares 9 2 3" xfId="5074"/>
    <cellStyle name="Millares 9 2 3 2" xfId="13442"/>
    <cellStyle name="Millares 9 2 3 3" xfId="10478"/>
    <cellStyle name="Millares 9 2 3 4" xfId="15715"/>
    <cellStyle name="Millares 9 2 3 5" xfId="17919"/>
    <cellStyle name="Millares 9 2 3 6" xfId="8095"/>
    <cellStyle name="Millares 9 2 4" xfId="5075"/>
    <cellStyle name="Millares 9 2 4 2" xfId="13443"/>
    <cellStyle name="Millares 9 2 4 3" xfId="10479"/>
    <cellStyle name="Millares 9 2 4 4" xfId="15716"/>
    <cellStyle name="Millares 9 2 4 5" xfId="17920"/>
    <cellStyle name="Millares 9 2 4 6" xfId="8096"/>
    <cellStyle name="Millares 9 2 5" xfId="5076"/>
    <cellStyle name="Millares 9 2 5 2" xfId="13444"/>
    <cellStyle name="Millares 9 2 5 3" xfId="10480"/>
    <cellStyle name="Millares 9 2 5 4" xfId="15717"/>
    <cellStyle name="Millares 9 2 5 5" xfId="17921"/>
    <cellStyle name="Millares 9 2 5 6" xfId="8097"/>
    <cellStyle name="Millares 9 2 6" xfId="5077"/>
    <cellStyle name="Millares 9 2 6 2" xfId="13445"/>
    <cellStyle name="Millares 9 2 6 3" xfId="10481"/>
    <cellStyle name="Millares 9 2 6 4" xfId="15718"/>
    <cellStyle name="Millares 9 2 6 5" xfId="17922"/>
    <cellStyle name="Millares 9 2 6 6" xfId="8098"/>
    <cellStyle name="Millares 9 2 7" xfId="5078"/>
    <cellStyle name="Millares 9 2 7 2" xfId="13446"/>
    <cellStyle name="Millares 9 2 7 3" xfId="11695"/>
    <cellStyle name="Millares 9 2 7 4" xfId="17923"/>
    <cellStyle name="Millares 9 2 7 5" xfId="8099"/>
    <cellStyle name="Millares 9 2 8" xfId="6445"/>
    <cellStyle name="Millares 9 2 8 2" xfId="13447"/>
    <cellStyle name="Millares 9 2 8 3" xfId="19235"/>
    <cellStyle name="Millares 9 2 8 4" xfId="8100"/>
    <cellStyle name="Millares 9 2 9" xfId="8101"/>
    <cellStyle name="Millares 9 2 9 2" xfId="13448"/>
    <cellStyle name="Millares 9 3" xfId="5079"/>
    <cellStyle name="Millares 9 3 10" xfId="8103"/>
    <cellStyle name="Millares 9 3 10 2" xfId="13450"/>
    <cellStyle name="Millares 9 3 11" xfId="13449"/>
    <cellStyle name="Millares 9 3 12" xfId="10482"/>
    <cellStyle name="Millares 9 3 13" xfId="15719"/>
    <cellStyle name="Millares 9 3 14" xfId="17924"/>
    <cellStyle name="Millares 9 3 15" xfId="8102"/>
    <cellStyle name="Millares 9 3 2" xfId="5080"/>
    <cellStyle name="Millares 9 3 2 10" xfId="8104"/>
    <cellStyle name="Millares 9 3 2 2" xfId="5081"/>
    <cellStyle name="Millares 9 3 2 2 2" xfId="5082"/>
    <cellStyle name="Millares 9 3 2 2 2 2" xfId="13453"/>
    <cellStyle name="Millares 9 3 2 2 2 3" xfId="10485"/>
    <cellStyle name="Millares 9 3 2 2 2 4" xfId="15722"/>
    <cellStyle name="Millares 9 3 2 2 2 5" xfId="17927"/>
    <cellStyle name="Millares 9 3 2 2 2 6" xfId="8106"/>
    <cellStyle name="Millares 9 3 2 2 3" xfId="13452"/>
    <cellStyle name="Millares 9 3 2 2 4" xfId="10484"/>
    <cellStyle name="Millares 9 3 2 2 5" xfId="15721"/>
    <cellStyle name="Millares 9 3 2 2 6" xfId="17926"/>
    <cellStyle name="Millares 9 3 2 2 7" xfId="8105"/>
    <cellStyle name="Millares 9 3 2 3" xfId="5083"/>
    <cellStyle name="Millares 9 3 2 3 2" xfId="13454"/>
    <cellStyle name="Millares 9 3 2 3 3" xfId="10486"/>
    <cellStyle name="Millares 9 3 2 3 4" xfId="15723"/>
    <cellStyle name="Millares 9 3 2 3 5" xfId="17928"/>
    <cellStyle name="Millares 9 3 2 3 6" xfId="8107"/>
    <cellStyle name="Millares 9 3 2 4" xfId="5084"/>
    <cellStyle name="Millares 9 3 2 4 2" xfId="13455"/>
    <cellStyle name="Millares 9 3 2 4 3" xfId="10487"/>
    <cellStyle name="Millares 9 3 2 4 4" xfId="15724"/>
    <cellStyle name="Millares 9 3 2 4 5" xfId="17929"/>
    <cellStyle name="Millares 9 3 2 4 6" xfId="8108"/>
    <cellStyle name="Millares 9 3 2 5" xfId="5085"/>
    <cellStyle name="Millares 9 3 2 5 2" xfId="13456"/>
    <cellStyle name="Millares 9 3 2 5 3" xfId="17930"/>
    <cellStyle name="Millares 9 3 2 5 4" xfId="8109"/>
    <cellStyle name="Millares 9 3 2 6" xfId="13451"/>
    <cellStyle name="Millares 9 3 2 7" xfId="10483"/>
    <cellStyle name="Millares 9 3 2 8" xfId="15720"/>
    <cellStyle name="Millares 9 3 2 9" xfId="17925"/>
    <cellStyle name="Millares 9 3 3" xfId="5086"/>
    <cellStyle name="Millares 9 3 3 2" xfId="5087"/>
    <cellStyle name="Millares 9 3 3 2 2" xfId="13458"/>
    <cellStyle name="Millares 9 3 3 2 3" xfId="10489"/>
    <cellStyle name="Millares 9 3 3 2 4" xfId="15726"/>
    <cellStyle name="Millares 9 3 3 2 5" xfId="17932"/>
    <cellStyle name="Millares 9 3 3 2 6" xfId="8111"/>
    <cellStyle name="Millares 9 3 3 3" xfId="13457"/>
    <cellStyle name="Millares 9 3 3 4" xfId="10488"/>
    <cellStyle name="Millares 9 3 3 5" xfId="15725"/>
    <cellStyle name="Millares 9 3 3 6" xfId="17931"/>
    <cellStyle name="Millares 9 3 3 7" xfId="8110"/>
    <cellStyle name="Millares 9 3 4" xfId="5088"/>
    <cellStyle name="Millares 9 3 4 2" xfId="5089"/>
    <cellStyle name="Millares 9 3 4 2 2" xfId="13460"/>
    <cellStyle name="Millares 9 3 4 2 3" xfId="10491"/>
    <cellStyle name="Millares 9 3 4 2 4" xfId="15728"/>
    <cellStyle name="Millares 9 3 4 2 5" xfId="17934"/>
    <cellStyle name="Millares 9 3 4 2 6" xfId="8113"/>
    <cellStyle name="Millares 9 3 4 3" xfId="13459"/>
    <cellStyle name="Millares 9 3 4 4" xfId="10490"/>
    <cellStyle name="Millares 9 3 4 5" xfId="15727"/>
    <cellStyle name="Millares 9 3 4 6" xfId="17933"/>
    <cellStyle name="Millares 9 3 4 7" xfId="8112"/>
    <cellStyle name="Millares 9 3 5" xfId="5090"/>
    <cellStyle name="Millares 9 3 5 2" xfId="13461"/>
    <cellStyle name="Millares 9 3 5 3" xfId="10492"/>
    <cellStyle name="Millares 9 3 5 4" xfId="15729"/>
    <cellStyle name="Millares 9 3 5 5" xfId="17935"/>
    <cellStyle name="Millares 9 3 5 6" xfId="8114"/>
    <cellStyle name="Millares 9 3 6" xfId="5091"/>
    <cellStyle name="Millares 9 3 6 2" xfId="13462"/>
    <cellStyle name="Millares 9 3 6 3" xfId="10493"/>
    <cellStyle name="Millares 9 3 6 4" xfId="15730"/>
    <cellStyle name="Millares 9 3 6 5" xfId="17936"/>
    <cellStyle name="Millares 9 3 6 6" xfId="8115"/>
    <cellStyle name="Millares 9 3 7" xfId="5092"/>
    <cellStyle name="Millares 9 3 7 2" xfId="13463"/>
    <cellStyle name="Millares 9 3 7 3" xfId="10494"/>
    <cellStyle name="Millares 9 3 7 4" xfId="15731"/>
    <cellStyle name="Millares 9 3 7 5" xfId="17937"/>
    <cellStyle name="Millares 9 3 7 6" xfId="8116"/>
    <cellStyle name="Millares 9 3 8" xfId="5093"/>
    <cellStyle name="Millares 9 3 8 2" xfId="13464"/>
    <cellStyle name="Millares 9 3 8 3" xfId="11696"/>
    <cellStyle name="Millares 9 3 8 4" xfId="17938"/>
    <cellStyle name="Millares 9 3 8 5" xfId="8117"/>
    <cellStyle name="Millares 9 3 9" xfId="6446"/>
    <cellStyle name="Millares 9 3 9 2" xfId="13465"/>
    <cellStyle name="Millares 9 3 9 3" xfId="19236"/>
    <cellStyle name="Millares 9 3 9 4" xfId="8118"/>
    <cellStyle name="Millares 9 4" xfId="5094"/>
    <cellStyle name="Millares 9 4 2" xfId="5095"/>
    <cellStyle name="Millares 9 4 2 2" xfId="5096"/>
    <cellStyle name="Millares 9 4 2 2 2" xfId="13468"/>
    <cellStyle name="Millares 9 4 2 2 3" xfId="10497"/>
    <cellStyle name="Millares 9 4 2 2 4" xfId="15734"/>
    <cellStyle name="Millares 9 4 2 2 5" xfId="17941"/>
    <cellStyle name="Millares 9 4 2 2 6" xfId="8121"/>
    <cellStyle name="Millares 9 4 2 3" xfId="13467"/>
    <cellStyle name="Millares 9 4 2 4" xfId="10496"/>
    <cellStyle name="Millares 9 4 2 5" xfId="15733"/>
    <cellStyle name="Millares 9 4 2 6" xfId="17940"/>
    <cellStyle name="Millares 9 4 2 7" xfId="8120"/>
    <cellStyle name="Millares 9 4 3" xfId="5097"/>
    <cellStyle name="Millares 9 4 3 2" xfId="13469"/>
    <cellStyle name="Millares 9 4 3 3" xfId="10498"/>
    <cellStyle name="Millares 9 4 3 4" xfId="15735"/>
    <cellStyle name="Millares 9 4 3 5" xfId="17942"/>
    <cellStyle name="Millares 9 4 3 6" xfId="8122"/>
    <cellStyle name="Millares 9 4 4" xfId="13466"/>
    <cellStyle name="Millares 9 4 5" xfId="10495"/>
    <cellStyle name="Millares 9 4 6" xfId="15732"/>
    <cellStyle name="Millares 9 4 7" xfId="17939"/>
    <cellStyle name="Millares 9 4 8" xfId="8119"/>
    <cellStyle name="Millares 9 5" xfId="5098"/>
    <cellStyle name="Millares 9 5 2" xfId="5099"/>
    <cellStyle name="Millares 9 5 2 2" xfId="13471"/>
    <cellStyle name="Millares 9 5 2 3" xfId="10500"/>
    <cellStyle name="Millares 9 5 2 4" xfId="15737"/>
    <cellStyle name="Millares 9 5 2 5" xfId="17944"/>
    <cellStyle name="Millares 9 5 2 6" xfId="8124"/>
    <cellStyle name="Millares 9 5 3" xfId="13470"/>
    <cellStyle name="Millares 9 5 4" xfId="10499"/>
    <cellStyle name="Millares 9 5 5" xfId="15736"/>
    <cellStyle name="Millares 9 5 6" xfId="17943"/>
    <cellStyle name="Millares 9 5 7" xfId="8123"/>
    <cellStyle name="Millares 9 6" xfId="5100"/>
    <cellStyle name="Millares 9 6 2" xfId="5101"/>
    <cellStyle name="Millares 9 6 2 2" xfId="13473"/>
    <cellStyle name="Millares 9 6 2 3" xfId="10502"/>
    <cellStyle name="Millares 9 6 2 4" xfId="15739"/>
    <cellStyle name="Millares 9 6 2 5" xfId="17946"/>
    <cellStyle name="Millares 9 6 2 6" xfId="8126"/>
    <cellStyle name="Millares 9 6 3" xfId="13472"/>
    <cellStyle name="Millares 9 6 4" xfId="10501"/>
    <cellStyle name="Millares 9 6 5" xfId="15738"/>
    <cellStyle name="Millares 9 6 6" xfId="17945"/>
    <cellStyle name="Millares 9 6 7" xfId="8125"/>
    <cellStyle name="Millares 9 7" xfId="5102"/>
    <cellStyle name="Millares 9 7 2" xfId="5103"/>
    <cellStyle name="Millares 9 7 2 2" xfId="13475"/>
    <cellStyle name="Millares 9 7 2 3" xfId="10504"/>
    <cellStyle name="Millares 9 7 2 4" xfId="15741"/>
    <cellStyle name="Millares 9 7 2 5" xfId="17948"/>
    <cellStyle name="Millares 9 7 2 6" xfId="8128"/>
    <cellStyle name="Millares 9 7 3" xfId="13474"/>
    <cellStyle name="Millares 9 7 4" xfId="10503"/>
    <cellStyle name="Millares 9 7 5" xfId="15740"/>
    <cellStyle name="Millares 9 7 6" xfId="17947"/>
    <cellStyle name="Millares 9 7 7" xfId="8127"/>
    <cellStyle name="Millares 9 8" xfId="5104"/>
    <cellStyle name="Millares 9 8 2" xfId="13476"/>
    <cellStyle name="Millares 9 8 3" xfId="10505"/>
    <cellStyle name="Millares 9 8 4" xfId="15742"/>
    <cellStyle name="Millares 9 8 5" xfId="17949"/>
    <cellStyle name="Millares 9 8 6" xfId="8129"/>
    <cellStyle name="Millares 9 9" xfId="5105"/>
    <cellStyle name="Millares 9 9 2" xfId="13477"/>
    <cellStyle name="Millares 9 9 3" xfId="10506"/>
    <cellStyle name="Millares 9 9 4" xfId="15743"/>
    <cellStyle name="Millares 9 9 5" xfId="17950"/>
    <cellStyle name="Millares 9 9 6" xfId="8130"/>
    <cellStyle name="Millares 90" xfId="5106"/>
    <cellStyle name="Millares 90 10" xfId="8131"/>
    <cellStyle name="Millares 90 2" xfId="5107"/>
    <cellStyle name="Millares 90 2 2" xfId="13479"/>
    <cellStyle name="Millares 90 2 3" xfId="10508"/>
    <cellStyle name="Millares 90 2 4" xfId="15745"/>
    <cellStyle name="Millares 90 2 5" xfId="17952"/>
    <cellStyle name="Millares 90 2 6" xfId="8132"/>
    <cellStyle name="Millares 90 3" xfId="5108"/>
    <cellStyle name="Millares 90 3 2" xfId="13480"/>
    <cellStyle name="Millares 90 3 3" xfId="11697"/>
    <cellStyle name="Millares 90 3 4" xfId="17953"/>
    <cellStyle name="Millares 90 3 5" xfId="8133"/>
    <cellStyle name="Millares 90 4" xfId="6329"/>
    <cellStyle name="Millares 90 4 2" xfId="13481"/>
    <cellStyle name="Millares 90 4 3" xfId="19149"/>
    <cellStyle name="Millares 90 4 4" xfId="8134"/>
    <cellStyle name="Millares 90 5" xfId="8135"/>
    <cellStyle name="Millares 90 5 2" xfId="13482"/>
    <cellStyle name="Millares 90 6" xfId="13478"/>
    <cellStyle name="Millares 90 7" xfId="10507"/>
    <cellStyle name="Millares 90 8" xfId="15744"/>
    <cellStyle name="Millares 90 9" xfId="17951"/>
    <cellStyle name="Millares 91" xfId="5109"/>
    <cellStyle name="Millares 91 10" xfId="8136"/>
    <cellStyle name="Millares 91 2" xfId="5110"/>
    <cellStyle name="Millares 91 2 2" xfId="13484"/>
    <cellStyle name="Millares 91 2 3" xfId="10510"/>
    <cellStyle name="Millares 91 2 4" xfId="15747"/>
    <cellStyle name="Millares 91 2 5" xfId="17955"/>
    <cellStyle name="Millares 91 2 6" xfId="8137"/>
    <cellStyle name="Millares 91 3" xfId="5111"/>
    <cellStyle name="Millares 91 3 2" xfId="13485"/>
    <cellStyle name="Millares 91 3 3" xfId="11698"/>
    <cellStyle name="Millares 91 3 4" xfId="17956"/>
    <cellStyle name="Millares 91 3 5" xfId="8138"/>
    <cellStyle name="Millares 91 4" xfId="6330"/>
    <cellStyle name="Millares 91 4 2" xfId="13486"/>
    <cellStyle name="Millares 91 4 3" xfId="19150"/>
    <cellStyle name="Millares 91 4 4" xfId="8139"/>
    <cellStyle name="Millares 91 5" xfId="8140"/>
    <cellStyle name="Millares 91 5 2" xfId="13487"/>
    <cellStyle name="Millares 91 6" xfId="13483"/>
    <cellStyle name="Millares 91 7" xfId="10509"/>
    <cellStyle name="Millares 91 8" xfId="15746"/>
    <cellStyle name="Millares 91 9" xfId="17954"/>
    <cellStyle name="Millares 92" xfId="5112"/>
    <cellStyle name="Millares 92 10" xfId="8141"/>
    <cellStyle name="Millares 92 2" xfId="5113"/>
    <cellStyle name="Millares 92 2 2" xfId="13489"/>
    <cellStyle name="Millares 92 2 3" xfId="10512"/>
    <cellStyle name="Millares 92 2 4" xfId="15749"/>
    <cellStyle name="Millares 92 2 5" xfId="17958"/>
    <cellStyle name="Millares 92 2 6" xfId="8142"/>
    <cellStyle name="Millares 92 3" xfId="5114"/>
    <cellStyle name="Millares 92 3 2" xfId="13490"/>
    <cellStyle name="Millares 92 3 3" xfId="11699"/>
    <cellStyle name="Millares 92 3 4" xfId="17959"/>
    <cellStyle name="Millares 92 3 5" xfId="8143"/>
    <cellStyle name="Millares 92 4" xfId="6331"/>
    <cellStyle name="Millares 92 4 2" xfId="13491"/>
    <cellStyle name="Millares 92 4 3" xfId="19151"/>
    <cellStyle name="Millares 92 4 4" xfId="8144"/>
    <cellStyle name="Millares 92 5" xfId="8145"/>
    <cellStyle name="Millares 92 5 2" xfId="13492"/>
    <cellStyle name="Millares 92 6" xfId="13488"/>
    <cellStyle name="Millares 92 7" xfId="10511"/>
    <cellStyle name="Millares 92 8" xfId="15748"/>
    <cellStyle name="Millares 92 9" xfId="17957"/>
    <cellStyle name="Millares 93" xfId="5115"/>
    <cellStyle name="Millares 93 10" xfId="15750"/>
    <cellStyle name="Millares 93 11" xfId="17960"/>
    <cellStyle name="Millares 93 12" xfId="8146"/>
    <cellStyle name="Millares 93 2" xfId="5116"/>
    <cellStyle name="Millares 93 2 2" xfId="13494"/>
    <cellStyle name="Millares 93 2 3" xfId="10514"/>
    <cellStyle name="Millares 93 2 4" xfId="15751"/>
    <cellStyle name="Millares 93 2 5" xfId="17961"/>
    <cellStyle name="Millares 93 2 6" xfId="8147"/>
    <cellStyle name="Millares 93 3" xfId="5117"/>
    <cellStyle name="Millares 93 3 2" xfId="13495"/>
    <cellStyle name="Millares 93 3 3" xfId="10515"/>
    <cellStyle name="Millares 93 3 4" xfId="15752"/>
    <cellStyle name="Millares 93 3 5" xfId="17962"/>
    <cellStyle name="Millares 93 3 6" xfId="8148"/>
    <cellStyle name="Millares 93 4" xfId="5118"/>
    <cellStyle name="Millares 93 4 2" xfId="13496"/>
    <cellStyle name="Millares 93 4 3" xfId="10516"/>
    <cellStyle name="Millares 93 4 4" xfId="15753"/>
    <cellStyle name="Millares 93 4 5" xfId="17963"/>
    <cellStyle name="Millares 93 4 6" xfId="8149"/>
    <cellStyle name="Millares 93 5" xfId="5119"/>
    <cellStyle name="Millares 93 5 2" xfId="13497"/>
    <cellStyle name="Millares 93 5 3" xfId="11700"/>
    <cellStyle name="Millares 93 5 4" xfId="17964"/>
    <cellStyle name="Millares 93 5 5" xfId="8150"/>
    <cellStyle name="Millares 93 6" xfId="6332"/>
    <cellStyle name="Millares 93 6 2" xfId="13498"/>
    <cellStyle name="Millares 93 6 3" xfId="19152"/>
    <cellStyle name="Millares 93 6 4" xfId="8151"/>
    <cellStyle name="Millares 93 7" xfId="8152"/>
    <cellStyle name="Millares 93 7 2" xfId="13499"/>
    <cellStyle name="Millares 93 8" xfId="13493"/>
    <cellStyle name="Millares 93 9" xfId="10513"/>
    <cellStyle name="Millares 94" xfId="5120"/>
    <cellStyle name="Millares 94 10" xfId="8153"/>
    <cellStyle name="Millares 94 2" xfId="5121"/>
    <cellStyle name="Millares 94 2 2" xfId="13501"/>
    <cellStyle name="Millares 94 2 3" xfId="10518"/>
    <cellStyle name="Millares 94 2 4" xfId="15755"/>
    <cellStyle name="Millares 94 2 5" xfId="17966"/>
    <cellStyle name="Millares 94 2 6" xfId="8154"/>
    <cellStyle name="Millares 94 3" xfId="5122"/>
    <cellStyle name="Millares 94 3 2" xfId="13502"/>
    <cellStyle name="Millares 94 3 3" xfId="11701"/>
    <cellStyle name="Millares 94 3 4" xfId="17967"/>
    <cellStyle name="Millares 94 3 5" xfId="8155"/>
    <cellStyle name="Millares 94 4" xfId="6333"/>
    <cellStyle name="Millares 94 4 2" xfId="13503"/>
    <cellStyle name="Millares 94 4 3" xfId="19153"/>
    <cellStyle name="Millares 94 4 4" xfId="8156"/>
    <cellStyle name="Millares 94 5" xfId="8157"/>
    <cellStyle name="Millares 94 5 2" xfId="13504"/>
    <cellStyle name="Millares 94 6" xfId="13500"/>
    <cellStyle name="Millares 94 7" xfId="10517"/>
    <cellStyle name="Millares 94 8" xfId="15754"/>
    <cellStyle name="Millares 94 9" xfId="17965"/>
    <cellStyle name="Millares 95" xfId="5123"/>
    <cellStyle name="Millares 95 10" xfId="8158"/>
    <cellStyle name="Millares 95 2" xfId="5124"/>
    <cellStyle name="Millares 95 2 2" xfId="13506"/>
    <cellStyle name="Millares 95 2 3" xfId="10520"/>
    <cellStyle name="Millares 95 2 4" xfId="15757"/>
    <cellStyle name="Millares 95 2 5" xfId="17969"/>
    <cellStyle name="Millares 95 2 6" xfId="8159"/>
    <cellStyle name="Millares 95 3" xfId="5125"/>
    <cellStyle name="Millares 95 3 2" xfId="13507"/>
    <cellStyle name="Millares 95 3 3" xfId="11702"/>
    <cellStyle name="Millares 95 3 4" xfId="17970"/>
    <cellStyle name="Millares 95 3 5" xfId="8160"/>
    <cellStyle name="Millares 95 4" xfId="6334"/>
    <cellStyle name="Millares 95 4 2" xfId="13508"/>
    <cellStyle name="Millares 95 4 3" xfId="19154"/>
    <cellStyle name="Millares 95 4 4" xfId="8161"/>
    <cellStyle name="Millares 95 5" xfId="8162"/>
    <cellStyle name="Millares 95 5 2" xfId="13509"/>
    <cellStyle name="Millares 95 6" xfId="13505"/>
    <cellStyle name="Millares 95 7" xfId="10519"/>
    <cellStyle name="Millares 95 8" xfId="15756"/>
    <cellStyle name="Millares 95 9" xfId="17968"/>
    <cellStyle name="Millares 96" xfId="5126"/>
    <cellStyle name="Millares 96 10" xfId="8163"/>
    <cellStyle name="Millares 96 2" xfId="5127"/>
    <cellStyle name="Millares 96 2 2" xfId="13511"/>
    <cellStyle name="Millares 96 2 3" xfId="10522"/>
    <cellStyle name="Millares 96 2 4" xfId="15759"/>
    <cellStyle name="Millares 96 2 5" xfId="17972"/>
    <cellStyle name="Millares 96 2 6" xfId="8164"/>
    <cellStyle name="Millares 96 3" xfId="5128"/>
    <cellStyle name="Millares 96 3 2" xfId="13512"/>
    <cellStyle name="Millares 96 3 3" xfId="11703"/>
    <cellStyle name="Millares 96 3 4" xfId="17973"/>
    <cellStyle name="Millares 96 3 5" xfId="8165"/>
    <cellStyle name="Millares 96 4" xfId="6335"/>
    <cellStyle name="Millares 96 4 2" xfId="13513"/>
    <cellStyle name="Millares 96 4 3" xfId="19155"/>
    <cellStyle name="Millares 96 4 4" xfId="8166"/>
    <cellStyle name="Millares 96 5" xfId="8167"/>
    <cellStyle name="Millares 96 5 2" xfId="13514"/>
    <cellStyle name="Millares 96 6" xfId="13510"/>
    <cellStyle name="Millares 96 7" xfId="10521"/>
    <cellStyle name="Millares 96 8" xfId="15758"/>
    <cellStyle name="Millares 96 9" xfId="17971"/>
    <cellStyle name="Millares 97" xfId="5129"/>
    <cellStyle name="Millares 97 10" xfId="8168"/>
    <cellStyle name="Millares 97 2" xfId="5130"/>
    <cellStyle name="Millares 97 2 2" xfId="13516"/>
    <cellStyle name="Millares 97 2 3" xfId="10524"/>
    <cellStyle name="Millares 97 2 4" xfId="15761"/>
    <cellStyle name="Millares 97 2 5" xfId="17975"/>
    <cellStyle name="Millares 97 2 6" xfId="8169"/>
    <cellStyle name="Millares 97 3" xfId="5131"/>
    <cellStyle name="Millares 97 3 2" xfId="13517"/>
    <cellStyle name="Millares 97 3 3" xfId="11704"/>
    <cellStyle name="Millares 97 3 4" xfId="17976"/>
    <cellStyle name="Millares 97 3 5" xfId="8170"/>
    <cellStyle name="Millares 97 4" xfId="6447"/>
    <cellStyle name="Millares 97 4 2" xfId="13518"/>
    <cellStyle name="Millares 97 4 3" xfId="19237"/>
    <cellStyle name="Millares 97 4 4" xfId="8171"/>
    <cellStyle name="Millares 97 5" xfId="8172"/>
    <cellStyle name="Millares 97 5 2" xfId="13519"/>
    <cellStyle name="Millares 97 6" xfId="13515"/>
    <cellStyle name="Millares 97 7" xfId="10523"/>
    <cellStyle name="Millares 97 8" xfId="15760"/>
    <cellStyle name="Millares 97 9" xfId="17974"/>
    <cellStyle name="Millares 98" xfId="5132"/>
    <cellStyle name="Millares 98 10" xfId="8174"/>
    <cellStyle name="Millares 98 10 2" xfId="13521"/>
    <cellStyle name="Millares 98 11" xfId="13520"/>
    <cellStyle name="Millares 98 12" xfId="10525"/>
    <cellStyle name="Millares 98 13" xfId="15762"/>
    <cellStyle name="Millares 98 14" xfId="17977"/>
    <cellStyle name="Millares 98 15" xfId="8173"/>
    <cellStyle name="Millares 98 2" xfId="5133"/>
    <cellStyle name="Millares 98 2 10" xfId="8175"/>
    <cellStyle name="Millares 98 2 2" xfId="5134"/>
    <cellStyle name="Millares 98 2 2 2" xfId="13523"/>
    <cellStyle name="Millares 98 2 2 3" xfId="10527"/>
    <cellStyle name="Millares 98 2 2 4" xfId="15764"/>
    <cellStyle name="Millares 98 2 2 5" xfId="17979"/>
    <cellStyle name="Millares 98 2 2 6" xfId="8176"/>
    <cellStyle name="Millares 98 2 3" xfId="5135"/>
    <cellStyle name="Millares 98 2 3 2" xfId="13524"/>
    <cellStyle name="Millares 98 2 3 3" xfId="11706"/>
    <cellStyle name="Millares 98 2 3 4" xfId="17980"/>
    <cellStyle name="Millares 98 2 3 5" xfId="8177"/>
    <cellStyle name="Millares 98 2 4" xfId="6449"/>
    <cellStyle name="Millares 98 2 4 2" xfId="13525"/>
    <cellStyle name="Millares 98 2 4 3" xfId="19239"/>
    <cellStyle name="Millares 98 2 4 4" xfId="8178"/>
    <cellStyle name="Millares 98 2 5" xfId="8179"/>
    <cellStyle name="Millares 98 2 5 2" xfId="13526"/>
    <cellStyle name="Millares 98 2 6" xfId="13522"/>
    <cellStyle name="Millares 98 2 7" xfId="10526"/>
    <cellStyle name="Millares 98 2 8" xfId="15763"/>
    <cellStyle name="Millares 98 2 9" xfId="17978"/>
    <cellStyle name="Millares 98 3" xfId="5136"/>
    <cellStyle name="Millares 98 3 10" xfId="10528"/>
    <cellStyle name="Millares 98 3 11" xfId="15765"/>
    <cellStyle name="Millares 98 3 12" xfId="17981"/>
    <cellStyle name="Millares 98 3 13" xfId="8180"/>
    <cellStyle name="Millares 98 3 2" xfId="5137"/>
    <cellStyle name="Millares 98 3 2 10" xfId="8181"/>
    <cellStyle name="Millares 98 3 2 2" xfId="5138"/>
    <cellStyle name="Millares 98 3 2 2 2" xfId="13529"/>
    <cellStyle name="Millares 98 3 2 2 3" xfId="10530"/>
    <cellStyle name="Millares 98 3 2 2 4" xfId="15767"/>
    <cellStyle name="Millares 98 3 2 2 5" xfId="17983"/>
    <cellStyle name="Millares 98 3 2 2 6" xfId="8182"/>
    <cellStyle name="Millares 98 3 2 3" xfId="5139"/>
    <cellStyle name="Millares 98 3 2 3 2" xfId="13530"/>
    <cellStyle name="Millares 98 3 2 3 3" xfId="11708"/>
    <cellStyle name="Millares 98 3 2 3 4" xfId="17984"/>
    <cellStyle name="Millares 98 3 2 3 5" xfId="8183"/>
    <cellStyle name="Millares 98 3 2 4" xfId="6451"/>
    <cellStyle name="Millares 98 3 2 4 2" xfId="13531"/>
    <cellStyle name="Millares 98 3 2 4 3" xfId="19241"/>
    <cellStyle name="Millares 98 3 2 4 4" xfId="8184"/>
    <cellStyle name="Millares 98 3 2 5" xfId="8185"/>
    <cellStyle name="Millares 98 3 2 5 2" xfId="13532"/>
    <cellStyle name="Millares 98 3 2 6" xfId="13528"/>
    <cellStyle name="Millares 98 3 2 7" xfId="10529"/>
    <cellStyle name="Millares 98 3 2 8" xfId="15766"/>
    <cellStyle name="Millares 98 3 2 9" xfId="17982"/>
    <cellStyle name="Millares 98 3 3" xfId="5140"/>
    <cellStyle name="Millares 98 3 3 2" xfId="5141"/>
    <cellStyle name="Millares 98 3 3 2 2" xfId="13534"/>
    <cellStyle name="Millares 98 3 3 2 3" xfId="17986"/>
    <cellStyle name="Millares 98 3 3 2 4" xfId="8187"/>
    <cellStyle name="Millares 98 3 3 3" xfId="13533"/>
    <cellStyle name="Millares 98 3 3 4" xfId="10531"/>
    <cellStyle name="Millares 98 3 3 5" xfId="15768"/>
    <cellStyle name="Millares 98 3 3 6" xfId="17985"/>
    <cellStyle name="Millares 98 3 3 7" xfId="8186"/>
    <cellStyle name="Millares 98 3 4" xfId="5142"/>
    <cellStyle name="Millares 98 3 4 2" xfId="5143"/>
    <cellStyle name="Millares 98 3 4 2 2" xfId="13536"/>
    <cellStyle name="Millares 98 3 4 2 3" xfId="17988"/>
    <cellStyle name="Millares 98 3 4 2 4" xfId="8189"/>
    <cellStyle name="Millares 98 3 4 3" xfId="13535"/>
    <cellStyle name="Millares 98 3 4 4" xfId="10532"/>
    <cellStyle name="Millares 98 3 4 5" xfId="15769"/>
    <cellStyle name="Millares 98 3 4 6" xfId="17987"/>
    <cellStyle name="Millares 98 3 4 7" xfId="8188"/>
    <cellStyle name="Millares 98 3 5" xfId="5144"/>
    <cellStyle name="Millares 98 3 5 2" xfId="13537"/>
    <cellStyle name="Millares 98 3 5 3" xfId="10533"/>
    <cellStyle name="Millares 98 3 5 4" xfId="15770"/>
    <cellStyle name="Millares 98 3 5 5" xfId="17989"/>
    <cellStyle name="Millares 98 3 5 6" xfId="8190"/>
    <cellStyle name="Millares 98 3 6" xfId="5145"/>
    <cellStyle name="Millares 98 3 6 2" xfId="13538"/>
    <cellStyle name="Millares 98 3 6 3" xfId="11707"/>
    <cellStyle name="Millares 98 3 6 4" xfId="17990"/>
    <cellStyle name="Millares 98 3 6 5" xfId="8191"/>
    <cellStyle name="Millares 98 3 7" xfId="6450"/>
    <cellStyle name="Millares 98 3 7 2" xfId="13539"/>
    <cellStyle name="Millares 98 3 7 3" xfId="19240"/>
    <cellStyle name="Millares 98 3 7 4" xfId="8192"/>
    <cellStyle name="Millares 98 3 8" xfId="8193"/>
    <cellStyle name="Millares 98 3 8 2" xfId="13540"/>
    <cellStyle name="Millares 98 3 9" xfId="13527"/>
    <cellStyle name="Millares 98 4" xfId="5146"/>
    <cellStyle name="Millares 98 4 2" xfId="5147"/>
    <cellStyle name="Millares 98 4 2 2" xfId="13542"/>
    <cellStyle name="Millares 98 4 2 3" xfId="10535"/>
    <cellStyle name="Millares 98 4 2 4" xfId="15772"/>
    <cellStyle name="Millares 98 4 2 5" xfId="17992"/>
    <cellStyle name="Millares 98 4 2 6" xfId="8195"/>
    <cellStyle name="Millares 98 4 3" xfId="5148"/>
    <cellStyle name="Millares 98 4 3 2" xfId="13543"/>
    <cellStyle name="Millares 98 4 3 3" xfId="10536"/>
    <cellStyle name="Millares 98 4 3 4" xfId="15773"/>
    <cellStyle name="Millares 98 4 3 5" xfId="17993"/>
    <cellStyle name="Millares 98 4 3 6" xfId="8196"/>
    <cellStyle name="Millares 98 4 4" xfId="13541"/>
    <cellStyle name="Millares 98 4 5" xfId="10534"/>
    <cellStyle name="Millares 98 4 6" xfId="15771"/>
    <cellStyle name="Millares 98 4 7" xfId="17991"/>
    <cellStyle name="Millares 98 4 8" xfId="8194"/>
    <cellStyle name="Millares 98 5" xfId="5149"/>
    <cellStyle name="Millares 98 5 2" xfId="5150"/>
    <cellStyle name="Millares 98 5 2 2" xfId="13545"/>
    <cellStyle name="Millares 98 5 2 3" xfId="10538"/>
    <cellStyle name="Millares 98 5 2 4" xfId="15775"/>
    <cellStyle name="Millares 98 5 2 5" xfId="17995"/>
    <cellStyle name="Millares 98 5 2 6" xfId="8198"/>
    <cellStyle name="Millares 98 5 3" xfId="13544"/>
    <cellStyle name="Millares 98 5 4" xfId="10537"/>
    <cellStyle name="Millares 98 5 5" xfId="15774"/>
    <cellStyle name="Millares 98 5 6" xfId="17994"/>
    <cellStyle name="Millares 98 5 7" xfId="8197"/>
    <cellStyle name="Millares 98 6" xfId="5151"/>
    <cellStyle name="Millares 98 6 2" xfId="13546"/>
    <cellStyle name="Millares 98 6 3" xfId="10539"/>
    <cellStyle name="Millares 98 6 4" xfId="15776"/>
    <cellStyle name="Millares 98 6 5" xfId="17996"/>
    <cellStyle name="Millares 98 6 6" xfId="8199"/>
    <cellStyle name="Millares 98 7" xfId="5152"/>
    <cellStyle name="Millares 98 7 2" xfId="13547"/>
    <cellStyle name="Millares 98 7 3" xfId="10540"/>
    <cellStyle name="Millares 98 7 4" xfId="15777"/>
    <cellStyle name="Millares 98 7 5" xfId="17997"/>
    <cellStyle name="Millares 98 7 6" xfId="8200"/>
    <cellStyle name="Millares 98 8" xfId="5153"/>
    <cellStyle name="Millares 98 8 2" xfId="13548"/>
    <cellStyle name="Millares 98 8 3" xfId="11705"/>
    <cellStyle name="Millares 98 8 4" xfId="17998"/>
    <cellStyle name="Millares 98 8 5" xfId="8201"/>
    <cellStyle name="Millares 98 9" xfId="6448"/>
    <cellStyle name="Millares 98 9 2" xfId="13549"/>
    <cellStyle name="Millares 98 9 3" xfId="19238"/>
    <cellStyle name="Millares 98 9 4" xfId="8202"/>
    <cellStyle name="Millares 99" xfId="5154"/>
    <cellStyle name="Millares 99 10" xfId="13550"/>
    <cellStyle name="Millares 99 11" xfId="10541"/>
    <cellStyle name="Millares 99 12" xfId="15778"/>
    <cellStyle name="Millares 99 13" xfId="17999"/>
    <cellStyle name="Millares 99 14" xfId="8203"/>
    <cellStyle name="Millares 99 2" xfId="5155"/>
    <cellStyle name="Millares 99 2 10" xfId="15779"/>
    <cellStyle name="Millares 99 2 11" xfId="18000"/>
    <cellStyle name="Millares 99 2 12" xfId="8204"/>
    <cellStyle name="Millares 99 2 2" xfId="5156"/>
    <cellStyle name="Millares 99 2 2 2" xfId="5157"/>
    <cellStyle name="Millares 99 2 2 2 2" xfId="13553"/>
    <cellStyle name="Millares 99 2 2 2 3" xfId="18002"/>
    <cellStyle name="Millares 99 2 2 2 4" xfId="8206"/>
    <cellStyle name="Millares 99 2 2 3" xfId="13552"/>
    <cellStyle name="Millares 99 2 2 4" xfId="10543"/>
    <cellStyle name="Millares 99 2 2 5" xfId="15780"/>
    <cellStyle name="Millares 99 2 2 6" xfId="18001"/>
    <cellStyle name="Millares 99 2 2 7" xfId="8205"/>
    <cellStyle name="Millares 99 2 3" xfId="5158"/>
    <cellStyle name="Millares 99 2 3 2" xfId="13554"/>
    <cellStyle name="Millares 99 2 3 3" xfId="10544"/>
    <cellStyle name="Millares 99 2 3 4" xfId="15781"/>
    <cellStyle name="Millares 99 2 3 5" xfId="18003"/>
    <cellStyle name="Millares 99 2 3 6" xfId="8207"/>
    <cellStyle name="Millares 99 2 4" xfId="5159"/>
    <cellStyle name="Millares 99 2 4 2" xfId="13555"/>
    <cellStyle name="Millares 99 2 4 3" xfId="10545"/>
    <cellStyle name="Millares 99 2 4 4" xfId="15782"/>
    <cellStyle name="Millares 99 2 4 5" xfId="18004"/>
    <cellStyle name="Millares 99 2 4 6" xfId="8208"/>
    <cellStyle name="Millares 99 2 5" xfId="5160"/>
    <cellStyle name="Millares 99 2 5 2" xfId="13556"/>
    <cellStyle name="Millares 99 2 5 3" xfId="11710"/>
    <cellStyle name="Millares 99 2 5 4" xfId="18005"/>
    <cellStyle name="Millares 99 2 5 5" xfId="8209"/>
    <cellStyle name="Millares 99 2 6" xfId="6453"/>
    <cellStyle name="Millares 99 2 6 2" xfId="13557"/>
    <cellStyle name="Millares 99 2 6 3" xfId="19243"/>
    <cellStyle name="Millares 99 2 6 4" xfId="8210"/>
    <cellStyle name="Millares 99 2 7" xfId="8211"/>
    <cellStyle name="Millares 99 2 7 2" xfId="13558"/>
    <cellStyle name="Millares 99 2 8" xfId="13551"/>
    <cellStyle name="Millares 99 2 9" xfId="10542"/>
    <cellStyle name="Millares 99 3" xfId="5161"/>
    <cellStyle name="Millares 99 3 2" xfId="5162"/>
    <cellStyle name="Millares 99 3 2 2" xfId="13560"/>
    <cellStyle name="Millares 99 3 2 3" xfId="10547"/>
    <cellStyle name="Millares 99 3 2 4" xfId="15784"/>
    <cellStyle name="Millares 99 3 2 5" xfId="18007"/>
    <cellStyle name="Millares 99 3 2 6" xfId="8213"/>
    <cellStyle name="Millares 99 3 3" xfId="5163"/>
    <cellStyle name="Millares 99 3 3 2" xfId="13561"/>
    <cellStyle name="Millares 99 3 3 3" xfId="10548"/>
    <cellStyle name="Millares 99 3 3 4" xfId="15785"/>
    <cellStyle name="Millares 99 3 3 5" xfId="18008"/>
    <cellStyle name="Millares 99 3 3 6" xfId="8214"/>
    <cellStyle name="Millares 99 3 4" xfId="13559"/>
    <cellStyle name="Millares 99 3 5" xfId="10546"/>
    <cellStyle name="Millares 99 3 6" xfId="15783"/>
    <cellStyle name="Millares 99 3 7" xfId="18006"/>
    <cellStyle name="Millares 99 3 8" xfId="8212"/>
    <cellStyle name="Millares 99 4" xfId="5164"/>
    <cellStyle name="Millares 99 4 2" xfId="5165"/>
    <cellStyle name="Millares 99 4 2 2" xfId="13563"/>
    <cellStyle name="Millares 99 4 2 3" xfId="10550"/>
    <cellStyle name="Millares 99 4 2 4" xfId="15787"/>
    <cellStyle name="Millares 99 4 2 5" xfId="18010"/>
    <cellStyle name="Millares 99 4 2 6" xfId="8216"/>
    <cellStyle name="Millares 99 4 3" xfId="13562"/>
    <cellStyle name="Millares 99 4 4" xfId="10549"/>
    <cellStyle name="Millares 99 4 5" xfId="15786"/>
    <cellStyle name="Millares 99 4 6" xfId="18009"/>
    <cellStyle name="Millares 99 4 7" xfId="8215"/>
    <cellStyle name="Millares 99 5" xfId="5166"/>
    <cellStyle name="Millares 99 5 2" xfId="13564"/>
    <cellStyle name="Millares 99 5 3" xfId="10551"/>
    <cellStyle name="Millares 99 5 4" xfId="15788"/>
    <cellStyle name="Millares 99 5 5" xfId="18011"/>
    <cellStyle name="Millares 99 5 6" xfId="8217"/>
    <cellStyle name="Millares 99 6" xfId="5167"/>
    <cellStyle name="Millares 99 6 2" xfId="13565"/>
    <cellStyle name="Millares 99 6 3" xfId="10552"/>
    <cellStyle name="Millares 99 6 4" xfId="15789"/>
    <cellStyle name="Millares 99 6 5" xfId="18012"/>
    <cellStyle name="Millares 99 6 6" xfId="8218"/>
    <cellStyle name="Millares 99 7" xfId="5168"/>
    <cellStyle name="Millares 99 7 2" xfId="13566"/>
    <cellStyle name="Millares 99 7 3" xfId="11709"/>
    <cellStyle name="Millares 99 7 4" xfId="18013"/>
    <cellStyle name="Millares 99 7 5" xfId="8219"/>
    <cellStyle name="Millares 99 8" xfId="6452"/>
    <cellStyle name="Millares 99 8 2" xfId="13567"/>
    <cellStyle name="Millares 99 8 3" xfId="19242"/>
    <cellStyle name="Millares 99 8 4" xfId="8220"/>
    <cellStyle name="Millares 99 9" xfId="8221"/>
    <cellStyle name="Millares 99 9 2" xfId="13568"/>
    <cellStyle name="Neutral 2" xfId="5169"/>
    <cellStyle name="Neutral 2 10" xfId="18014"/>
    <cellStyle name="Neutral 2 11" xfId="8222"/>
    <cellStyle name="Neutral 2 2" xfId="5170"/>
    <cellStyle name="Neutral 2 2 2" xfId="5171"/>
    <cellStyle name="Neutral 2 2 2 2" xfId="13571"/>
    <cellStyle name="Neutral 2 2 2 3" xfId="10556"/>
    <cellStyle name="Neutral 2 2 2 4" xfId="15793"/>
    <cellStyle name="Neutral 2 2 2 5" xfId="18016"/>
    <cellStyle name="Neutral 2 2 2 6" xfId="8224"/>
    <cellStyle name="Neutral 2 2 3" xfId="13570"/>
    <cellStyle name="Neutral 2 2 4" xfId="10555"/>
    <cellStyle name="Neutral 2 2 5" xfId="15792"/>
    <cellStyle name="Neutral 2 2 6" xfId="18015"/>
    <cellStyle name="Neutral 2 2 7" xfId="8223"/>
    <cellStyle name="Neutral 2 3" xfId="5172"/>
    <cellStyle name="Neutral 2 3 2" xfId="13572"/>
    <cellStyle name="Neutral 2 3 3" xfId="10557"/>
    <cellStyle name="Neutral 2 3 4" xfId="15794"/>
    <cellStyle name="Neutral 2 3 5" xfId="18017"/>
    <cellStyle name="Neutral 2 3 6" xfId="8225"/>
    <cellStyle name="Neutral 2 4" xfId="5173"/>
    <cellStyle name="Neutral 2 4 2" xfId="13573"/>
    <cellStyle name="Neutral 2 4 3" xfId="11711"/>
    <cellStyle name="Neutral 2 4 4" xfId="18018"/>
    <cellStyle name="Neutral 2 4 5" xfId="8226"/>
    <cellStyle name="Neutral 2 5" xfId="6336"/>
    <cellStyle name="Neutral 2 5 2" xfId="13574"/>
    <cellStyle name="Neutral 2 5 3" xfId="19156"/>
    <cellStyle name="Neutral 2 5 4" xfId="8227"/>
    <cellStyle name="Neutral 2 6" xfId="8228"/>
    <cellStyle name="Neutral 2 6 2" xfId="13575"/>
    <cellStyle name="Neutral 2 7" xfId="13569"/>
    <cellStyle name="Neutral 2 8" xfId="10554"/>
    <cellStyle name="Neutral 2 9" xfId="15791"/>
    <cellStyle name="Neutral 3" xfId="5174"/>
    <cellStyle name="Neutral 3 10" xfId="8229"/>
    <cellStyle name="Neutral 3 2" xfId="5175"/>
    <cellStyle name="Neutral 3 2 2" xfId="13577"/>
    <cellStyle name="Neutral 3 2 3" xfId="10559"/>
    <cellStyle name="Neutral 3 2 4" xfId="15796"/>
    <cellStyle name="Neutral 3 2 5" xfId="18020"/>
    <cellStyle name="Neutral 3 2 6" xfId="8230"/>
    <cellStyle name="Neutral 3 3" xfId="5176"/>
    <cellStyle name="Neutral 3 3 2" xfId="13578"/>
    <cellStyle name="Neutral 3 3 3" xfId="11712"/>
    <cellStyle name="Neutral 3 3 4" xfId="18021"/>
    <cellStyle name="Neutral 3 3 5" xfId="8231"/>
    <cellStyle name="Neutral 3 4" xfId="6337"/>
    <cellStyle name="Neutral 3 4 2" xfId="13579"/>
    <cellStyle name="Neutral 3 4 3" xfId="19157"/>
    <cellStyle name="Neutral 3 4 4" xfId="8232"/>
    <cellStyle name="Neutral 3 5" xfId="8233"/>
    <cellStyle name="Neutral 3 5 2" xfId="13580"/>
    <cellStyle name="Neutral 3 6" xfId="13576"/>
    <cellStyle name="Neutral 3 7" xfId="10558"/>
    <cellStyle name="Neutral 3 8" xfId="15795"/>
    <cellStyle name="Neutral 3 9" xfId="18019"/>
    <cellStyle name="Neutral 4" xfId="5177"/>
    <cellStyle name="Neutral 4 2" xfId="5178"/>
    <cellStyle name="Neutral 4 2 2" xfId="13582"/>
    <cellStyle name="Neutral 4 2 3" xfId="10561"/>
    <cellStyle name="Neutral 4 2 4" xfId="15798"/>
    <cellStyle name="Neutral 4 2 5" xfId="18023"/>
    <cellStyle name="Neutral 4 2 6" xfId="8235"/>
    <cellStyle name="Neutral 4 3" xfId="5179"/>
    <cellStyle name="Neutral 4 3 2" xfId="13583"/>
    <cellStyle name="Neutral 4 3 3" xfId="10562"/>
    <cellStyle name="Neutral 4 3 4" xfId="15799"/>
    <cellStyle name="Neutral 4 3 5" xfId="18024"/>
    <cellStyle name="Neutral 4 3 6" xfId="8236"/>
    <cellStyle name="Neutral 4 4" xfId="13581"/>
    <cellStyle name="Neutral 4 5" xfId="10560"/>
    <cellStyle name="Neutral 4 6" xfId="15797"/>
    <cellStyle name="Neutral 4 7" xfId="18022"/>
    <cellStyle name="Neutral 4 8" xfId="8234"/>
    <cellStyle name="Neutral 5" xfId="5180"/>
    <cellStyle name="Neutral 5 2" xfId="5181"/>
    <cellStyle name="Neutral 5 2 2" xfId="13585"/>
    <cellStyle name="Neutral 5 2 3" xfId="10564"/>
    <cellStyle name="Neutral 5 2 4" xfId="15801"/>
    <cellStyle name="Neutral 5 2 5" xfId="18026"/>
    <cellStyle name="Neutral 5 2 6" xfId="8238"/>
    <cellStyle name="Neutral 5 3" xfId="13584"/>
    <cellStyle name="Neutral 5 4" xfId="10563"/>
    <cellStyle name="Neutral 5 5" xfId="15800"/>
    <cellStyle name="Neutral 5 6" xfId="18025"/>
    <cellStyle name="Neutral 5 7" xfId="8237"/>
    <cellStyle name="Neutral 6" xfId="5182"/>
    <cellStyle name="Neutral 6 2" xfId="13586"/>
    <cellStyle name="Neutral 6 3" xfId="18027"/>
    <cellStyle name="Neutral 6 4" xfId="8239"/>
    <cellStyle name="Neutral 7" xfId="10553"/>
    <cellStyle name="Neutral 8" xfId="15790"/>
    <cellStyle name="Normal" xfId="0" builtinId="0"/>
    <cellStyle name="Normal 10" xfId="5183"/>
    <cellStyle name="Normal 10 10" xfId="5184"/>
    <cellStyle name="Normal 10 10 2" xfId="13588"/>
    <cellStyle name="Normal 10 10 2 2" xfId="20876"/>
    <cellStyle name="Normal 10 10 2 2 2" xfId="26432"/>
    <cellStyle name="Normal 10 10 2 2 3" xfId="31926"/>
    <cellStyle name="Normal 10 10 2 2 4" xfId="37410"/>
    <cellStyle name="Normal 10 10 2 3" xfId="23703"/>
    <cellStyle name="Normal 10 10 2 4" xfId="29197"/>
    <cellStyle name="Normal 10 10 2 5" xfId="34681"/>
    <cellStyle name="Normal 10 10 3" xfId="10566"/>
    <cellStyle name="Normal 10 10 4" xfId="15803"/>
    <cellStyle name="Normal 10 10 5" xfId="18028"/>
    <cellStyle name="Normal 10 10 6" xfId="8240"/>
    <cellStyle name="Normal 10 10 6 2" xfId="19564"/>
    <cellStyle name="Normal 10 10 6 2 2" xfId="25120"/>
    <cellStyle name="Normal 10 10 6 2 3" xfId="30614"/>
    <cellStyle name="Normal 10 10 6 2 4" xfId="36098"/>
    <cellStyle name="Normal 10 10 6 3" xfId="22391"/>
    <cellStyle name="Normal 10 10 6 4" xfId="27885"/>
    <cellStyle name="Normal 10 10 6 5" xfId="33369"/>
    <cellStyle name="Normal 10 11" xfId="5185"/>
    <cellStyle name="Normal 10 11 2" xfId="13589"/>
    <cellStyle name="Normal 10 11 2 2" xfId="20877"/>
    <cellStyle name="Normal 10 11 2 2 2" xfId="26433"/>
    <cellStyle name="Normal 10 11 2 2 3" xfId="31927"/>
    <cellStyle name="Normal 10 11 2 2 4" xfId="37411"/>
    <cellStyle name="Normal 10 11 2 3" xfId="23704"/>
    <cellStyle name="Normal 10 11 2 4" xfId="29198"/>
    <cellStyle name="Normal 10 11 2 5" xfId="34682"/>
    <cellStyle name="Normal 10 11 3" xfId="10567"/>
    <cellStyle name="Normal 10 11 4" xfId="15804"/>
    <cellStyle name="Normal 10 11 5" xfId="18029"/>
    <cellStyle name="Normal 10 11 6" xfId="8241"/>
    <cellStyle name="Normal 10 11 6 2" xfId="19565"/>
    <cellStyle name="Normal 10 11 6 2 2" xfId="25121"/>
    <cellStyle name="Normal 10 11 6 2 3" xfId="30615"/>
    <cellStyle name="Normal 10 11 6 2 4" xfId="36099"/>
    <cellStyle name="Normal 10 11 6 3" xfId="22392"/>
    <cellStyle name="Normal 10 11 6 4" xfId="27886"/>
    <cellStyle name="Normal 10 11 6 5" xfId="33370"/>
    <cellStyle name="Normal 10 12" xfId="5186"/>
    <cellStyle name="Normal 10 12 2" xfId="13590"/>
    <cellStyle name="Normal 10 12 2 2" xfId="20878"/>
    <cellStyle name="Normal 10 12 2 2 2" xfId="26434"/>
    <cellStyle name="Normal 10 12 2 2 3" xfId="31928"/>
    <cellStyle name="Normal 10 12 2 2 4" xfId="37412"/>
    <cellStyle name="Normal 10 12 2 3" xfId="23705"/>
    <cellStyle name="Normal 10 12 2 4" xfId="29199"/>
    <cellStyle name="Normal 10 12 2 5" xfId="34683"/>
    <cellStyle name="Normal 10 12 3" xfId="10568"/>
    <cellStyle name="Normal 10 12 4" xfId="15805"/>
    <cellStyle name="Normal 10 12 5" xfId="18030"/>
    <cellStyle name="Normal 10 12 6" xfId="8242"/>
    <cellStyle name="Normal 10 12 6 2" xfId="19566"/>
    <cellStyle name="Normal 10 12 6 2 2" xfId="25122"/>
    <cellStyle name="Normal 10 12 6 2 3" xfId="30616"/>
    <cellStyle name="Normal 10 12 6 2 4" xfId="36100"/>
    <cellStyle name="Normal 10 12 6 3" xfId="22393"/>
    <cellStyle name="Normal 10 12 6 4" xfId="27887"/>
    <cellStyle name="Normal 10 12 6 5" xfId="33371"/>
    <cellStyle name="Normal 10 13" xfId="5187"/>
    <cellStyle name="Normal 10 13 2" xfId="13591"/>
    <cellStyle name="Normal 10 13 2 2" xfId="20879"/>
    <cellStyle name="Normal 10 13 2 2 2" xfId="26435"/>
    <cellStyle name="Normal 10 13 2 2 3" xfId="31929"/>
    <cellStyle name="Normal 10 13 2 2 4" xfId="37413"/>
    <cellStyle name="Normal 10 13 2 3" xfId="23706"/>
    <cellStyle name="Normal 10 13 2 4" xfId="29200"/>
    <cellStyle name="Normal 10 13 2 5" xfId="34684"/>
    <cellStyle name="Normal 10 13 3" xfId="10569"/>
    <cellStyle name="Normal 10 13 4" xfId="15806"/>
    <cellStyle name="Normal 10 13 5" xfId="18031"/>
    <cellStyle name="Normal 10 13 6" xfId="8243"/>
    <cellStyle name="Normal 10 13 6 2" xfId="19567"/>
    <cellStyle name="Normal 10 13 6 2 2" xfId="25123"/>
    <cellStyle name="Normal 10 13 6 2 3" xfId="30617"/>
    <cellStyle name="Normal 10 13 6 2 4" xfId="36101"/>
    <cellStyle name="Normal 10 13 6 3" xfId="22394"/>
    <cellStyle name="Normal 10 13 6 4" xfId="27888"/>
    <cellStyle name="Normal 10 13 6 5" xfId="33372"/>
    <cellStyle name="Normal 10 14" xfId="5188"/>
    <cellStyle name="Normal 10 14 2" xfId="13592"/>
    <cellStyle name="Normal 10 14 2 2" xfId="20880"/>
    <cellStyle name="Normal 10 14 2 2 2" xfId="26436"/>
    <cellStyle name="Normal 10 14 2 2 3" xfId="31930"/>
    <cellStyle name="Normal 10 14 2 2 4" xfId="37414"/>
    <cellStyle name="Normal 10 14 2 3" xfId="23707"/>
    <cellStyle name="Normal 10 14 2 4" xfId="29201"/>
    <cellStyle name="Normal 10 14 2 5" xfId="34685"/>
    <cellStyle name="Normal 10 14 3" xfId="10570"/>
    <cellStyle name="Normal 10 14 4" xfId="15807"/>
    <cellStyle name="Normal 10 14 5" xfId="18032"/>
    <cellStyle name="Normal 10 14 6" xfId="8244"/>
    <cellStyle name="Normal 10 14 6 2" xfId="19568"/>
    <cellStyle name="Normal 10 14 6 2 2" xfId="25124"/>
    <cellStyle name="Normal 10 14 6 2 3" xfId="30618"/>
    <cellStyle name="Normal 10 14 6 2 4" xfId="36102"/>
    <cellStyle name="Normal 10 14 6 3" xfId="22395"/>
    <cellStyle name="Normal 10 14 6 4" xfId="27889"/>
    <cellStyle name="Normal 10 14 6 5" xfId="33373"/>
    <cellStyle name="Normal 10 15" xfId="5189"/>
    <cellStyle name="Normal 10 15 2" xfId="13593"/>
    <cellStyle name="Normal 10 15 2 2" xfId="20881"/>
    <cellStyle name="Normal 10 15 2 2 2" xfId="26437"/>
    <cellStyle name="Normal 10 15 2 2 3" xfId="31931"/>
    <cellStyle name="Normal 10 15 2 2 4" xfId="37415"/>
    <cellStyle name="Normal 10 15 2 3" xfId="23708"/>
    <cellStyle name="Normal 10 15 2 4" xfId="29202"/>
    <cellStyle name="Normal 10 15 2 5" xfId="34686"/>
    <cellStyle name="Normal 10 15 3" xfId="10571"/>
    <cellStyle name="Normal 10 15 4" xfId="15808"/>
    <cellStyle name="Normal 10 15 5" xfId="18033"/>
    <cellStyle name="Normal 10 15 6" xfId="8245"/>
    <cellStyle name="Normal 10 15 6 2" xfId="19569"/>
    <cellStyle name="Normal 10 15 6 2 2" xfId="25125"/>
    <cellStyle name="Normal 10 15 6 2 3" xfId="30619"/>
    <cellStyle name="Normal 10 15 6 2 4" xfId="36103"/>
    <cellStyle name="Normal 10 15 6 3" xfId="22396"/>
    <cellStyle name="Normal 10 15 6 4" xfId="27890"/>
    <cellStyle name="Normal 10 15 6 5" xfId="33374"/>
    <cellStyle name="Normal 10 16" xfId="5190"/>
    <cellStyle name="Normal 10 16 2" xfId="13594"/>
    <cellStyle name="Normal 10 16 2 2" xfId="20882"/>
    <cellStyle name="Normal 10 16 2 2 2" xfId="26438"/>
    <cellStyle name="Normal 10 16 2 2 3" xfId="31932"/>
    <cellStyle name="Normal 10 16 2 2 4" xfId="37416"/>
    <cellStyle name="Normal 10 16 2 3" xfId="23709"/>
    <cellStyle name="Normal 10 16 2 4" xfId="29203"/>
    <cellStyle name="Normal 10 16 2 5" xfId="34687"/>
    <cellStyle name="Normal 10 16 3" xfId="10572"/>
    <cellStyle name="Normal 10 16 4" xfId="15809"/>
    <cellStyle name="Normal 10 16 5" xfId="18034"/>
    <cellStyle name="Normal 10 16 6" xfId="8246"/>
    <cellStyle name="Normal 10 16 6 2" xfId="19570"/>
    <cellStyle name="Normal 10 16 6 2 2" xfId="25126"/>
    <cellStyle name="Normal 10 16 6 2 3" xfId="30620"/>
    <cellStyle name="Normal 10 16 6 2 4" xfId="36104"/>
    <cellStyle name="Normal 10 16 6 3" xfId="22397"/>
    <cellStyle name="Normal 10 16 6 4" xfId="27891"/>
    <cellStyle name="Normal 10 16 6 5" xfId="33375"/>
    <cellStyle name="Normal 10 17" xfId="5191"/>
    <cellStyle name="Normal 10 17 2" xfId="13595"/>
    <cellStyle name="Normal 10 17 2 2" xfId="20883"/>
    <cellStyle name="Normal 10 17 2 2 2" xfId="26439"/>
    <cellStyle name="Normal 10 17 2 2 3" xfId="31933"/>
    <cellStyle name="Normal 10 17 2 2 4" xfId="37417"/>
    <cellStyle name="Normal 10 17 2 3" xfId="23710"/>
    <cellStyle name="Normal 10 17 2 4" xfId="29204"/>
    <cellStyle name="Normal 10 17 2 5" xfId="34688"/>
    <cellStyle name="Normal 10 17 3" xfId="10573"/>
    <cellStyle name="Normal 10 17 4" xfId="15810"/>
    <cellStyle name="Normal 10 17 5" xfId="18035"/>
    <cellStyle name="Normal 10 17 6" xfId="8247"/>
    <cellStyle name="Normal 10 17 6 2" xfId="19571"/>
    <cellStyle name="Normal 10 17 6 2 2" xfId="25127"/>
    <cellStyle name="Normal 10 17 6 2 3" xfId="30621"/>
    <cellStyle name="Normal 10 17 6 2 4" xfId="36105"/>
    <cellStyle name="Normal 10 17 6 3" xfId="22398"/>
    <cellStyle name="Normal 10 17 6 4" xfId="27892"/>
    <cellStyle name="Normal 10 17 6 5" xfId="33376"/>
    <cellStyle name="Normal 10 18" xfId="5192"/>
    <cellStyle name="Normal 10 18 2" xfId="13596"/>
    <cellStyle name="Normal 10 18 2 2" xfId="20884"/>
    <cellStyle name="Normal 10 18 2 2 2" xfId="26440"/>
    <cellStyle name="Normal 10 18 2 2 3" xfId="31934"/>
    <cellStyle name="Normal 10 18 2 2 4" xfId="37418"/>
    <cellStyle name="Normal 10 18 2 3" xfId="23711"/>
    <cellStyle name="Normal 10 18 2 4" xfId="29205"/>
    <cellStyle name="Normal 10 18 2 5" xfId="34689"/>
    <cellStyle name="Normal 10 18 3" xfId="10574"/>
    <cellStyle name="Normal 10 18 4" xfId="15811"/>
    <cellStyle name="Normal 10 18 5" xfId="18036"/>
    <cellStyle name="Normal 10 18 6" xfId="8248"/>
    <cellStyle name="Normal 10 18 6 2" xfId="19572"/>
    <cellStyle name="Normal 10 18 6 2 2" xfId="25128"/>
    <cellStyle name="Normal 10 18 6 2 3" xfId="30622"/>
    <cellStyle name="Normal 10 18 6 2 4" xfId="36106"/>
    <cellStyle name="Normal 10 18 6 3" xfId="22399"/>
    <cellStyle name="Normal 10 18 6 4" xfId="27893"/>
    <cellStyle name="Normal 10 18 6 5" xfId="33377"/>
    <cellStyle name="Normal 10 19" xfId="5193"/>
    <cellStyle name="Normal 10 19 2" xfId="13597"/>
    <cellStyle name="Normal 10 19 2 2" xfId="20885"/>
    <cellStyle name="Normal 10 19 2 2 2" xfId="26441"/>
    <cellStyle name="Normal 10 19 2 2 3" xfId="31935"/>
    <cellStyle name="Normal 10 19 2 2 4" xfId="37419"/>
    <cellStyle name="Normal 10 19 2 3" xfId="23712"/>
    <cellStyle name="Normal 10 19 2 4" xfId="29206"/>
    <cellStyle name="Normal 10 19 2 5" xfId="34690"/>
    <cellStyle name="Normal 10 19 3" xfId="10575"/>
    <cellStyle name="Normal 10 19 4" xfId="15812"/>
    <cellStyle name="Normal 10 19 5" xfId="18037"/>
    <cellStyle name="Normal 10 19 6" xfId="8249"/>
    <cellStyle name="Normal 10 19 6 2" xfId="19573"/>
    <cellStyle name="Normal 10 19 6 2 2" xfId="25129"/>
    <cellStyle name="Normal 10 19 6 2 3" xfId="30623"/>
    <cellStyle name="Normal 10 19 6 2 4" xfId="36107"/>
    <cellStyle name="Normal 10 19 6 3" xfId="22400"/>
    <cellStyle name="Normal 10 19 6 4" xfId="27894"/>
    <cellStyle name="Normal 10 19 6 5" xfId="33378"/>
    <cellStyle name="Normal 10 2" xfId="5194"/>
    <cellStyle name="Normal 10 2 2" xfId="5195"/>
    <cellStyle name="Normal 10 2 2 2" xfId="13599"/>
    <cellStyle name="Normal 10 2 2 2 2" xfId="20887"/>
    <cellStyle name="Normal 10 2 2 2 2 2" xfId="26443"/>
    <cellStyle name="Normal 10 2 2 2 2 3" xfId="31937"/>
    <cellStyle name="Normal 10 2 2 2 2 4" xfId="37421"/>
    <cellStyle name="Normal 10 2 2 2 3" xfId="23714"/>
    <cellStyle name="Normal 10 2 2 2 4" xfId="29208"/>
    <cellStyle name="Normal 10 2 2 2 5" xfId="34692"/>
    <cellStyle name="Normal 10 2 2 3" xfId="10577"/>
    <cellStyle name="Normal 10 2 2 4" xfId="15814"/>
    <cellStyle name="Normal 10 2 2 5" xfId="18038"/>
    <cellStyle name="Normal 10 2 2 6" xfId="8251"/>
    <cellStyle name="Normal 10 2 2 6 2" xfId="19575"/>
    <cellStyle name="Normal 10 2 2 6 2 2" xfId="25131"/>
    <cellStyle name="Normal 10 2 2 6 2 3" xfId="30625"/>
    <cellStyle name="Normal 10 2 2 6 2 4" xfId="36109"/>
    <cellStyle name="Normal 10 2 2 6 3" xfId="22402"/>
    <cellStyle name="Normal 10 2 2 6 4" xfId="27896"/>
    <cellStyle name="Normal 10 2 2 6 5" xfId="33380"/>
    <cellStyle name="Normal 10 2 3" xfId="5196"/>
    <cellStyle name="Normal 10 2 3 2" xfId="13600"/>
    <cellStyle name="Normal 10 2 3 2 2" xfId="20888"/>
    <cellStyle name="Normal 10 2 3 2 2 2" xfId="26444"/>
    <cellStyle name="Normal 10 2 3 2 2 3" xfId="31938"/>
    <cellStyle name="Normal 10 2 3 2 2 4" xfId="37422"/>
    <cellStyle name="Normal 10 2 3 2 3" xfId="23715"/>
    <cellStyle name="Normal 10 2 3 2 4" xfId="29209"/>
    <cellStyle name="Normal 10 2 3 2 5" xfId="34693"/>
    <cellStyle name="Normal 10 2 3 3" xfId="10578"/>
    <cellStyle name="Normal 10 2 3 4" xfId="15815"/>
    <cellStyle name="Normal 10 2 3 5" xfId="18039"/>
    <cellStyle name="Normal 10 2 3 6" xfId="8252"/>
    <cellStyle name="Normal 10 2 3 6 2" xfId="19576"/>
    <cellStyle name="Normal 10 2 3 6 2 2" xfId="25132"/>
    <cellStyle name="Normal 10 2 3 6 2 3" xfId="30626"/>
    <cellStyle name="Normal 10 2 3 6 2 4" xfId="36110"/>
    <cellStyle name="Normal 10 2 3 6 3" xfId="22403"/>
    <cellStyle name="Normal 10 2 3 6 4" xfId="27897"/>
    <cellStyle name="Normal 10 2 3 6 5" xfId="33381"/>
    <cellStyle name="Normal 10 2 4" xfId="5197"/>
    <cellStyle name="Normal 10 2 4 2" xfId="13601"/>
    <cellStyle name="Normal 10 2 4 2 2" xfId="20889"/>
    <cellStyle name="Normal 10 2 4 2 2 2" xfId="26445"/>
    <cellStyle name="Normal 10 2 4 2 2 3" xfId="31939"/>
    <cellStyle name="Normal 10 2 4 2 2 4" xfId="37423"/>
    <cellStyle name="Normal 10 2 4 2 3" xfId="23716"/>
    <cellStyle name="Normal 10 2 4 2 4" xfId="29210"/>
    <cellStyle name="Normal 10 2 4 2 5" xfId="34694"/>
    <cellStyle name="Normal 10 2 4 3" xfId="10579"/>
    <cellStyle name="Normal 10 2 4 4" xfId="15816"/>
    <cellStyle name="Normal 10 2 4 5" xfId="18040"/>
    <cellStyle name="Normal 10 2 4 6" xfId="8253"/>
    <cellStyle name="Normal 10 2 4 6 2" xfId="19577"/>
    <cellStyle name="Normal 10 2 4 6 2 2" xfId="25133"/>
    <cellStyle name="Normal 10 2 4 6 2 3" xfId="30627"/>
    <cellStyle name="Normal 10 2 4 6 2 4" xfId="36111"/>
    <cellStyle name="Normal 10 2 4 6 3" xfId="22404"/>
    <cellStyle name="Normal 10 2 4 6 4" xfId="27898"/>
    <cellStyle name="Normal 10 2 4 6 5" xfId="33382"/>
    <cellStyle name="Normal 10 2 5" xfId="5198"/>
    <cellStyle name="Normal 10 2 5 2" xfId="13602"/>
    <cellStyle name="Normal 10 2 5 2 2" xfId="20890"/>
    <cellStyle name="Normal 10 2 5 2 2 2" xfId="26446"/>
    <cellStyle name="Normal 10 2 5 2 2 3" xfId="31940"/>
    <cellStyle name="Normal 10 2 5 2 2 4" xfId="37424"/>
    <cellStyle name="Normal 10 2 5 2 3" xfId="23717"/>
    <cellStyle name="Normal 10 2 5 2 4" xfId="29211"/>
    <cellStyle name="Normal 10 2 5 2 5" xfId="34695"/>
    <cellStyle name="Normal 10 2 5 3" xfId="11714"/>
    <cellStyle name="Normal 10 2 5 4" xfId="8254"/>
    <cellStyle name="Normal 10 2 5 4 2" xfId="19578"/>
    <cellStyle name="Normal 10 2 5 4 2 2" xfId="25134"/>
    <cellStyle name="Normal 10 2 5 4 2 3" xfId="30628"/>
    <cellStyle name="Normal 10 2 5 4 2 4" xfId="36112"/>
    <cellStyle name="Normal 10 2 5 4 3" xfId="22405"/>
    <cellStyle name="Normal 10 2 5 4 4" xfId="27899"/>
    <cellStyle name="Normal 10 2 5 4 5" xfId="33383"/>
    <cellStyle name="Normal 10 2 6" xfId="13598"/>
    <cellStyle name="Normal 10 2 6 2" xfId="20886"/>
    <cellStyle name="Normal 10 2 6 2 2" xfId="26442"/>
    <cellStyle name="Normal 10 2 6 2 3" xfId="31936"/>
    <cellStyle name="Normal 10 2 6 2 4" xfId="37420"/>
    <cellStyle name="Normal 10 2 6 3" xfId="23713"/>
    <cellStyle name="Normal 10 2 6 4" xfId="29207"/>
    <cellStyle name="Normal 10 2 6 5" xfId="34691"/>
    <cellStyle name="Normal 10 2 7" xfId="10576"/>
    <cellStyle name="Normal 10 2 8" xfId="15813"/>
    <cellStyle name="Normal 10 2 9" xfId="8250"/>
    <cellStyle name="Normal 10 2 9 2" xfId="19574"/>
    <cellStyle name="Normal 10 2 9 2 2" xfId="25130"/>
    <cellStyle name="Normal 10 2 9 2 3" xfId="30624"/>
    <cellStyle name="Normal 10 2 9 2 4" xfId="36108"/>
    <cellStyle name="Normal 10 2 9 3" xfId="22401"/>
    <cellStyle name="Normal 10 2 9 4" xfId="27895"/>
    <cellStyle name="Normal 10 2 9 5" xfId="33379"/>
    <cellStyle name="Normal 10 20" xfId="5199"/>
    <cellStyle name="Normal 10 20 2" xfId="13603"/>
    <cellStyle name="Normal 10 20 2 2" xfId="20891"/>
    <cellStyle name="Normal 10 20 2 2 2" xfId="26447"/>
    <cellStyle name="Normal 10 20 2 2 3" xfId="31941"/>
    <cellStyle name="Normal 10 20 2 2 4" xfId="37425"/>
    <cellStyle name="Normal 10 20 2 3" xfId="23718"/>
    <cellStyle name="Normal 10 20 2 4" xfId="29212"/>
    <cellStyle name="Normal 10 20 2 5" xfId="34696"/>
    <cellStyle name="Normal 10 20 3" xfId="10580"/>
    <cellStyle name="Normal 10 20 4" xfId="15817"/>
    <cellStyle name="Normal 10 20 5" xfId="18041"/>
    <cellStyle name="Normal 10 20 6" xfId="8255"/>
    <cellStyle name="Normal 10 20 6 2" xfId="19579"/>
    <cellStyle name="Normal 10 20 6 2 2" xfId="25135"/>
    <cellStyle name="Normal 10 20 6 2 3" xfId="30629"/>
    <cellStyle name="Normal 10 20 6 2 4" xfId="36113"/>
    <cellStyle name="Normal 10 20 6 3" xfId="22406"/>
    <cellStyle name="Normal 10 20 6 4" xfId="27900"/>
    <cellStyle name="Normal 10 20 6 5" xfId="33384"/>
    <cellStyle name="Normal 10 21" xfId="5200"/>
    <cellStyle name="Normal 10 21 2" xfId="13604"/>
    <cellStyle name="Normal 10 21 2 2" xfId="20892"/>
    <cellStyle name="Normal 10 21 2 2 2" xfId="26448"/>
    <cellStyle name="Normal 10 21 2 2 3" xfId="31942"/>
    <cellStyle name="Normal 10 21 2 2 4" xfId="37426"/>
    <cellStyle name="Normal 10 21 2 3" xfId="23719"/>
    <cellStyle name="Normal 10 21 2 4" xfId="29213"/>
    <cellStyle name="Normal 10 21 2 5" xfId="34697"/>
    <cellStyle name="Normal 10 21 3" xfId="10581"/>
    <cellStyle name="Normal 10 21 4" xfId="15818"/>
    <cellStyle name="Normal 10 21 5" xfId="18042"/>
    <cellStyle name="Normal 10 21 6" xfId="8256"/>
    <cellStyle name="Normal 10 21 6 2" xfId="19580"/>
    <cellStyle name="Normal 10 21 6 2 2" xfId="25136"/>
    <cellStyle name="Normal 10 21 6 2 3" xfId="30630"/>
    <cellStyle name="Normal 10 21 6 2 4" xfId="36114"/>
    <cellStyle name="Normal 10 21 6 3" xfId="22407"/>
    <cellStyle name="Normal 10 21 6 4" xfId="27901"/>
    <cellStyle name="Normal 10 21 6 5" xfId="33385"/>
    <cellStyle name="Normal 10 22" xfId="5201"/>
    <cellStyle name="Normal 10 22 2" xfId="13605"/>
    <cellStyle name="Normal 10 22 2 2" xfId="20893"/>
    <cellStyle name="Normal 10 22 2 2 2" xfId="26449"/>
    <cellStyle name="Normal 10 22 2 2 3" xfId="31943"/>
    <cellStyle name="Normal 10 22 2 2 4" xfId="37427"/>
    <cellStyle name="Normal 10 22 2 3" xfId="23720"/>
    <cellStyle name="Normal 10 22 2 4" xfId="29214"/>
    <cellStyle name="Normal 10 22 2 5" xfId="34698"/>
    <cellStyle name="Normal 10 22 3" xfId="10582"/>
    <cellStyle name="Normal 10 22 4" xfId="15819"/>
    <cellStyle name="Normal 10 22 5" xfId="18043"/>
    <cellStyle name="Normal 10 22 6" xfId="8257"/>
    <cellStyle name="Normal 10 22 6 2" xfId="19581"/>
    <cellStyle name="Normal 10 22 6 2 2" xfId="25137"/>
    <cellStyle name="Normal 10 22 6 2 3" xfId="30631"/>
    <cellStyle name="Normal 10 22 6 2 4" xfId="36115"/>
    <cellStyle name="Normal 10 22 6 3" xfId="22408"/>
    <cellStyle name="Normal 10 22 6 4" xfId="27902"/>
    <cellStyle name="Normal 10 22 6 5" xfId="33386"/>
    <cellStyle name="Normal 10 23" xfId="5202"/>
    <cellStyle name="Normal 10 23 2" xfId="13606"/>
    <cellStyle name="Normal 10 23 2 2" xfId="20894"/>
    <cellStyle name="Normal 10 23 2 2 2" xfId="26450"/>
    <cellStyle name="Normal 10 23 2 2 3" xfId="31944"/>
    <cellStyle name="Normal 10 23 2 2 4" xfId="37428"/>
    <cellStyle name="Normal 10 23 2 3" xfId="23721"/>
    <cellStyle name="Normal 10 23 2 4" xfId="29215"/>
    <cellStyle name="Normal 10 23 2 5" xfId="34699"/>
    <cellStyle name="Normal 10 23 3" xfId="10583"/>
    <cellStyle name="Normal 10 23 4" xfId="15820"/>
    <cellStyle name="Normal 10 23 5" xfId="18044"/>
    <cellStyle name="Normal 10 23 6" xfId="8258"/>
    <cellStyle name="Normal 10 23 6 2" xfId="19582"/>
    <cellStyle name="Normal 10 23 6 2 2" xfId="25138"/>
    <cellStyle name="Normal 10 23 6 2 3" xfId="30632"/>
    <cellStyle name="Normal 10 23 6 2 4" xfId="36116"/>
    <cellStyle name="Normal 10 23 6 3" xfId="22409"/>
    <cellStyle name="Normal 10 23 6 4" xfId="27903"/>
    <cellStyle name="Normal 10 23 6 5" xfId="33387"/>
    <cellStyle name="Normal 10 24" xfId="5203"/>
    <cellStyle name="Normal 10 24 2" xfId="13607"/>
    <cellStyle name="Normal 10 24 2 2" xfId="20895"/>
    <cellStyle name="Normal 10 24 2 2 2" xfId="26451"/>
    <cellStyle name="Normal 10 24 2 2 3" xfId="31945"/>
    <cellStyle name="Normal 10 24 2 2 4" xfId="37429"/>
    <cellStyle name="Normal 10 24 2 3" xfId="23722"/>
    <cellStyle name="Normal 10 24 2 4" xfId="29216"/>
    <cellStyle name="Normal 10 24 2 5" xfId="34700"/>
    <cellStyle name="Normal 10 24 3" xfId="10584"/>
    <cellStyle name="Normal 10 24 4" xfId="15821"/>
    <cellStyle name="Normal 10 24 5" xfId="18045"/>
    <cellStyle name="Normal 10 24 6" xfId="8259"/>
    <cellStyle name="Normal 10 24 6 2" xfId="19583"/>
    <cellStyle name="Normal 10 24 6 2 2" xfId="25139"/>
    <cellStyle name="Normal 10 24 6 2 3" xfId="30633"/>
    <cellStyle name="Normal 10 24 6 2 4" xfId="36117"/>
    <cellStyle name="Normal 10 24 6 3" xfId="22410"/>
    <cellStyle name="Normal 10 24 6 4" xfId="27904"/>
    <cellStyle name="Normal 10 24 6 5" xfId="33388"/>
    <cellStyle name="Normal 10 25" xfId="5204"/>
    <cellStyle name="Normal 10 25 2" xfId="13608"/>
    <cellStyle name="Normal 10 25 2 2" xfId="20896"/>
    <cellStyle name="Normal 10 25 2 2 2" xfId="26452"/>
    <cellStyle name="Normal 10 25 2 2 3" xfId="31946"/>
    <cellStyle name="Normal 10 25 2 2 4" xfId="37430"/>
    <cellStyle name="Normal 10 25 2 3" xfId="23723"/>
    <cellStyle name="Normal 10 25 2 4" xfId="29217"/>
    <cellStyle name="Normal 10 25 2 5" xfId="34701"/>
    <cellStyle name="Normal 10 25 3" xfId="10585"/>
    <cellStyle name="Normal 10 25 4" xfId="15822"/>
    <cellStyle name="Normal 10 25 5" xfId="18046"/>
    <cellStyle name="Normal 10 25 6" xfId="8260"/>
    <cellStyle name="Normal 10 25 6 2" xfId="19584"/>
    <cellStyle name="Normal 10 25 6 2 2" xfId="25140"/>
    <cellStyle name="Normal 10 25 6 2 3" xfId="30634"/>
    <cellStyle name="Normal 10 25 6 2 4" xfId="36118"/>
    <cellStyle name="Normal 10 25 6 3" xfId="22411"/>
    <cellStyle name="Normal 10 25 6 4" xfId="27905"/>
    <cellStyle name="Normal 10 25 6 5" xfId="33389"/>
    <cellStyle name="Normal 10 26" xfId="5205"/>
    <cellStyle name="Normal 10 26 2" xfId="13609"/>
    <cellStyle name="Normal 10 26 2 2" xfId="20897"/>
    <cellStyle name="Normal 10 26 2 2 2" xfId="26453"/>
    <cellStyle name="Normal 10 26 2 2 3" xfId="31947"/>
    <cellStyle name="Normal 10 26 2 2 4" xfId="37431"/>
    <cellStyle name="Normal 10 26 2 3" xfId="23724"/>
    <cellStyle name="Normal 10 26 2 4" xfId="29218"/>
    <cellStyle name="Normal 10 26 2 5" xfId="34702"/>
    <cellStyle name="Normal 10 26 3" xfId="10586"/>
    <cellStyle name="Normal 10 26 4" xfId="15823"/>
    <cellStyle name="Normal 10 26 5" xfId="18047"/>
    <cellStyle name="Normal 10 26 6" xfId="8261"/>
    <cellStyle name="Normal 10 26 6 2" xfId="19585"/>
    <cellStyle name="Normal 10 26 6 2 2" xfId="25141"/>
    <cellStyle name="Normal 10 26 6 2 3" xfId="30635"/>
    <cellStyle name="Normal 10 26 6 2 4" xfId="36119"/>
    <cellStyle name="Normal 10 26 6 3" xfId="22412"/>
    <cellStyle name="Normal 10 26 6 4" xfId="27906"/>
    <cellStyle name="Normal 10 26 6 5" xfId="33390"/>
    <cellStyle name="Normal 10 27" xfId="5206"/>
    <cellStyle name="Normal 10 27 2" xfId="13610"/>
    <cellStyle name="Normal 10 27 2 2" xfId="20898"/>
    <cellStyle name="Normal 10 27 2 2 2" xfId="26454"/>
    <cellStyle name="Normal 10 27 2 2 3" xfId="31948"/>
    <cellStyle name="Normal 10 27 2 2 4" xfId="37432"/>
    <cellStyle name="Normal 10 27 2 3" xfId="23725"/>
    <cellStyle name="Normal 10 27 2 4" xfId="29219"/>
    <cellStyle name="Normal 10 27 2 5" xfId="34703"/>
    <cellStyle name="Normal 10 27 3" xfId="10587"/>
    <cellStyle name="Normal 10 27 4" xfId="15824"/>
    <cellStyle name="Normal 10 27 5" xfId="18048"/>
    <cellStyle name="Normal 10 27 6" xfId="8262"/>
    <cellStyle name="Normal 10 27 6 2" xfId="19586"/>
    <cellStyle name="Normal 10 27 6 2 2" xfId="25142"/>
    <cellStyle name="Normal 10 27 6 2 3" xfId="30636"/>
    <cellStyle name="Normal 10 27 6 2 4" xfId="36120"/>
    <cellStyle name="Normal 10 27 6 3" xfId="22413"/>
    <cellStyle name="Normal 10 27 6 4" xfId="27907"/>
    <cellStyle name="Normal 10 27 6 5" xfId="33391"/>
    <cellStyle name="Normal 10 28" xfId="5207"/>
    <cellStyle name="Normal 10 28 2" xfId="13611"/>
    <cellStyle name="Normal 10 28 2 2" xfId="20899"/>
    <cellStyle name="Normal 10 28 2 2 2" xfId="26455"/>
    <cellStyle name="Normal 10 28 2 2 3" xfId="31949"/>
    <cellStyle name="Normal 10 28 2 2 4" xfId="37433"/>
    <cellStyle name="Normal 10 28 2 3" xfId="23726"/>
    <cellStyle name="Normal 10 28 2 4" xfId="29220"/>
    <cellStyle name="Normal 10 28 2 5" xfId="34704"/>
    <cellStyle name="Normal 10 28 3" xfId="10588"/>
    <cellStyle name="Normal 10 28 4" xfId="15825"/>
    <cellStyle name="Normal 10 28 5" xfId="18049"/>
    <cellStyle name="Normal 10 28 6" xfId="8263"/>
    <cellStyle name="Normal 10 28 6 2" xfId="19587"/>
    <cellStyle name="Normal 10 28 6 2 2" xfId="25143"/>
    <cellStyle name="Normal 10 28 6 2 3" xfId="30637"/>
    <cellStyle name="Normal 10 28 6 2 4" xfId="36121"/>
    <cellStyle name="Normal 10 28 6 3" xfId="22414"/>
    <cellStyle name="Normal 10 28 6 4" xfId="27908"/>
    <cellStyle name="Normal 10 28 6 5" xfId="33392"/>
    <cellStyle name="Normal 10 29" xfId="5208"/>
    <cellStyle name="Normal 10 29 2" xfId="13612"/>
    <cellStyle name="Normal 10 29 2 2" xfId="20900"/>
    <cellStyle name="Normal 10 29 2 2 2" xfId="26456"/>
    <cellStyle name="Normal 10 29 2 2 3" xfId="31950"/>
    <cellStyle name="Normal 10 29 2 2 4" xfId="37434"/>
    <cellStyle name="Normal 10 29 2 3" xfId="23727"/>
    <cellStyle name="Normal 10 29 2 4" xfId="29221"/>
    <cellStyle name="Normal 10 29 2 5" xfId="34705"/>
    <cellStyle name="Normal 10 29 3" xfId="10589"/>
    <cellStyle name="Normal 10 29 4" xfId="15826"/>
    <cellStyle name="Normal 10 29 5" xfId="18050"/>
    <cellStyle name="Normal 10 29 6" xfId="8264"/>
    <cellStyle name="Normal 10 29 6 2" xfId="19588"/>
    <cellStyle name="Normal 10 29 6 2 2" xfId="25144"/>
    <cellStyle name="Normal 10 29 6 2 3" xfId="30638"/>
    <cellStyle name="Normal 10 29 6 2 4" xfId="36122"/>
    <cellStyle name="Normal 10 29 6 3" xfId="22415"/>
    <cellStyle name="Normal 10 29 6 4" xfId="27909"/>
    <cellStyle name="Normal 10 29 6 5" xfId="33393"/>
    <cellStyle name="Normal 10 3" xfId="5209"/>
    <cellStyle name="Normal 10 3 10" xfId="18051"/>
    <cellStyle name="Normal 10 3 11" xfId="22062"/>
    <cellStyle name="Normal 10 3 11 2" xfId="27608"/>
    <cellStyle name="Normal 10 3 11 3" xfId="33098"/>
    <cellStyle name="Normal 10 3 11 4" xfId="38582"/>
    <cellStyle name="Normal 10 3 2" xfId="5210"/>
    <cellStyle name="Normal 10 3 2 2" xfId="13613"/>
    <cellStyle name="Normal 10 3 2 2 2" xfId="20901"/>
    <cellStyle name="Normal 10 3 2 2 2 2" xfId="26457"/>
    <cellStyle name="Normal 10 3 2 2 2 3" xfId="31951"/>
    <cellStyle name="Normal 10 3 2 2 2 4" xfId="37435"/>
    <cellStyle name="Normal 10 3 2 2 3" xfId="23728"/>
    <cellStyle name="Normal 10 3 2 2 4" xfId="29222"/>
    <cellStyle name="Normal 10 3 2 2 5" xfId="34706"/>
    <cellStyle name="Normal 10 3 2 3" xfId="10591"/>
    <cellStyle name="Normal 10 3 2 4" xfId="15828"/>
    <cellStyle name="Normal 10 3 2 5" xfId="18052"/>
    <cellStyle name="Normal 10 3 2 6" xfId="8265"/>
    <cellStyle name="Normal 10 3 2 6 2" xfId="19589"/>
    <cellStyle name="Normal 10 3 2 6 2 2" xfId="25145"/>
    <cellStyle name="Normal 10 3 2 6 2 3" xfId="30639"/>
    <cellStyle name="Normal 10 3 2 6 2 4" xfId="36123"/>
    <cellStyle name="Normal 10 3 2 6 3" xfId="22416"/>
    <cellStyle name="Normal 10 3 2 6 4" xfId="27910"/>
    <cellStyle name="Normal 10 3 2 6 5" xfId="33394"/>
    <cellStyle name="Normal 10 3 3" xfId="5211"/>
    <cellStyle name="Normal 10 3 3 2" xfId="13614"/>
    <cellStyle name="Normal 10 3 3 2 2" xfId="20902"/>
    <cellStyle name="Normal 10 3 3 2 2 2" xfId="26458"/>
    <cellStyle name="Normal 10 3 3 2 2 3" xfId="31952"/>
    <cellStyle name="Normal 10 3 3 2 2 4" xfId="37436"/>
    <cellStyle name="Normal 10 3 3 2 3" xfId="23729"/>
    <cellStyle name="Normal 10 3 3 2 4" xfId="29223"/>
    <cellStyle name="Normal 10 3 3 2 5" xfId="34707"/>
    <cellStyle name="Normal 10 3 3 3" xfId="18053"/>
    <cellStyle name="Normal 10 3 3 4" xfId="8266"/>
    <cellStyle name="Normal 10 3 3 4 2" xfId="19590"/>
    <cellStyle name="Normal 10 3 3 4 2 2" xfId="25146"/>
    <cellStyle name="Normal 10 3 3 4 2 3" xfId="30640"/>
    <cellStyle name="Normal 10 3 3 4 2 4" xfId="36124"/>
    <cellStyle name="Normal 10 3 3 4 3" xfId="22417"/>
    <cellStyle name="Normal 10 3 3 4 4" xfId="27911"/>
    <cellStyle name="Normal 10 3 3 4 5" xfId="33395"/>
    <cellStyle name="Normal 10 3 4" xfId="6339"/>
    <cellStyle name="Normal 10 3 4 2" xfId="8267"/>
    <cellStyle name="Normal 10 3 4 2 2" xfId="19591"/>
    <cellStyle name="Normal 10 3 4 2 2 2" xfId="25147"/>
    <cellStyle name="Normal 10 3 4 2 2 3" xfId="30641"/>
    <cellStyle name="Normal 10 3 4 2 2 4" xfId="36125"/>
    <cellStyle name="Normal 10 3 4 2 3" xfId="22418"/>
    <cellStyle name="Normal 10 3 4 2 4" xfId="27912"/>
    <cellStyle name="Normal 10 3 4 2 5" xfId="33396"/>
    <cellStyle name="Normal 10 3 4 3" xfId="19368"/>
    <cellStyle name="Normal 10 3 4 3 2" xfId="24924"/>
    <cellStyle name="Normal 10 3 4 3 3" xfId="30418"/>
    <cellStyle name="Normal 10 3 4 3 4" xfId="35902"/>
    <cellStyle name="Normal 10 3 4 4" xfId="22195"/>
    <cellStyle name="Normal 10 3 4 5" xfId="27687"/>
    <cellStyle name="Normal 10 3 4 6" xfId="33171"/>
    <cellStyle name="Normal 10 3 5" xfId="6490"/>
    <cellStyle name="Normal 10 3 5 2" xfId="8268"/>
    <cellStyle name="Normal 10 3 5 2 2" xfId="19592"/>
    <cellStyle name="Normal 10 3 5 2 2 2" xfId="25148"/>
    <cellStyle name="Normal 10 3 5 2 2 3" xfId="30642"/>
    <cellStyle name="Normal 10 3 5 2 2 4" xfId="36126"/>
    <cellStyle name="Normal 10 3 5 2 3" xfId="22419"/>
    <cellStyle name="Normal 10 3 5 2 4" xfId="27913"/>
    <cellStyle name="Normal 10 3 5 2 5" xfId="33397"/>
    <cellStyle name="Normal 10 3 5 3" xfId="19389"/>
    <cellStyle name="Normal 10 3 5 3 2" xfId="24945"/>
    <cellStyle name="Normal 10 3 5 3 3" xfId="30439"/>
    <cellStyle name="Normal 10 3 5 3 4" xfId="35923"/>
    <cellStyle name="Normal 10 3 5 4" xfId="22216"/>
    <cellStyle name="Normal 10 3 5 5" xfId="27708"/>
    <cellStyle name="Normal 10 3 5 6" xfId="33192"/>
    <cellStyle name="Normal 10 3 6" xfId="6580"/>
    <cellStyle name="Normal 10 3 6 2" xfId="8269"/>
    <cellStyle name="Normal 10 3 6 2 2" xfId="19593"/>
    <cellStyle name="Normal 10 3 6 2 2 2" xfId="25149"/>
    <cellStyle name="Normal 10 3 6 2 2 3" xfId="30643"/>
    <cellStyle name="Normal 10 3 6 2 2 4" xfId="36127"/>
    <cellStyle name="Normal 10 3 6 2 3" xfId="22420"/>
    <cellStyle name="Normal 10 3 6 2 4" xfId="27914"/>
    <cellStyle name="Normal 10 3 6 2 5" xfId="33398"/>
    <cellStyle name="Normal 10 3 6 3" xfId="19475"/>
    <cellStyle name="Normal 10 3 6 3 2" xfId="25031"/>
    <cellStyle name="Normal 10 3 6 3 3" xfId="30525"/>
    <cellStyle name="Normal 10 3 6 3 4" xfId="36009"/>
    <cellStyle name="Normal 10 3 6 4" xfId="22302"/>
    <cellStyle name="Normal 10 3 6 5" xfId="27794"/>
    <cellStyle name="Normal 10 3 6 6" xfId="33278"/>
    <cellStyle name="Normal 10 3 7" xfId="6639"/>
    <cellStyle name="Normal 10 3 7 2" xfId="19527"/>
    <cellStyle name="Normal 10 3 7 2 2" xfId="25083"/>
    <cellStyle name="Normal 10 3 7 2 3" xfId="30577"/>
    <cellStyle name="Normal 10 3 7 2 4" xfId="36061"/>
    <cellStyle name="Normal 10 3 7 3" xfId="22354"/>
    <cellStyle name="Normal 10 3 7 4" xfId="27848"/>
    <cellStyle name="Normal 10 3 7 5" xfId="33332"/>
    <cellStyle name="Normal 10 3 8" xfId="10590"/>
    <cellStyle name="Normal 10 3 9" xfId="15827"/>
    <cellStyle name="Normal 10 30" xfId="5212"/>
    <cellStyle name="Normal 10 30 2" xfId="13615"/>
    <cellStyle name="Normal 10 30 2 2" xfId="20903"/>
    <cellStyle name="Normal 10 30 2 2 2" xfId="26459"/>
    <cellStyle name="Normal 10 30 2 2 3" xfId="31953"/>
    <cellStyle name="Normal 10 30 2 2 4" xfId="37437"/>
    <cellStyle name="Normal 10 30 2 3" xfId="23730"/>
    <cellStyle name="Normal 10 30 2 4" xfId="29224"/>
    <cellStyle name="Normal 10 30 2 5" xfId="34708"/>
    <cellStyle name="Normal 10 30 3" xfId="10592"/>
    <cellStyle name="Normal 10 30 4" xfId="15829"/>
    <cellStyle name="Normal 10 30 5" xfId="18054"/>
    <cellStyle name="Normal 10 30 6" xfId="8270"/>
    <cellStyle name="Normal 10 30 6 2" xfId="19594"/>
    <cellStyle name="Normal 10 30 6 2 2" xfId="25150"/>
    <cellStyle name="Normal 10 30 6 2 3" xfId="30644"/>
    <cellStyle name="Normal 10 30 6 2 4" xfId="36128"/>
    <cellStyle name="Normal 10 30 6 3" xfId="22421"/>
    <cellStyle name="Normal 10 30 6 4" xfId="27915"/>
    <cellStyle name="Normal 10 30 6 5" xfId="33399"/>
    <cellStyle name="Normal 10 31" xfId="5213"/>
    <cellStyle name="Normal 10 31 2" xfId="13616"/>
    <cellStyle name="Normal 10 31 2 2" xfId="20904"/>
    <cellStyle name="Normal 10 31 2 2 2" xfId="26460"/>
    <cellStyle name="Normal 10 31 2 2 3" xfId="31954"/>
    <cellStyle name="Normal 10 31 2 2 4" xfId="37438"/>
    <cellStyle name="Normal 10 31 2 3" xfId="23731"/>
    <cellStyle name="Normal 10 31 2 4" xfId="29225"/>
    <cellStyle name="Normal 10 31 2 5" xfId="34709"/>
    <cellStyle name="Normal 10 31 3" xfId="10593"/>
    <cellStyle name="Normal 10 31 4" xfId="15830"/>
    <cellStyle name="Normal 10 31 5" xfId="18055"/>
    <cellStyle name="Normal 10 31 6" xfId="8271"/>
    <cellStyle name="Normal 10 31 6 2" xfId="19595"/>
    <cellStyle name="Normal 10 31 6 2 2" xfId="25151"/>
    <cellStyle name="Normal 10 31 6 2 3" xfId="30645"/>
    <cellStyle name="Normal 10 31 6 2 4" xfId="36129"/>
    <cellStyle name="Normal 10 31 6 3" xfId="22422"/>
    <cellStyle name="Normal 10 31 6 4" xfId="27916"/>
    <cellStyle name="Normal 10 31 6 5" xfId="33400"/>
    <cellStyle name="Normal 10 32" xfId="5214"/>
    <cellStyle name="Normal 10 32 2" xfId="13617"/>
    <cellStyle name="Normal 10 32 2 2" xfId="20905"/>
    <cellStyle name="Normal 10 32 2 2 2" xfId="26461"/>
    <cellStyle name="Normal 10 32 2 2 3" xfId="31955"/>
    <cellStyle name="Normal 10 32 2 2 4" xfId="37439"/>
    <cellStyle name="Normal 10 32 2 3" xfId="23732"/>
    <cellStyle name="Normal 10 32 2 4" xfId="29226"/>
    <cellStyle name="Normal 10 32 2 5" xfId="34710"/>
    <cellStyle name="Normal 10 32 3" xfId="10594"/>
    <cellStyle name="Normal 10 32 4" xfId="15831"/>
    <cellStyle name="Normal 10 32 5" xfId="18056"/>
    <cellStyle name="Normal 10 32 6" xfId="8272"/>
    <cellStyle name="Normal 10 32 6 2" xfId="19596"/>
    <cellStyle name="Normal 10 32 6 2 2" xfId="25152"/>
    <cellStyle name="Normal 10 32 6 2 3" xfId="30646"/>
    <cellStyle name="Normal 10 32 6 2 4" xfId="36130"/>
    <cellStyle name="Normal 10 32 6 3" xfId="22423"/>
    <cellStyle name="Normal 10 32 6 4" xfId="27917"/>
    <cellStyle name="Normal 10 32 6 5" xfId="33401"/>
    <cellStyle name="Normal 10 33" xfId="5215"/>
    <cellStyle name="Normal 10 33 2" xfId="13618"/>
    <cellStyle name="Normal 10 33 2 2" xfId="20906"/>
    <cellStyle name="Normal 10 33 2 2 2" xfId="26462"/>
    <cellStyle name="Normal 10 33 2 2 3" xfId="31956"/>
    <cellStyle name="Normal 10 33 2 2 4" xfId="37440"/>
    <cellStyle name="Normal 10 33 2 3" xfId="23733"/>
    <cellStyle name="Normal 10 33 2 4" xfId="29227"/>
    <cellStyle name="Normal 10 33 2 5" xfId="34711"/>
    <cellStyle name="Normal 10 33 3" xfId="10595"/>
    <cellStyle name="Normal 10 33 4" xfId="15832"/>
    <cellStyle name="Normal 10 33 5" xfId="18057"/>
    <cellStyle name="Normal 10 33 6" xfId="8273"/>
    <cellStyle name="Normal 10 33 6 2" xfId="19597"/>
    <cellStyle name="Normal 10 33 6 2 2" xfId="25153"/>
    <cellStyle name="Normal 10 33 6 2 3" xfId="30647"/>
    <cellStyle name="Normal 10 33 6 2 4" xfId="36131"/>
    <cellStyle name="Normal 10 33 6 3" xfId="22424"/>
    <cellStyle name="Normal 10 33 6 4" xfId="27918"/>
    <cellStyle name="Normal 10 33 6 5" xfId="33402"/>
    <cellStyle name="Normal 10 34" xfId="5216"/>
    <cellStyle name="Normal 10 34 2" xfId="13619"/>
    <cellStyle name="Normal 10 34 2 2" xfId="20907"/>
    <cellStyle name="Normal 10 34 2 2 2" xfId="26463"/>
    <cellStyle name="Normal 10 34 2 2 3" xfId="31957"/>
    <cellStyle name="Normal 10 34 2 2 4" xfId="37441"/>
    <cellStyle name="Normal 10 34 2 3" xfId="23734"/>
    <cellStyle name="Normal 10 34 2 4" xfId="29228"/>
    <cellStyle name="Normal 10 34 2 5" xfId="34712"/>
    <cellStyle name="Normal 10 34 3" xfId="10596"/>
    <cellStyle name="Normal 10 34 4" xfId="15833"/>
    <cellStyle name="Normal 10 34 5" xfId="18058"/>
    <cellStyle name="Normal 10 34 6" xfId="8274"/>
    <cellStyle name="Normal 10 34 6 2" xfId="19598"/>
    <cellStyle name="Normal 10 34 6 2 2" xfId="25154"/>
    <cellStyle name="Normal 10 34 6 2 3" xfId="30648"/>
    <cellStyle name="Normal 10 34 6 2 4" xfId="36132"/>
    <cellStyle name="Normal 10 34 6 3" xfId="22425"/>
    <cellStyle name="Normal 10 34 6 4" xfId="27919"/>
    <cellStyle name="Normal 10 34 6 5" xfId="33403"/>
    <cellStyle name="Normal 10 35" xfId="5217"/>
    <cellStyle name="Normal 10 35 2" xfId="13620"/>
    <cellStyle name="Normal 10 35 2 2" xfId="20908"/>
    <cellStyle name="Normal 10 35 2 2 2" xfId="26464"/>
    <cellStyle name="Normal 10 35 2 2 3" xfId="31958"/>
    <cellStyle name="Normal 10 35 2 2 4" xfId="37442"/>
    <cellStyle name="Normal 10 35 2 3" xfId="23735"/>
    <cellStyle name="Normal 10 35 2 4" xfId="29229"/>
    <cellStyle name="Normal 10 35 2 5" xfId="34713"/>
    <cellStyle name="Normal 10 35 3" xfId="10597"/>
    <cellStyle name="Normal 10 35 4" xfId="15834"/>
    <cellStyle name="Normal 10 35 5" xfId="18059"/>
    <cellStyle name="Normal 10 35 6" xfId="8275"/>
    <cellStyle name="Normal 10 35 6 2" xfId="19599"/>
    <cellStyle name="Normal 10 35 6 2 2" xfId="25155"/>
    <cellStyle name="Normal 10 35 6 2 3" xfId="30649"/>
    <cellStyle name="Normal 10 35 6 2 4" xfId="36133"/>
    <cellStyle name="Normal 10 35 6 3" xfId="22426"/>
    <cellStyle name="Normal 10 35 6 4" xfId="27920"/>
    <cellStyle name="Normal 10 35 6 5" xfId="33404"/>
    <cellStyle name="Normal 10 36" xfId="5218"/>
    <cellStyle name="Normal 10 36 2" xfId="13621"/>
    <cellStyle name="Normal 10 36 2 2" xfId="20909"/>
    <cellStyle name="Normal 10 36 2 2 2" xfId="26465"/>
    <cellStyle name="Normal 10 36 2 2 3" xfId="31959"/>
    <cellStyle name="Normal 10 36 2 2 4" xfId="37443"/>
    <cellStyle name="Normal 10 36 2 3" xfId="23736"/>
    <cellStyle name="Normal 10 36 2 4" xfId="29230"/>
    <cellStyle name="Normal 10 36 2 5" xfId="34714"/>
    <cellStyle name="Normal 10 36 3" xfId="10598"/>
    <cellStyle name="Normal 10 36 4" xfId="15835"/>
    <cellStyle name="Normal 10 36 5" xfId="18060"/>
    <cellStyle name="Normal 10 36 6" xfId="8276"/>
    <cellStyle name="Normal 10 36 6 2" xfId="19600"/>
    <cellStyle name="Normal 10 36 6 2 2" xfId="25156"/>
    <cellStyle name="Normal 10 36 6 2 3" xfId="30650"/>
    <cellStyle name="Normal 10 36 6 2 4" xfId="36134"/>
    <cellStyle name="Normal 10 36 6 3" xfId="22427"/>
    <cellStyle name="Normal 10 36 6 4" xfId="27921"/>
    <cellStyle name="Normal 10 36 6 5" xfId="33405"/>
    <cellStyle name="Normal 10 37" xfId="5219"/>
    <cellStyle name="Normal 10 37 2" xfId="13622"/>
    <cellStyle name="Normal 10 37 2 2" xfId="20910"/>
    <cellStyle name="Normal 10 37 2 2 2" xfId="26466"/>
    <cellStyle name="Normal 10 37 2 2 3" xfId="31960"/>
    <cellStyle name="Normal 10 37 2 2 4" xfId="37444"/>
    <cellStyle name="Normal 10 37 2 3" xfId="23737"/>
    <cellStyle name="Normal 10 37 2 4" xfId="29231"/>
    <cellStyle name="Normal 10 37 2 5" xfId="34715"/>
    <cellStyle name="Normal 10 37 3" xfId="10599"/>
    <cellStyle name="Normal 10 37 4" xfId="15836"/>
    <cellStyle name="Normal 10 37 5" xfId="18061"/>
    <cellStyle name="Normal 10 37 6" xfId="8277"/>
    <cellStyle name="Normal 10 37 6 2" xfId="19601"/>
    <cellStyle name="Normal 10 37 6 2 2" xfId="25157"/>
    <cellStyle name="Normal 10 37 6 2 3" xfId="30651"/>
    <cellStyle name="Normal 10 37 6 2 4" xfId="36135"/>
    <cellStyle name="Normal 10 37 6 3" xfId="22428"/>
    <cellStyle name="Normal 10 37 6 4" xfId="27922"/>
    <cellStyle name="Normal 10 37 6 5" xfId="33406"/>
    <cellStyle name="Normal 10 38" xfId="5220"/>
    <cellStyle name="Normal 10 38 2" xfId="13623"/>
    <cellStyle name="Normal 10 38 2 2" xfId="20911"/>
    <cellStyle name="Normal 10 38 2 2 2" xfId="26467"/>
    <cellStyle name="Normal 10 38 2 2 3" xfId="31961"/>
    <cellStyle name="Normal 10 38 2 2 4" xfId="37445"/>
    <cellStyle name="Normal 10 38 2 3" xfId="23738"/>
    <cellStyle name="Normal 10 38 2 4" xfId="29232"/>
    <cellStyle name="Normal 10 38 2 5" xfId="34716"/>
    <cellStyle name="Normal 10 38 3" xfId="10600"/>
    <cellStyle name="Normal 10 38 4" xfId="15837"/>
    <cellStyle name="Normal 10 38 5" xfId="18062"/>
    <cellStyle name="Normal 10 38 6" xfId="8278"/>
    <cellStyle name="Normal 10 38 6 2" xfId="19602"/>
    <cellStyle name="Normal 10 38 6 2 2" xfId="25158"/>
    <cellStyle name="Normal 10 38 6 2 3" xfId="30652"/>
    <cellStyle name="Normal 10 38 6 2 4" xfId="36136"/>
    <cellStyle name="Normal 10 38 6 3" xfId="22429"/>
    <cellStyle name="Normal 10 38 6 4" xfId="27923"/>
    <cellStyle name="Normal 10 38 6 5" xfId="33407"/>
    <cellStyle name="Normal 10 39" xfId="5221"/>
    <cellStyle name="Normal 10 39 2" xfId="13624"/>
    <cellStyle name="Normal 10 39 2 2" xfId="20912"/>
    <cellStyle name="Normal 10 39 2 2 2" xfId="26468"/>
    <cellStyle name="Normal 10 39 2 2 3" xfId="31962"/>
    <cellStyle name="Normal 10 39 2 2 4" xfId="37446"/>
    <cellStyle name="Normal 10 39 2 3" xfId="23739"/>
    <cellStyle name="Normal 10 39 2 4" xfId="29233"/>
    <cellStyle name="Normal 10 39 2 5" xfId="34717"/>
    <cellStyle name="Normal 10 39 3" xfId="10601"/>
    <cellStyle name="Normal 10 39 4" xfId="15838"/>
    <cellStyle name="Normal 10 39 5" xfId="18063"/>
    <cellStyle name="Normal 10 39 6" xfId="8279"/>
    <cellStyle name="Normal 10 39 6 2" xfId="19603"/>
    <cellStyle name="Normal 10 39 6 2 2" xfId="25159"/>
    <cellStyle name="Normal 10 39 6 2 3" xfId="30653"/>
    <cellStyle name="Normal 10 39 6 2 4" xfId="36137"/>
    <cellStyle name="Normal 10 39 6 3" xfId="22430"/>
    <cellStyle name="Normal 10 39 6 4" xfId="27924"/>
    <cellStyle name="Normal 10 39 6 5" xfId="33408"/>
    <cellStyle name="Normal 10 4" xfId="5222"/>
    <cellStyle name="Normal 10 4 2" xfId="5223"/>
    <cellStyle name="Normal 10 4 2 2" xfId="13626"/>
    <cellStyle name="Normal 10 4 2 2 2" xfId="20914"/>
    <cellStyle name="Normal 10 4 2 2 2 2" xfId="26470"/>
    <cellStyle name="Normal 10 4 2 2 2 3" xfId="31964"/>
    <cellStyle name="Normal 10 4 2 2 2 4" xfId="37448"/>
    <cellStyle name="Normal 10 4 2 2 3" xfId="23741"/>
    <cellStyle name="Normal 10 4 2 2 4" xfId="29235"/>
    <cellStyle name="Normal 10 4 2 2 5" xfId="34719"/>
    <cellStyle name="Normal 10 4 2 3" xfId="10603"/>
    <cellStyle name="Normal 10 4 2 4" xfId="15840"/>
    <cellStyle name="Normal 10 4 2 5" xfId="18064"/>
    <cellStyle name="Normal 10 4 2 6" xfId="8281"/>
    <cellStyle name="Normal 10 4 2 6 2" xfId="19605"/>
    <cellStyle name="Normal 10 4 2 6 2 2" xfId="25161"/>
    <cellStyle name="Normal 10 4 2 6 2 3" xfId="30655"/>
    <cellStyle name="Normal 10 4 2 6 2 4" xfId="36139"/>
    <cellStyle name="Normal 10 4 2 6 3" xfId="22432"/>
    <cellStyle name="Normal 10 4 2 6 4" xfId="27926"/>
    <cellStyle name="Normal 10 4 2 6 5" xfId="33410"/>
    <cellStyle name="Normal 10 4 3" xfId="5224"/>
    <cellStyle name="Normal 10 4 3 2" xfId="13627"/>
    <cellStyle name="Normal 10 4 3 2 2" xfId="20915"/>
    <cellStyle name="Normal 10 4 3 2 2 2" xfId="26471"/>
    <cellStyle name="Normal 10 4 3 2 2 3" xfId="31965"/>
    <cellStyle name="Normal 10 4 3 2 2 4" xfId="37449"/>
    <cellStyle name="Normal 10 4 3 2 3" xfId="23742"/>
    <cellStyle name="Normal 10 4 3 2 4" xfId="29236"/>
    <cellStyle name="Normal 10 4 3 2 5" xfId="34720"/>
    <cellStyle name="Normal 10 4 3 3" xfId="10604"/>
    <cellStyle name="Normal 10 4 3 4" xfId="15841"/>
    <cellStyle name="Normal 10 4 3 5" xfId="18065"/>
    <cellStyle name="Normal 10 4 3 6" xfId="8282"/>
    <cellStyle name="Normal 10 4 3 6 2" xfId="19606"/>
    <cellStyle name="Normal 10 4 3 6 2 2" xfId="25162"/>
    <cellStyle name="Normal 10 4 3 6 2 3" xfId="30656"/>
    <cellStyle name="Normal 10 4 3 6 2 4" xfId="36140"/>
    <cellStyle name="Normal 10 4 3 6 3" xfId="22433"/>
    <cellStyle name="Normal 10 4 3 6 4" xfId="27927"/>
    <cellStyle name="Normal 10 4 3 6 5" xfId="33411"/>
    <cellStyle name="Normal 10 4 4" xfId="5225"/>
    <cellStyle name="Normal 10 4 4 2" xfId="13628"/>
    <cellStyle name="Normal 10 4 4 2 2" xfId="20916"/>
    <cellStyle name="Normal 10 4 4 2 2 2" xfId="26472"/>
    <cellStyle name="Normal 10 4 4 2 2 3" xfId="31966"/>
    <cellStyle name="Normal 10 4 4 2 2 4" xfId="37450"/>
    <cellStyle name="Normal 10 4 4 2 3" xfId="23743"/>
    <cellStyle name="Normal 10 4 4 2 4" xfId="29237"/>
    <cellStyle name="Normal 10 4 4 2 5" xfId="34721"/>
    <cellStyle name="Normal 10 4 4 3" xfId="10605"/>
    <cellStyle name="Normal 10 4 4 4" xfId="15842"/>
    <cellStyle name="Normal 10 4 4 5" xfId="18066"/>
    <cellStyle name="Normal 10 4 4 6" xfId="8283"/>
    <cellStyle name="Normal 10 4 4 6 2" xfId="19607"/>
    <cellStyle name="Normal 10 4 4 6 2 2" xfId="25163"/>
    <cellStyle name="Normal 10 4 4 6 2 3" xfId="30657"/>
    <cellStyle name="Normal 10 4 4 6 2 4" xfId="36141"/>
    <cellStyle name="Normal 10 4 4 6 3" xfId="22434"/>
    <cellStyle name="Normal 10 4 4 6 4" xfId="27928"/>
    <cellStyle name="Normal 10 4 4 6 5" xfId="33412"/>
    <cellStyle name="Normal 10 4 5" xfId="5226"/>
    <cellStyle name="Normal 10 4 5 2" xfId="13629"/>
    <cellStyle name="Normal 10 4 5 2 2" xfId="20917"/>
    <cellStyle name="Normal 10 4 5 2 2 2" xfId="26473"/>
    <cellStyle name="Normal 10 4 5 2 2 3" xfId="31967"/>
    <cellStyle name="Normal 10 4 5 2 2 4" xfId="37451"/>
    <cellStyle name="Normal 10 4 5 2 3" xfId="23744"/>
    <cellStyle name="Normal 10 4 5 2 4" xfId="29238"/>
    <cellStyle name="Normal 10 4 5 2 5" xfId="34722"/>
    <cellStyle name="Normal 10 4 5 3" xfId="11715"/>
    <cellStyle name="Normal 10 4 5 4" xfId="8284"/>
    <cellStyle name="Normal 10 4 5 4 2" xfId="19608"/>
    <cellStyle name="Normal 10 4 5 4 2 2" xfId="25164"/>
    <cellStyle name="Normal 10 4 5 4 2 3" xfId="30658"/>
    <cellStyle name="Normal 10 4 5 4 2 4" xfId="36142"/>
    <cellStyle name="Normal 10 4 5 4 3" xfId="22435"/>
    <cellStyle name="Normal 10 4 5 4 4" xfId="27929"/>
    <cellStyle name="Normal 10 4 5 4 5" xfId="33413"/>
    <cellStyle name="Normal 10 4 6" xfId="13625"/>
    <cellStyle name="Normal 10 4 6 2" xfId="20913"/>
    <cellStyle name="Normal 10 4 6 2 2" xfId="26469"/>
    <cellStyle name="Normal 10 4 6 2 3" xfId="31963"/>
    <cellStyle name="Normal 10 4 6 2 4" xfId="37447"/>
    <cellStyle name="Normal 10 4 6 3" xfId="23740"/>
    <cellStyle name="Normal 10 4 6 4" xfId="29234"/>
    <cellStyle name="Normal 10 4 6 5" xfId="34718"/>
    <cellStyle name="Normal 10 4 7" xfId="10602"/>
    <cellStyle name="Normal 10 4 8" xfId="15839"/>
    <cellStyle name="Normal 10 4 9" xfId="8280"/>
    <cellStyle name="Normal 10 4 9 2" xfId="19604"/>
    <cellStyle name="Normal 10 4 9 2 2" xfId="25160"/>
    <cellStyle name="Normal 10 4 9 2 3" xfId="30654"/>
    <cellStyle name="Normal 10 4 9 2 4" xfId="36138"/>
    <cellStyle name="Normal 10 4 9 3" xfId="22431"/>
    <cellStyle name="Normal 10 4 9 4" xfId="27925"/>
    <cellStyle name="Normal 10 4 9 5" xfId="33409"/>
    <cellStyle name="Normal 10 40" xfId="5227"/>
    <cellStyle name="Normal 10 40 2" xfId="13630"/>
    <cellStyle name="Normal 10 40 2 2" xfId="20918"/>
    <cellStyle name="Normal 10 40 2 2 2" xfId="26474"/>
    <cellStyle name="Normal 10 40 2 2 3" xfId="31968"/>
    <cellStyle name="Normal 10 40 2 2 4" xfId="37452"/>
    <cellStyle name="Normal 10 40 2 3" xfId="23745"/>
    <cellStyle name="Normal 10 40 2 4" xfId="29239"/>
    <cellStyle name="Normal 10 40 2 5" xfId="34723"/>
    <cellStyle name="Normal 10 40 3" xfId="10606"/>
    <cellStyle name="Normal 10 40 4" xfId="15843"/>
    <cellStyle name="Normal 10 40 5" xfId="18067"/>
    <cellStyle name="Normal 10 40 6" xfId="8285"/>
    <cellStyle name="Normal 10 40 6 2" xfId="19609"/>
    <cellStyle name="Normal 10 40 6 2 2" xfId="25165"/>
    <cellStyle name="Normal 10 40 6 2 3" xfId="30659"/>
    <cellStyle name="Normal 10 40 6 2 4" xfId="36143"/>
    <cellStyle name="Normal 10 40 6 3" xfId="22436"/>
    <cellStyle name="Normal 10 40 6 4" xfId="27930"/>
    <cellStyle name="Normal 10 40 6 5" xfId="33414"/>
    <cellStyle name="Normal 10 41" xfId="5228"/>
    <cellStyle name="Normal 10 41 2" xfId="13631"/>
    <cellStyle name="Normal 10 41 2 2" xfId="20919"/>
    <cellStyle name="Normal 10 41 2 2 2" xfId="26475"/>
    <cellStyle name="Normal 10 41 2 2 3" xfId="31969"/>
    <cellStyle name="Normal 10 41 2 2 4" xfId="37453"/>
    <cellStyle name="Normal 10 41 2 3" xfId="23746"/>
    <cellStyle name="Normal 10 41 2 4" xfId="29240"/>
    <cellStyle name="Normal 10 41 2 5" xfId="34724"/>
    <cellStyle name="Normal 10 41 3" xfId="11713"/>
    <cellStyle name="Normal 10 41 4" xfId="8286"/>
    <cellStyle name="Normal 10 41 4 2" xfId="19610"/>
    <cellStyle name="Normal 10 41 4 2 2" xfId="25166"/>
    <cellStyle name="Normal 10 41 4 2 3" xfId="30660"/>
    <cellStyle name="Normal 10 41 4 2 4" xfId="36144"/>
    <cellStyle name="Normal 10 41 4 3" xfId="22437"/>
    <cellStyle name="Normal 10 41 4 4" xfId="27931"/>
    <cellStyle name="Normal 10 41 4 5" xfId="33415"/>
    <cellStyle name="Normal 10 42" xfId="6338"/>
    <cellStyle name="Normal 10 42 2" xfId="8287"/>
    <cellStyle name="Normal 10 42 2 2" xfId="19611"/>
    <cellStyle name="Normal 10 42 2 2 2" xfId="25167"/>
    <cellStyle name="Normal 10 42 2 2 3" xfId="30661"/>
    <cellStyle name="Normal 10 42 2 2 4" xfId="36145"/>
    <cellStyle name="Normal 10 42 2 3" xfId="22438"/>
    <cellStyle name="Normal 10 42 2 4" xfId="27932"/>
    <cellStyle name="Normal 10 42 2 5" xfId="33416"/>
    <cellStyle name="Normal 10 42 3" xfId="19367"/>
    <cellStyle name="Normal 10 42 3 2" xfId="24923"/>
    <cellStyle name="Normal 10 42 3 3" xfId="30417"/>
    <cellStyle name="Normal 10 42 3 4" xfId="35901"/>
    <cellStyle name="Normal 10 42 4" xfId="22194"/>
    <cellStyle name="Normal 10 42 5" xfId="27686"/>
    <cellStyle name="Normal 10 42 6" xfId="33170"/>
    <cellStyle name="Normal 10 43" xfId="6489"/>
    <cellStyle name="Normal 10 43 2" xfId="8288"/>
    <cellStyle name="Normal 10 43 2 2" xfId="19612"/>
    <cellStyle name="Normal 10 43 2 2 2" xfId="25168"/>
    <cellStyle name="Normal 10 43 2 2 3" xfId="30662"/>
    <cellStyle name="Normal 10 43 2 2 4" xfId="36146"/>
    <cellStyle name="Normal 10 43 2 3" xfId="22439"/>
    <cellStyle name="Normal 10 43 2 4" xfId="27933"/>
    <cellStyle name="Normal 10 43 2 5" xfId="33417"/>
    <cellStyle name="Normal 10 43 3" xfId="19388"/>
    <cellStyle name="Normal 10 43 3 2" xfId="24944"/>
    <cellStyle name="Normal 10 43 3 3" xfId="30438"/>
    <cellStyle name="Normal 10 43 3 4" xfId="35922"/>
    <cellStyle name="Normal 10 43 4" xfId="22215"/>
    <cellStyle name="Normal 10 43 5" xfId="27707"/>
    <cellStyle name="Normal 10 43 6" xfId="33191"/>
    <cellStyle name="Normal 10 44" xfId="6579"/>
    <cellStyle name="Normal 10 44 2" xfId="13587"/>
    <cellStyle name="Normal 10 44 2 2" xfId="20875"/>
    <cellStyle name="Normal 10 44 2 2 2" xfId="26431"/>
    <cellStyle name="Normal 10 44 2 2 3" xfId="31925"/>
    <cellStyle name="Normal 10 44 2 2 4" xfId="37409"/>
    <cellStyle name="Normal 10 44 2 3" xfId="23702"/>
    <cellStyle name="Normal 10 44 2 4" xfId="29196"/>
    <cellStyle name="Normal 10 44 2 5" xfId="34680"/>
    <cellStyle name="Normal 10 44 3" xfId="19474"/>
    <cellStyle name="Normal 10 44 3 2" xfId="25030"/>
    <cellStyle name="Normal 10 44 3 3" xfId="30524"/>
    <cellStyle name="Normal 10 44 3 4" xfId="36008"/>
    <cellStyle name="Normal 10 44 4" xfId="22301"/>
    <cellStyle name="Normal 10 44 5" xfId="27793"/>
    <cellStyle name="Normal 10 44 6" xfId="33277"/>
    <cellStyle name="Normal 10 45" xfId="6638"/>
    <cellStyle name="Normal 10 45 2" xfId="19291"/>
    <cellStyle name="Normal 10 45 2 2" xfId="22025"/>
    <cellStyle name="Normal 10 45 2 2 2" xfId="27581"/>
    <cellStyle name="Normal 10 45 2 2 3" xfId="33075"/>
    <cellStyle name="Normal 10 45 2 2 4" xfId="38559"/>
    <cellStyle name="Normal 10 45 2 3" xfId="24852"/>
    <cellStyle name="Normal 10 45 2 4" xfId="30346"/>
    <cellStyle name="Normal 10 45 2 5" xfId="35830"/>
    <cellStyle name="Normal 10 45 3" xfId="10565"/>
    <cellStyle name="Normal 10 45 4" xfId="19526"/>
    <cellStyle name="Normal 10 45 4 2" xfId="25082"/>
    <cellStyle name="Normal 10 45 4 3" xfId="30576"/>
    <cellStyle name="Normal 10 45 4 4" xfId="36060"/>
    <cellStyle name="Normal 10 45 5" xfId="22353"/>
    <cellStyle name="Normal 10 45 6" xfId="27847"/>
    <cellStyle name="Normal 10 45 7" xfId="33331"/>
    <cellStyle name="Normal 10 46" xfId="15802"/>
    <cellStyle name="Normal 10 47" xfId="22061"/>
    <cellStyle name="Normal 10 47 2" xfId="27607"/>
    <cellStyle name="Normal 10 47 3" xfId="33097"/>
    <cellStyle name="Normal 10 47 4" xfId="38581"/>
    <cellStyle name="Normal 10 5" xfId="5229"/>
    <cellStyle name="Normal 10 5 10" xfId="18068"/>
    <cellStyle name="Normal 10 5 11" xfId="22063"/>
    <cellStyle name="Normal 10 5 11 2" xfId="27609"/>
    <cellStyle name="Normal 10 5 11 3" xfId="33099"/>
    <cellStyle name="Normal 10 5 11 4" xfId="38583"/>
    <cellStyle name="Normal 10 5 2" xfId="5230"/>
    <cellStyle name="Normal 10 5 2 2" xfId="13632"/>
    <cellStyle name="Normal 10 5 2 2 2" xfId="20920"/>
    <cellStyle name="Normal 10 5 2 2 2 2" xfId="26476"/>
    <cellStyle name="Normal 10 5 2 2 2 3" xfId="31970"/>
    <cellStyle name="Normal 10 5 2 2 2 4" xfId="37454"/>
    <cellStyle name="Normal 10 5 2 2 3" xfId="23747"/>
    <cellStyle name="Normal 10 5 2 2 4" xfId="29241"/>
    <cellStyle name="Normal 10 5 2 2 5" xfId="34725"/>
    <cellStyle name="Normal 10 5 2 3" xfId="10608"/>
    <cellStyle name="Normal 10 5 2 4" xfId="15845"/>
    <cellStyle name="Normal 10 5 2 5" xfId="18069"/>
    <cellStyle name="Normal 10 5 2 6" xfId="8289"/>
    <cellStyle name="Normal 10 5 2 6 2" xfId="19613"/>
    <cellStyle name="Normal 10 5 2 6 2 2" xfId="25169"/>
    <cellStyle name="Normal 10 5 2 6 2 3" xfId="30663"/>
    <cellStyle name="Normal 10 5 2 6 2 4" xfId="36147"/>
    <cellStyle name="Normal 10 5 2 6 3" xfId="22440"/>
    <cellStyle name="Normal 10 5 2 6 4" xfId="27934"/>
    <cellStyle name="Normal 10 5 2 6 5" xfId="33418"/>
    <cellStyle name="Normal 10 5 3" xfId="5231"/>
    <cellStyle name="Normal 10 5 3 2" xfId="13633"/>
    <cellStyle name="Normal 10 5 3 2 2" xfId="20921"/>
    <cellStyle name="Normal 10 5 3 2 2 2" xfId="26477"/>
    <cellStyle name="Normal 10 5 3 2 2 3" xfId="31971"/>
    <cellStyle name="Normal 10 5 3 2 2 4" xfId="37455"/>
    <cellStyle name="Normal 10 5 3 2 3" xfId="23748"/>
    <cellStyle name="Normal 10 5 3 2 4" xfId="29242"/>
    <cellStyle name="Normal 10 5 3 2 5" xfId="34726"/>
    <cellStyle name="Normal 10 5 3 3" xfId="18070"/>
    <cellStyle name="Normal 10 5 3 4" xfId="8290"/>
    <cellStyle name="Normal 10 5 3 4 2" xfId="19614"/>
    <cellStyle name="Normal 10 5 3 4 2 2" xfId="25170"/>
    <cellStyle name="Normal 10 5 3 4 2 3" xfId="30664"/>
    <cellStyle name="Normal 10 5 3 4 2 4" xfId="36148"/>
    <cellStyle name="Normal 10 5 3 4 3" xfId="22441"/>
    <cellStyle name="Normal 10 5 3 4 4" xfId="27935"/>
    <cellStyle name="Normal 10 5 3 4 5" xfId="33419"/>
    <cellStyle name="Normal 10 5 4" xfId="6454"/>
    <cellStyle name="Normal 10 5 4 2" xfId="8291"/>
    <cellStyle name="Normal 10 5 4 2 2" xfId="19615"/>
    <cellStyle name="Normal 10 5 4 2 2 2" xfId="25171"/>
    <cellStyle name="Normal 10 5 4 2 2 3" xfId="30665"/>
    <cellStyle name="Normal 10 5 4 2 2 4" xfId="36149"/>
    <cellStyle name="Normal 10 5 4 2 3" xfId="22442"/>
    <cellStyle name="Normal 10 5 4 2 4" xfId="27936"/>
    <cellStyle name="Normal 10 5 4 2 5" xfId="33420"/>
    <cellStyle name="Normal 10 5 4 3" xfId="19381"/>
    <cellStyle name="Normal 10 5 4 3 2" xfId="24937"/>
    <cellStyle name="Normal 10 5 4 3 3" xfId="30431"/>
    <cellStyle name="Normal 10 5 4 3 4" xfId="35915"/>
    <cellStyle name="Normal 10 5 4 4" xfId="22208"/>
    <cellStyle name="Normal 10 5 4 5" xfId="27700"/>
    <cellStyle name="Normal 10 5 4 6" xfId="33184"/>
    <cellStyle name="Normal 10 5 5" xfId="6491"/>
    <cellStyle name="Normal 10 5 5 2" xfId="8292"/>
    <cellStyle name="Normal 10 5 5 2 2" xfId="19616"/>
    <cellStyle name="Normal 10 5 5 2 2 2" xfId="25172"/>
    <cellStyle name="Normal 10 5 5 2 2 3" xfId="30666"/>
    <cellStyle name="Normal 10 5 5 2 2 4" xfId="36150"/>
    <cellStyle name="Normal 10 5 5 2 3" xfId="22443"/>
    <cellStyle name="Normal 10 5 5 2 4" xfId="27937"/>
    <cellStyle name="Normal 10 5 5 2 5" xfId="33421"/>
    <cellStyle name="Normal 10 5 5 3" xfId="19390"/>
    <cellStyle name="Normal 10 5 5 3 2" xfId="24946"/>
    <cellStyle name="Normal 10 5 5 3 3" xfId="30440"/>
    <cellStyle name="Normal 10 5 5 3 4" xfId="35924"/>
    <cellStyle name="Normal 10 5 5 4" xfId="22217"/>
    <cellStyle name="Normal 10 5 5 5" xfId="27709"/>
    <cellStyle name="Normal 10 5 5 6" xfId="33193"/>
    <cellStyle name="Normal 10 5 6" xfId="6581"/>
    <cellStyle name="Normal 10 5 6 2" xfId="8293"/>
    <cellStyle name="Normal 10 5 6 2 2" xfId="19617"/>
    <cellStyle name="Normal 10 5 6 2 2 2" xfId="25173"/>
    <cellStyle name="Normal 10 5 6 2 2 3" xfId="30667"/>
    <cellStyle name="Normal 10 5 6 2 2 4" xfId="36151"/>
    <cellStyle name="Normal 10 5 6 2 3" xfId="22444"/>
    <cellStyle name="Normal 10 5 6 2 4" xfId="27938"/>
    <cellStyle name="Normal 10 5 6 2 5" xfId="33422"/>
    <cellStyle name="Normal 10 5 6 3" xfId="19476"/>
    <cellStyle name="Normal 10 5 6 3 2" xfId="25032"/>
    <cellStyle name="Normal 10 5 6 3 3" xfId="30526"/>
    <cellStyle name="Normal 10 5 6 3 4" xfId="36010"/>
    <cellStyle name="Normal 10 5 6 4" xfId="22303"/>
    <cellStyle name="Normal 10 5 6 5" xfId="27795"/>
    <cellStyle name="Normal 10 5 6 6" xfId="33279"/>
    <cellStyle name="Normal 10 5 7" xfId="6640"/>
    <cellStyle name="Normal 10 5 7 2" xfId="19528"/>
    <cellStyle name="Normal 10 5 7 2 2" xfId="25084"/>
    <cellStyle name="Normal 10 5 7 2 3" xfId="30578"/>
    <cellStyle name="Normal 10 5 7 2 4" xfId="36062"/>
    <cellStyle name="Normal 10 5 7 3" xfId="22355"/>
    <cellStyle name="Normal 10 5 7 4" xfId="27849"/>
    <cellStyle name="Normal 10 5 7 5" xfId="33333"/>
    <cellStyle name="Normal 10 5 8" xfId="10607"/>
    <cellStyle name="Normal 10 5 9" xfId="15844"/>
    <cellStyle name="Normal 10 6" xfId="5232"/>
    <cellStyle name="Normal 10 6 2" xfId="13634"/>
    <cellStyle name="Normal 10 6 2 2" xfId="20922"/>
    <cellStyle name="Normal 10 6 2 2 2" xfId="26478"/>
    <cellStyle name="Normal 10 6 2 2 3" xfId="31972"/>
    <cellStyle name="Normal 10 6 2 2 4" xfId="37456"/>
    <cellStyle name="Normal 10 6 2 3" xfId="23749"/>
    <cellStyle name="Normal 10 6 2 4" xfId="29243"/>
    <cellStyle name="Normal 10 6 2 5" xfId="34727"/>
    <cellStyle name="Normal 10 6 3" xfId="10609"/>
    <cellStyle name="Normal 10 6 4" xfId="15846"/>
    <cellStyle name="Normal 10 6 5" xfId="18071"/>
    <cellStyle name="Normal 10 6 6" xfId="8294"/>
    <cellStyle name="Normal 10 6 6 2" xfId="19618"/>
    <cellStyle name="Normal 10 6 6 2 2" xfId="25174"/>
    <cellStyle name="Normal 10 6 6 2 3" xfId="30668"/>
    <cellStyle name="Normal 10 6 6 2 4" xfId="36152"/>
    <cellStyle name="Normal 10 6 6 3" xfId="22445"/>
    <cellStyle name="Normal 10 6 6 4" xfId="27939"/>
    <cellStyle name="Normal 10 6 6 5" xfId="33423"/>
    <cellStyle name="Normal 10 7" xfId="5233"/>
    <cellStyle name="Normal 10 7 2" xfId="13635"/>
    <cellStyle name="Normal 10 7 2 2" xfId="20923"/>
    <cellStyle name="Normal 10 7 2 2 2" xfId="26479"/>
    <cellStyle name="Normal 10 7 2 2 3" xfId="31973"/>
    <cellStyle name="Normal 10 7 2 2 4" xfId="37457"/>
    <cellStyle name="Normal 10 7 2 3" xfId="23750"/>
    <cellStyle name="Normal 10 7 2 4" xfId="29244"/>
    <cellStyle name="Normal 10 7 2 5" xfId="34728"/>
    <cellStyle name="Normal 10 7 3" xfId="10610"/>
    <cellStyle name="Normal 10 7 4" xfId="15847"/>
    <cellStyle name="Normal 10 7 5" xfId="18072"/>
    <cellStyle name="Normal 10 7 6" xfId="8295"/>
    <cellStyle name="Normal 10 7 6 2" xfId="19619"/>
    <cellStyle name="Normal 10 7 6 2 2" xfId="25175"/>
    <cellStyle name="Normal 10 7 6 2 3" xfId="30669"/>
    <cellStyle name="Normal 10 7 6 2 4" xfId="36153"/>
    <cellStyle name="Normal 10 7 6 3" xfId="22446"/>
    <cellStyle name="Normal 10 7 6 4" xfId="27940"/>
    <cellStyle name="Normal 10 7 6 5" xfId="33424"/>
    <cellStyle name="Normal 10 8" xfId="5234"/>
    <cellStyle name="Normal 10 8 2" xfId="13636"/>
    <cellStyle name="Normal 10 8 2 2" xfId="20924"/>
    <cellStyle name="Normal 10 8 2 2 2" xfId="26480"/>
    <cellStyle name="Normal 10 8 2 2 3" xfId="31974"/>
    <cellStyle name="Normal 10 8 2 2 4" xfId="37458"/>
    <cellStyle name="Normal 10 8 2 3" xfId="23751"/>
    <cellStyle name="Normal 10 8 2 4" xfId="29245"/>
    <cellStyle name="Normal 10 8 2 5" xfId="34729"/>
    <cellStyle name="Normal 10 8 3" xfId="10611"/>
    <cellStyle name="Normal 10 8 4" xfId="15848"/>
    <cellStyle name="Normal 10 8 5" xfId="18073"/>
    <cellStyle name="Normal 10 8 6" xfId="8296"/>
    <cellStyle name="Normal 10 8 6 2" xfId="19620"/>
    <cellStyle name="Normal 10 8 6 2 2" xfId="25176"/>
    <cellStyle name="Normal 10 8 6 2 3" xfId="30670"/>
    <cellStyle name="Normal 10 8 6 2 4" xfId="36154"/>
    <cellStyle name="Normal 10 8 6 3" xfId="22447"/>
    <cellStyle name="Normal 10 8 6 4" xfId="27941"/>
    <cellStyle name="Normal 10 8 6 5" xfId="33425"/>
    <cellStyle name="Normal 10 9" xfId="5235"/>
    <cellStyle name="Normal 10 9 2" xfId="13637"/>
    <cellStyle name="Normal 10 9 2 2" xfId="20925"/>
    <cellStyle name="Normal 10 9 2 2 2" xfId="26481"/>
    <cellStyle name="Normal 10 9 2 2 3" xfId="31975"/>
    <cellStyle name="Normal 10 9 2 2 4" xfId="37459"/>
    <cellStyle name="Normal 10 9 2 3" xfId="23752"/>
    <cellStyle name="Normal 10 9 2 4" xfId="29246"/>
    <cellStyle name="Normal 10 9 2 5" xfId="34730"/>
    <cellStyle name="Normal 10 9 3" xfId="10612"/>
    <cellStyle name="Normal 10 9 4" xfId="15849"/>
    <cellStyle name="Normal 10 9 5" xfId="18074"/>
    <cellStyle name="Normal 10 9 6" xfId="8297"/>
    <cellStyle name="Normal 10 9 6 2" xfId="19621"/>
    <cellStyle name="Normal 10 9 6 2 2" xfId="25177"/>
    <cellStyle name="Normal 10 9 6 2 3" xfId="30671"/>
    <cellStyle name="Normal 10 9 6 2 4" xfId="36155"/>
    <cellStyle name="Normal 10 9 6 3" xfId="22448"/>
    <cellStyle name="Normal 10 9 6 4" xfId="27942"/>
    <cellStyle name="Normal 10 9 6 5" xfId="33426"/>
    <cellStyle name="Normal 100" xfId="22049"/>
    <cellStyle name="Normal 1000" xfId="39511"/>
    <cellStyle name="Normal 1001" xfId="39512"/>
    <cellStyle name="Normal 1002" xfId="39514"/>
    <cellStyle name="Normal 1003" xfId="39515"/>
    <cellStyle name="Normal 1004" xfId="39516"/>
    <cellStyle name="Normal 1005" xfId="39517"/>
    <cellStyle name="Normal 1006" xfId="39518"/>
    <cellStyle name="Normal 1007" xfId="39519"/>
    <cellStyle name="Normal 1008" xfId="39520"/>
    <cellStyle name="Normal 1009" xfId="39521"/>
    <cellStyle name="Normal 101" xfId="22050"/>
    <cellStyle name="Normal 101 2" xfId="27596"/>
    <cellStyle name="Normal 101 3" xfId="33090"/>
    <cellStyle name="Normal 101 4" xfId="38574"/>
    <cellStyle name="Normal 1010" xfId="39522"/>
    <cellStyle name="Normal 1011" xfId="39523"/>
    <cellStyle name="Normal 1012" xfId="39524"/>
    <cellStyle name="Normal 1013" xfId="39525"/>
    <cellStyle name="Normal 1014" xfId="39526"/>
    <cellStyle name="Normal 1015" xfId="39527"/>
    <cellStyle name="Normal 1016" xfId="39529"/>
    <cellStyle name="Normal 1016 2" xfId="39545"/>
    <cellStyle name="Normal 1017" xfId="39528"/>
    <cellStyle name="Normal 1018" xfId="39530"/>
    <cellStyle name="Normal 1018 2" xfId="39575"/>
    <cellStyle name="Normal 1019" xfId="39531"/>
    <cellStyle name="Normal 1019 2" xfId="39633"/>
    <cellStyle name="Normal 1019 3" xfId="39624"/>
    <cellStyle name="Normal 102" xfId="22052"/>
    <cellStyle name="Normal 102 2" xfId="27598"/>
    <cellStyle name="Normal 102 3" xfId="33092"/>
    <cellStyle name="Normal 102 4" xfId="38576"/>
    <cellStyle name="Normal 1020" xfId="39535"/>
    <cellStyle name="Normal 1021" xfId="39615"/>
    <cellStyle name="Normal 1022" xfId="39599"/>
    <cellStyle name="Normal 1022 2" xfId="39630"/>
    <cellStyle name="Normal 1023" xfId="39610"/>
    <cellStyle name="Normal 1024" xfId="39552"/>
    <cellStyle name="Normal 1024 2" xfId="39611"/>
    <cellStyle name="Normal 1025" xfId="39602"/>
    <cellStyle name="Normal 1026" xfId="39601"/>
    <cellStyle name="Normal 1027" xfId="39603"/>
    <cellStyle name="Normal 1028" xfId="39648"/>
    <cellStyle name="Normal 103" xfId="22054"/>
    <cellStyle name="Normal 103 2" xfId="27600"/>
    <cellStyle name="Normal 103 3" xfId="33094"/>
    <cellStyle name="Normal 103 4" xfId="38578"/>
    <cellStyle name="Normal 104" xfId="22079"/>
    <cellStyle name="Normal 104 2" xfId="27625"/>
    <cellStyle name="Normal 105" xfId="22080"/>
    <cellStyle name="Normal 106" xfId="27626"/>
    <cellStyle name="Normal 107" xfId="27627"/>
    <cellStyle name="Normal 108" xfId="33111"/>
    <cellStyle name="Normal 109" xfId="38595"/>
    <cellStyle name="Normal 11" xfId="5236"/>
    <cellStyle name="Normal 11 2" xfId="5237"/>
    <cellStyle name="Normal 11 2 2" xfId="5238"/>
    <cellStyle name="Normal 11 2 2 2" xfId="13640"/>
    <cellStyle name="Normal 11 2 2 2 2" xfId="20928"/>
    <cellStyle name="Normal 11 2 2 2 2 2" xfId="26484"/>
    <cellStyle name="Normal 11 2 2 2 2 3" xfId="31978"/>
    <cellStyle name="Normal 11 2 2 2 2 4" xfId="37462"/>
    <cellStyle name="Normal 11 2 2 2 3" xfId="23755"/>
    <cellStyle name="Normal 11 2 2 2 4" xfId="29249"/>
    <cellStyle name="Normal 11 2 2 2 5" xfId="34733"/>
    <cellStyle name="Normal 11 2 2 3" xfId="10615"/>
    <cellStyle name="Normal 11 2 2 4" xfId="15852"/>
    <cellStyle name="Normal 11 2 2 5" xfId="18075"/>
    <cellStyle name="Normal 11 2 2 6" xfId="8299"/>
    <cellStyle name="Normal 11 2 2 6 2" xfId="19623"/>
    <cellStyle name="Normal 11 2 2 6 2 2" xfId="25179"/>
    <cellStyle name="Normal 11 2 2 6 2 3" xfId="30673"/>
    <cellStyle name="Normal 11 2 2 6 2 4" xfId="36157"/>
    <cellStyle name="Normal 11 2 2 6 3" xfId="22450"/>
    <cellStyle name="Normal 11 2 2 6 4" xfId="27944"/>
    <cellStyle name="Normal 11 2 2 6 5" xfId="33428"/>
    <cellStyle name="Normal 11 2 3" xfId="5239"/>
    <cellStyle name="Normal 11 2 3 2" xfId="13641"/>
    <cellStyle name="Normal 11 2 3 2 2" xfId="20929"/>
    <cellStyle name="Normal 11 2 3 2 2 2" xfId="26485"/>
    <cellStyle name="Normal 11 2 3 2 2 3" xfId="31979"/>
    <cellStyle name="Normal 11 2 3 2 2 4" xfId="37463"/>
    <cellStyle name="Normal 11 2 3 2 3" xfId="23756"/>
    <cellStyle name="Normal 11 2 3 2 4" xfId="29250"/>
    <cellStyle name="Normal 11 2 3 2 5" xfId="34734"/>
    <cellStyle name="Normal 11 2 3 3" xfId="10616"/>
    <cellStyle name="Normal 11 2 3 4" xfId="15853"/>
    <cellStyle name="Normal 11 2 3 5" xfId="18076"/>
    <cellStyle name="Normal 11 2 3 6" xfId="8300"/>
    <cellStyle name="Normal 11 2 3 6 2" xfId="19624"/>
    <cellStyle name="Normal 11 2 3 6 2 2" xfId="25180"/>
    <cellStyle name="Normal 11 2 3 6 2 3" xfId="30674"/>
    <cellStyle name="Normal 11 2 3 6 2 4" xfId="36158"/>
    <cellStyle name="Normal 11 2 3 6 3" xfId="22451"/>
    <cellStyle name="Normal 11 2 3 6 4" xfId="27945"/>
    <cellStyle name="Normal 11 2 3 6 5" xfId="33429"/>
    <cellStyle name="Normal 11 2 4" xfId="5240"/>
    <cellStyle name="Normal 11 2 4 2" xfId="13642"/>
    <cellStyle name="Normal 11 2 4 2 2" xfId="20930"/>
    <cellStyle name="Normal 11 2 4 2 2 2" xfId="26486"/>
    <cellStyle name="Normal 11 2 4 2 2 3" xfId="31980"/>
    <cellStyle name="Normal 11 2 4 2 2 4" xfId="37464"/>
    <cellStyle name="Normal 11 2 4 2 3" xfId="23757"/>
    <cellStyle name="Normal 11 2 4 2 4" xfId="29251"/>
    <cellStyle name="Normal 11 2 4 2 5" xfId="34735"/>
    <cellStyle name="Normal 11 2 4 3" xfId="11716"/>
    <cellStyle name="Normal 11 2 4 4" xfId="8301"/>
    <cellStyle name="Normal 11 2 4 4 2" xfId="19625"/>
    <cellStyle name="Normal 11 2 4 4 2 2" xfId="25181"/>
    <cellStyle name="Normal 11 2 4 4 2 3" xfId="30675"/>
    <cellStyle name="Normal 11 2 4 4 2 4" xfId="36159"/>
    <cellStyle name="Normal 11 2 4 4 3" xfId="22452"/>
    <cellStyle name="Normal 11 2 4 4 4" xfId="27946"/>
    <cellStyle name="Normal 11 2 4 4 5" xfId="33430"/>
    <cellStyle name="Normal 11 2 5" xfId="13639"/>
    <cellStyle name="Normal 11 2 5 2" xfId="20927"/>
    <cellStyle name="Normal 11 2 5 2 2" xfId="26483"/>
    <cellStyle name="Normal 11 2 5 2 3" xfId="31977"/>
    <cellStyle name="Normal 11 2 5 2 4" xfId="37461"/>
    <cellStyle name="Normal 11 2 5 3" xfId="23754"/>
    <cellStyle name="Normal 11 2 5 4" xfId="29248"/>
    <cellStyle name="Normal 11 2 5 5" xfId="34732"/>
    <cellStyle name="Normal 11 2 6" xfId="10614"/>
    <cellStyle name="Normal 11 2 7" xfId="15851"/>
    <cellStyle name="Normal 11 2 8" xfId="8298"/>
    <cellStyle name="Normal 11 2 8 2" xfId="19622"/>
    <cellStyle name="Normal 11 2 8 2 2" xfId="25178"/>
    <cellStyle name="Normal 11 2 8 2 3" xfId="30672"/>
    <cellStyle name="Normal 11 2 8 2 4" xfId="36156"/>
    <cellStyle name="Normal 11 2 8 3" xfId="22449"/>
    <cellStyle name="Normal 11 2 8 4" xfId="27943"/>
    <cellStyle name="Normal 11 2 8 5" xfId="33427"/>
    <cellStyle name="Normal 11 3" xfId="5241"/>
    <cellStyle name="Normal 11 3 10" xfId="18077"/>
    <cellStyle name="Normal 11 3 11" xfId="22064"/>
    <cellStyle name="Normal 11 3 11 2" xfId="27610"/>
    <cellStyle name="Normal 11 3 11 3" xfId="33100"/>
    <cellStyle name="Normal 11 3 11 4" xfId="38584"/>
    <cellStyle name="Normal 11 3 2" xfId="5242"/>
    <cellStyle name="Normal 11 3 2 2" xfId="13643"/>
    <cellStyle name="Normal 11 3 2 2 2" xfId="20931"/>
    <cellStyle name="Normal 11 3 2 2 2 2" xfId="26487"/>
    <cellStyle name="Normal 11 3 2 2 2 3" xfId="31981"/>
    <cellStyle name="Normal 11 3 2 2 2 4" xfId="37465"/>
    <cellStyle name="Normal 11 3 2 2 3" xfId="23758"/>
    <cellStyle name="Normal 11 3 2 2 4" xfId="29252"/>
    <cellStyle name="Normal 11 3 2 2 5" xfId="34736"/>
    <cellStyle name="Normal 11 3 2 3" xfId="10618"/>
    <cellStyle name="Normal 11 3 2 4" xfId="15855"/>
    <cellStyle name="Normal 11 3 2 5" xfId="18078"/>
    <cellStyle name="Normal 11 3 2 6" xfId="8302"/>
    <cellStyle name="Normal 11 3 2 6 2" xfId="19626"/>
    <cellStyle name="Normal 11 3 2 6 2 2" xfId="25182"/>
    <cellStyle name="Normal 11 3 2 6 2 3" xfId="30676"/>
    <cellStyle name="Normal 11 3 2 6 2 4" xfId="36160"/>
    <cellStyle name="Normal 11 3 2 6 3" xfId="22453"/>
    <cellStyle name="Normal 11 3 2 6 4" xfId="27947"/>
    <cellStyle name="Normal 11 3 2 6 5" xfId="33431"/>
    <cellStyle name="Normal 11 3 3" xfId="5243"/>
    <cellStyle name="Normal 11 3 3 2" xfId="13644"/>
    <cellStyle name="Normal 11 3 3 2 2" xfId="20932"/>
    <cellStyle name="Normal 11 3 3 2 2 2" xfId="26488"/>
    <cellStyle name="Normal 11 3 3 2 2 3" xfId="31982"/>
    <cellStyle name="Normal 11 3 3 2 2 4" xfId="37466"/>
    <cellStyle name="Normal 11 3 3 2 3" xfId="23759"/>
    <cellStyle name="Normal 11 3 3 2 4" xfId="29253"/>
    <cellStyle name="Normal 11 3 3 2 5" xfId="34737"/>
    <cellStyle name="Normal 11 3 3 3" xfId="18079"/>
    <cellStyle name="Normal 11 3 3 4" xfId="8303"/>
    <cellStyle name="Normal 11 3 3 4 2" xfId="19627"/>
    <cellStyle name="Normal 11 3 3 4 2 2" xfId="25183"/>
    <cellStyle name="Normal 11 3 3 4 2 3" xfId="30677"/>
    <cellStyle name="Normal 11 3 3 4 2 4" xfId="36161"/>
    <cellStyle name="Normal 11 3 3 4 3" xfId="22454"/>
    <cellStyle name="Normal 11 3 3 4 4" xfId="27948"/>
    <cellStyle name="Normal 11 3 3 4 5" xfId="33432"/>
    <cellStyle name="Normal 11 3 4" xfId="6341"/>
    <cellStyle name="Normal 11 3 4 2" xfId="8304"/>
    <cellStyle name="Normal 11 3 4 2 2" xfId="19628"/>
    <cellStyle name="Normal 11 3 4 2 2 2" xfId="25184"/>
    <cellStyle name="Normal 11 3 4 2 2 3" xfId="30678"/>
    <cellStyle name="Normal 11 3 4 2 2 4" xfId="36162"/>
    <cellStyle name="Normal 11 3 4 2 3" xfId="22455"/>
    <cellStyle name="Normal 11 3 4 2 4" xfId="27949"/>
    <cellStyle name="Normal 11 3 4 2 5" xfId="33433"/>
    <cellStyle name="Normal 11 3 4 3" xfId="19370"/>
    <cellStyle name="Normal 11 3 4 3 2" xfId="24926"/>
    <cellStyle name="Normal 11 3 4 3 3" xfId="30420"/>
    <cellStyle name="Normal 11 3 4 3 4" xfId="35904"/>
    <cellStyle name="Normal 11 3 4 4" xfId="22197"/>
    <cellStyle name="Normal 11 3 4 5" xfId="27689"/>
    <cellStyle name="Normal 11 3 4 6" xfId="33173"/>
    <cellStyle name="Normal 11 3 5" xfId="6492"/>
    <cellStyle name="Normal 11 3 5 2" xfId="8305"/>
    <cellStyle name="Normal 11 3 5 2 2" xfId="19629"/>
    <cellStyle name="Normal 11 3 5 2 2 2" xfId="25185"/>
    <cellStyle name="Normal 11 3 5 2 2 3" xfId="30679"/>
    <cellStyle name="Normal 11 3 5 2 2 4" xfId="36163"/>
    <cellStyle name="Normal 11 3 5 2 3" xfId="22456"/>
    <cellStyle name="Normal 11 3 5 2 4" xfId="27950"/>
    <cellStyle name="Normal 11 3 5 2 5" xfId="33434"/>
    <cellStyle name="Normal 11 3 5 3" xfId="19391"/>
    <cellStyle name="Normal 11 3 5 3 2" xfId="24947"/>
    <cellStyle name="Normal 11 3 5 3 3" xfId="30441"/>
    <cellStyle name="Normal 11 3 5 3 4" xfId="35925"/>
    <cellStyle name="Normal 11 3 5 4" xfId="22218"/>
    <cellStyle name="Normal 11 3 5 5" xfId="27710"/>
    <cellStyle name="Normal 11 3 5 6" xfId="33194"/>
    <cellStyle name="Normal 11 3 6" xfId="6582"/>
    <cellStyle name="Normal 11 3 6 2" xfId="8306"/>
    <cellStyle name="Normal 11 3 6 2 2" xfId="19630"/>
    <cellStyle name="Normal 11 3 6 2 2 2" xfId="25186"/>
    <cellStyle name="Normal 11 3 6 2 2 3" xfId="30680"/>
    <cellStyle name="Normal 11 3 6 2 2 4" xfId="36164"/>
    <cellStyle name="Normal 11 3 6 2 3" xfId="22457"/>
    <cellStyle name="Normal 11 3 6 2 4" xfId="27951"/>
    <cellStyle name="Normal 11 3 6 2 5" xfId="33435"/>
    <cellStyle name="Normal 11 3 6 3" xfId="19477"/>
    <cellStyle name="Normal 11 3 6 3 2" xfId="25033"/>
    <cellStyle name="Normal 11 3 6 3 3" xfId="30527"/>
    <cellStyle name="Normal 11 3 6 3 4" xfId="36011"/>
    <cellStyle name="Normal 11 3 6 4" xfId="22304"/>
    <cellStyle name="Normal 11 3 6 5" xfId="27796"/>
    <cellStyle name="Normal 11 3 6 6" xfId="33280"/>
    <cellStyle name="Normal 11 3 7" xfId="6641"/>
    <cellStyle name="Normal 11 3 7 2" xfId="19529"/>
    <cellStyle name="Normal 11 3 7 2 2" xfId="25085"/>
    <cellStyle name="Normal 11 3 7 2 3" xfId="30579"/>
    <cellStyle name="Normal 11 3 7 2 4" xfId="36063"/>
    <cellStyle name="Normal 11 3 7 3" xfId="22356"/>
    <cellStyle name="Normal 11 3 7 4" xfId="27850"/>
    <cellStyle name="Normal 11 3 7 5" xfId="33334"/>
    <cellStyle name="Normal 11 3 8" xfId="10617"/>
    <cellStyle name="Normal 11 3 9" xfId="15854"/>
    <cellStyle name="Normal 11 4" xfId="5244"/>
    <cellStyle name="Normal 11 4 2" xfId="5245"/>
    <cellStyle name="Normal 11 4 2 2" xfId="13646"/>
    <cellStyle name="Normal 11 4 2 2 2" xfId="20934"/>
    <cellStyle name="Normal 11 4 2 2 2 2" xfId="26490"/>
    <cellStyle name="Normal 11 4 2 2 2 3" xfId="31984"/>
    <cellStyle name="Normal 11 4 2 2 2 4" xfId="37468"/>
    <cellStyle name="Normal 11 4 2 2 3" xfId="23761"/>
    <cellStyle name="Normal 11 4 2 2 4" xfId="29255"/>
    <cellStyle name="Normal 11 4 2 2 5" xfId="34739"/>
    <cellStyle name="Normal 11 4 2 3" xfId="10620"/>
    <cellStyle name="Normal 11 4 2 4" xfId="15857"/>
    <cellStyle name="Normal 11 4 2 5" xfId="18080"/>
    <cellStyle name="Normal 11 4 2 6" xfId="8308"/>
    <cellStyle name="Normal 11 4 2 6 2" xfId="19632"/>
    <cellStyle name="Normal 11 4 2 6 2 2" xfId="25188"/>
    <cellStyle name="Normal 11 4 2 6 2 3" xfId="30682"/>
    <cellStyle name="Normal 11 4 2 6 2 4" xfId="36166"/>
    <cellStyle name="Normal 11 4 2 6 3" xfId="22459"/>
    <cellStyle name="Normal 11 4 2 6 4" xfId="27953"/>
    <cellStyle name="Normal 11 4 2 6 5" xfId="33437"/>
    <cellStyle name="Normal 11 4 3" xfId="5246"/>
    <cellStyle name="Normal 11 4 3 2" xfId="13647"/>
    <cellStyle name="Normal 11 4 3 2 2" xfId="20935"/>
    <cellStyle name="Normal 11 4 3 2 2 2" xfId="26491"/>
    <cellStyle name="Normal 11 4 3 2 2 3" xfId="31985"/>
    <cellStyle name="Normal 11 4 3 2 2 4" xfId="37469"/>
    <cellStyle name="Normal 11 4 3 2 3" xfId="23762"/>
    <cellStyle name="Normal 11 4 3 2 4" xfId="29256"/>
    <cellStyle name="Normal 11 4 3 2 5" xfId="34740"/>
    <cellStyle name="Normal 11 4 3 3" xfId="10621"/>
    <cellStyle name="Normal 11 4 3 4" xfId="15858"/>
    <cellStyle name="Normal 11 4 3 5" xfId="18081"/>
    <cellStyle name="Normal 11 4 3 6" xfId="8309"/>
    <cellStyle name="Normal 11 4 3 6 2" xfId="19633"/>
    <cellStyle name="Normal 11 4 3 6 2 2" xfId="25189"/>
    <cellStyle name="Normal 11 4 3 6 2 3" xfId="30683"/>
    <cellStyle name="Normal 11 4 3 6 2 4" xfId="36167"/>
    <cellStyle name="Normal 11 4 3 6 3" xfId="22460"/>
    <cellStyle name="Normal 11 4 3 6 4" xfId="27954"/>
    <cellStyle name="Normal 11 4 3 6 5" xfId="33438"/>
    <cellStyle name="Normal 11 4 4" xfId="5247"/>
    <cellStyle name="Normal 11 4 4 2" xfId="13648"/>
    <cellStyle name="Normal 11 4 4 2 2" xfId="20936"/>
    <cellStyle name="Normal 11 4 4 2 2 2" xfId="26492"/>
    <cellStyle name="Normal 11 4 4 2 2 3" xfId="31986"/>
    <cellStyle name="Normal 11 4 4 2 2 4" xfId="37470"/>
    <cellStyle name="Normal 11 4 4 2 3" xfId="23763"/>
    <cellStyle name="Normal 11 4 4 2 4" xfId="29257"/>
    <cellStyle name="Normal 11 4 4 2 5" xfId="34741"/>
    <cellStyle name="Normal 11 4 4 3" xfId="11717"/>
    <cellStyle name="Normal 11 4 4 4" xfId="8310"/>
    <cellStyle name="Normal 11 4 4 4 2" xfId="19634"/>
    <cellStyle name="Normal 11 4 4 4 2 2" xfId="25190"/>
    <cellStyle name="Normal 11 4 4 4 2 3" xfId="30684"/>
    <cellStyle name="Normal 11 4 4 4 2 4" xfId="36168"/>
    <cellStyle name="Normal 11 4 4 4 3" xfId="22461"/>
    <cellStyle name="Normal 11 4 4 4 4" xfId="27955"/>
    <cellStyle name="Normal 11 4 4 4 5" xfId="33439"/>
    <cellStyle name="Normal 11 4 5" xfId="13645"/>
    <cellStyle name="Normal 11 4 5 2" xfId="20933"/>
    <cellStyle name="Normal 11 4 5 2 2" xfId="26489"/>
    <cellStyle name="Normal 11 4 5 2 3" xfId="31983"/>
    <cellStyle name="Normal 11 4 5 2 4" xfId="37467"/>
    <cellStyle name="Normal 11 4 5 3" xfId="23760"/>
    <cellStyle name="Normal 11 4 5 4" xfId="29254"/>
    <cellStyle name="Normal 11 4 5 5" xfId="34738"/>
    <cellStyle name="Normal 11 4 6" xfId="10619"/>
    <cellStyle name="Normal 11 4 7" xfId="15856"/>
    <cellStyle name="Normal 11 4 8" xfId="8307"/>
    <cellStyle name="Normal 11 4 8 2" xfId="19631"/>
    <cellStyle name="Normal 11 4 8 2 2" xfId="25187"/>
    <cellStyle name="Normal 11 4 8 2 3" xfId="30681"/>
    <cellStyle name="Normal 11 4 8 2 4" xfId="36165"/>
    <cellStyle name="Normal 11 4 8 3" xfId="22458"/>
    <cellStyle name="Normal 11 4 8 4" xfId="27952"/>
    <cellStyle name="Normal 11 4 8 5" xfId="33436"/>
    <cellStyle name="Normal 11 5" xfId="5248"/>
    <cellStyle name="Normal 11 5 2" xfId="13649"/>
    <cellStyle name="Normal 11 5 2 2" xfId="20937"/>
    <cellStyle name="Normal 11 5 2 2 2" xfId="26493"/>
    <cellStyle name="Normal 11 5 2 2 3" xfId="31987"/>
    <cellStyle name="Normal 11 5 2 2 4" xfId="37471"/>
    <cellStyle name="Normal 11 5 2 3" xfId="23764"/>
    <cellStyle name="Normal 11 5 2 4" xfId="29258"/>
    <cellStyle name="Normal 11 5 2 5" xfId="34742"/>
    <cellStyle name="Normal 11 5 3" xfId="10622"/>
    <cellStyle name="Normal 11 5 4" xfId="15859"/>
    <cellStyle name="Normal 11 5 5" xfId="18082"/>
    <cellStyle name="Normal 11 5 6" xfId="8311"/>
    <cellStyle name="Normal 11 5 6 2" xfId="19635"/>
    <cellStyle name="Normal 11 5 6 2 2" xfId="25191"/>
    <cellStyle name="Normal 11 5 6 2 3" xfId="30685"/>
    <cellStyle name="Normal 11 5 6 2 4" xfId="36169"/>
    <cellStyle name="Normal 11 5 6 3" xfId="22462"/>
    <cellStyle name="Normal 11 5 6 4" xfId="27956"/>
    <cellStyle name="Normal 11 5 6 5" xfId="33440"/>
    <cellStyle name="Normal 11 6" xfId="5249"/>
    <cellStyle name="Normal 11 6 2" xfId="13650"/>
    <cellStyle name="Normal 11 6 2 2" xfId="20938"/>
    <cellStyle name="Normal 11 6 2 2 2" xfId="26494"/>
    <cellStyle name="Normal 11 6 2 2 3" xfId="31988"/>
    <cellStyle name="Normal 11 6 2 2 4" xfId="37472"/>
    <cellStyle name="Normal 11 6 2 3" xfId="23765"/>
    <cellStyle name="Normal 11 6 2 4" xfId="29259"/>
    <cellStyle name="Normal 11 6 2 5" xfId="34743"/>
    <cellStyle name="Normal 11 6 3" xfId="18083"/>
    <cellStyle name="Normal 11 6 4" xfId="8312"/>
    <cellStyle name="Normal 11 6 4 2" xfId="19636"/>
    <cellStyle name="Normal 11 6 4 2 2" xfId="25192"/>
    <cellStyle name="Normal 11 6 4 2 3" xfId="30686"/>
    <cellStyle name="Normal 11 6 4 2 4" xfId="36170"/>
    <cellStyle name="Normal 11 6 4 3" xfId="22463"/>
    <cellStyle name="Normal 11 6 4 4" xfId="27957"/>
    <cellStyle name="Normal 11 6 4 5" xfId="33441"/>
    <cellStyle name="Normal 11 7" xfId="13638"/>
    <cellStyle name="Normal 11 7 2" xfId="20926"/>
    <cellStyle name="Normal 11 7 2 2" xfId="26482"/>
    <cellStyle name="Normal 11 7 2 3" xfId="31976"/>
    <cellStyle name="Normal 11 7 2 4" xfId="37460"/>
    <cellStyle name="Normal 11 7 3" xfId="23753"/>
    <cellStyle name="Normal 11 7 4" xfId="29247"/>
    <cellStyle name="Normal 11 7 5" xfId="34731"/>
    <cellStyle name="Normal 11 8" xfId="10613"/>
    <cellStyle name="Normal 11 9" xfId="15850"/>
    <cellStyle name="Normal 110" xfId="38597"/>
    <cellStyle name="Normal 1101" xfId="39606"/>
    <cellStyle name="Normal 111" xfId="38598"/>
    <cellStyle name="Normal 112" xfId="38600"/>
    <cellStyle name="Normal 113" xfId="38602"/>
    <cellStyle name="Normal 114" xfId="38603"/>
    <cellStyle name="Normal 115" xfId="38604"/>
    <cellStyle name="Normal 116" xfId="38605"/>
    <cellStyle name="Normal 117" xfId="38606"/>
    <cellStyle name="Normal 118" xfId="38607"/>
    <cellStyle name="Normal 119" xfId="38608"/>
    <cellStyle name="Normal 12" xfId="5250"/>
    <cellStyle name="Normal 12 10" xfId="10623"/>
    <cellStyle name="Normal 12 11" xfId="15860"/>
    <cellStyle name="Normal 12 12" xfId="18084"/>
    <cellStyle name="Normal 12 13" xfId="8313"/>
    <cellStyle name="Normal 12 13 2" xfId="19637"/>
    <cellStyle name="Normal 12 13 2 2" xfId="25193"/>
    <cellStyle name="Normal 12 13 2 3" xfId="30687"/>
    <cellStyle name="Normal 12 13 2 4" xfId="36171"/>
    <cellStyle name="Normal 12 13 3" xfId="22464"/>
    <cellStyle name="Normal 12 13 4" xfId="27958"/>
    <cellStyle name="Normal 12 13 5" xfId="33442"/>
    <cellStyle name="Normal 12 14" xfId="22065"/>
    <cellStyle name="Normal 12 14 2" xfId="27611"/>
    <cellStyle name="Normal 12 2" xfId="5251"/>
    <cellStyle name="Normal 12 2 10" xfId="15861"/>
    <cellStyle name="Normal 12 2 10 2" xfId="39420"/>
    <cellStyle name="Normal 12 2 11" xfId="18085"/>
    <cellStyle name="Normal 12 2 12" xfId="8314"/>
    <cellStyle name="Normal 12 2 12 2" xfId="19638"/>
    <cellStyle name="Normal 12 2 12 2 2" xfId="25194"/>
    <cellStyle name="Normal 12 2 12 2 3" xfId="30688"/>
    <cellStyle name="Normal 12 2 12 2 4" xfId="36172"/>
    <cellStyle name="Normal 12 2 12 3" xfId="22465"/>
    <cellStyle name="Normal 12 2 12 4" xfId="27959"/>
    <cellStyle name="Normal 12 2 12 5" xfId="33443"/>
    <cellStyle name="Normal 12 2 2" xfId="5252"/>
    <cellStyle name="Normal 12 2 2 2" xfId="5253"/>
    <cellStyle name="Normal 12 2 2 2 2" xfId="13654"/>
    <cellStyle name="Normal 12 2 2 2 2 2" xfId="20942"/>
    <cellStyle name="Normal 12 2 2 2 2 2 2" xfId="26498"/>
    <cellStyle name="Normal 12 2 2 2 2 2 3" xfId="31992"/>
    <cellStyle name="Normal 12 2 2 2 2 2 4" xfId="37476"/>
    <cellStyle name="Normal 12 2 2 2 2 3" xfId="23769"/>
    <cellStyle name="Normal 12 2 2 2 2 4" xfId="29263"/>
    <cellStyle name="Normal 12 2 2 2 2 5" xfId="34747"/>
    <cellStyle name="Normal 12 2 2 2 3" xfId="10626"/>
    <cellStyle name="Normal 12 2 2 2 4" xfId="15863"/>
    <cellStyle name="Normal 12 2 2 2 5" xfId="18087"/>
    <cellStyle name="Normal 12 2 2 2 6" xfId="8316"/>
    <cellStyle name="Normal 12 2 2 2 6 2" xfId="19640"/>
    <cellStyle name="Normal 12 2 2 2 6 2 2" xfId="25196"/>
    <cellStyle name="Normal 12 2 2 2 6 2 3" xfId="30690"/>
    <cellStyle name="Normal 12 2 2 2 6 2 4" xfId="36174"/>
    <cellStyle name="Normal 12 2 2 2 6 3" xfId="22467"/>
    <cellStyle name="Normal 12 2 2 2 6 4" xfId="27961"/>
    <cellStyle name="Normal 12 2 2 2 6 5" xfId="33445"/>
    <cellStyle name="Normal 12 2 2 3" xfId="6455"/>
    <cellStyle name="Normal 12 2 2 3 2" xfId="13655"/>
    <cellStyle name="Normal 12 2 2 3 2 2" xfId="20943"/>
    <cellStyle name="Normal 12 2 2 3 2 2 2" xfId="26499"/>
    <cellStyle name="Normal 12 2 2 3 2 2 3" xfId="31993"/>
    <cellStyle name="Normal 12 2 2 3 2 2 4" xfId="37477"/>
    <cellStyle name="Normal 12 2 2 3 2 3" xfId="23770"/>
    <cellStyle name="Normal 12 2 2 3 2 4" xfId="29264"/>
    <cellStyle name="Normal 12 2 2 3 2 5" xfId="34748"/>
    <cellStyle name="Normal 12 2 2 3 3" xfId="11719"/>
    <cellStyle name="Normal 12 2 2 3 4" xfId="8317"/>
    <cellStyle name="Normal 12 2 2 3 4 2" xfId="19641"/>
    <cellStyle name="Normal 12 2 2 3 4 2 2" xfId="25197"/>
    <cellStyle name="Normal 12 2 2 3 4 2 3" xfId="30691"/>
    <cellStyle name="Normal 12 2 2 3 4 2 4" xfId="36175"/>
    <cellStyle name="Normal 12 2 2 3 4 3" xfId="22468"/>
    <cellStyle name="Normal 12 2 2 3 4 4" xfId="27962"/>
    <cellStyle name="Normal 12 2 2 3 4 5" xfId="33446"/>
    <cellStyle name="Normal 12 2 2 4" xfId="8318"/>
    <cellStyle name="Normal 12 2 2 4 2" xfId="19642"/>
    <cellStyle name="Normal 12 2 2 4 2 2" xfId="25198"/>
    <cellStyle name="Normal 12 2 2 4 2 3" xfId="30692"/>
    <cellStyle name="Normal 12 2 2 4 2 4" xfId="36176"/>
    <cellStyle name="Normal 12 2 2 4 3" xfId="22469"/>
    <cellStyle name="Normal 12 2 2 4 4" xfId="27963"/>
    <cellStyle name="Normal 12 2 2 4 5" xfId="33447"/>
    <cellStyle name="Normal 12 2 2 4 6" xfId="39534"/>
    <cellStyle name="Normal 12 2 2 4 6 2" xfId="39628"/>
    <cellStyle name="Normal 12 2 2 4 7" xfId="39542"/>
    <cellStyle name="Normal 12 2 2 5" xfId="13653"/>
    <cellStyle name="Normal 12 2 2 5 2" xfId="20941"/>
    <cellStyle name="Normal 12 2 2 5 2 2" xfId="26497"/>
    <cellStyle name="Normal 12 2 2 5 2 3" xfId="31991"/>
    <cellStyle name="Normal 12 2 2 5 2 4" xfId="37475"/>
    <cellStyle name="Normal 12 2 2 5 3" xfId="23768"/>
    <cellStyle name="Normal 12 2 2 5 4" xfId="29262"/>
    <cellStyle name="Normal 12 2 2 5 5" xfId="34746"/>
    <cellStyle name="Normal 12 2 2 6" xfId="10625"/>
    <cellStyle name="Normal 12 2 2 7" xfId="15862"/>
    <cellStyle name="Normal 12 2 2 8" xfId="18086"/>
    <cellStyle name="Normal 12 2 2 9" xfId="8315"/>
    <cellStyle name="Normal 12 2 2 9 2" xfId="19639"/>
    <cellStyle name="Normal 12 2 2 9 2 2" xfId="25195"/>
    <cellStyle name="Normal 12 2 2 9 2 3" xfId="30689"/>
    <cellStyle name="Normal 12 2 2 9 2 4" xfId="36173"/>
    <cellStyle name="Normal 12 2 2 9 3" xfId="22466"/>
    <cellStyle name="Normal 12 2 2 9 4" xfId="27960"/>
    <cellStyle name="Normal 12 2 2 9 5" xfId="33444"/>
    <cellStyle name="Normal 12 2 3" xfId="5254"/>
    <cellStyle name="Normal 12 2 3 10" xfId="8319"/>
    <cellStyle name="Normal 12 2 3 10 2" xfId="19643"/>
    <cellStyle name="Normal 12 2 3 10 2 2" xfId="25199"/>
    <cellStyle name="Normal 12 2 3 10 2 3" xfId="30693"/>
    <cellStyle name="Normal 12 2 3 10 2 4" xfId="36177"/>
    <cellStyle name="Normal 12 2 3 10 3" xfId="22470"/>
    <cellStyle name="Normal 12 2 3 10 4" xfId="27964"/>
    <cellStyle name="Normal 12 2 3 10 5" xfId="33448"/>
    <cellStyle name="Normal 12 2 3 2" xfId="5255"/>
    <cellStyle name="Normal 12 2 3 2 2" xfId="13657"/>
    <cellStyle name="Normal 12 2 3 2 2 2" xfId="20945"/>
    <cellStyle name="Normal 12 2 3 2 2 2 2" xfId="26501"/>
    <cellStyle name="Normal 12 2 3 2 2 2 3" xfId="31995"/>
    <cellStyle name="Normal 12 2 3 2 2 2 4" xfId="37479"/>
    <cellStyle name="Normal 12 2 3 2 2 3" xfId="23772"/>
    <cellStyle name="Normal 12 2 3 2 2 4" xfId="29266"/>
    <cellStyle name="Normal 12 2 3 2 2 5" xfId="34750"/>
    <cellStyle name="Normal 12 2 3 2 3" xfId="10628"/>
    <cellStyle name="Normal 12 2 3 2 4" xfId="15865"/>
    <cellStyle name="Normal 12 2 3 2 5" xfId="18089"/>
    <cellStyle name="Normal 12 2 3 2 6" xfId="8320"/>
    <cellStyle name="Normal 12 2 3 2 6 2" xfId="19644"/>
    <cellStyle name="Normal 12 2 3 2 6 2 2" xfId="25200"/>
    <cellStyle name="Normal 12 2 3 2 6 2 3" xfId="30694"/>
    <cellStyle name="Normal 12 2 3 2 6 2 4" xfId="36178"/>
    <cellStyle name="Normal 12 2 3 2 6 3" xfId="22471"/>
    <cellStyle name="Normal 12 2 3 2 6 4" xfId="27965"/>
    <cellStyle name="Normal 12 2 3 2 6 5" xfId="33449"/>
    <cellStyle name="Normal 12 2 3 3" xfId="5256"/>
    <cellStyle name="Normal 12 2 3 3 2" xfId="13658"/>
    <cellStyle name="Normal 12 2 3 3 2 2" xfId="20946"/>
    <cellStyle name="Normal 12 2 3 3 2 2 2" xfId="26502"/>
    <cellStyle name="Normal 12 2 3 3 2 2 3" xfId="31996"/>
    <cellStyle name="Normal 12 2 3 3 2 2 4" xfId="37480"/>
    <cellStyle name="Normal 12 2 3 3 2 3" xfId="23773"/>
    <cellStyle name="Normal 12 2 3 3 2 4" xfId="29267"/>
    <cellStyle name="Normal 12 2 3 3 2 5" xfId="34751"/>
    <cellStyle name="Normal 12 2 3 3 3" xfId="11720"/>
    <cellStyle name="Normal 12 2 3 3 4" xfId="18090"/>
    <cellStyle name="Normal 12 2 3 3 5" xfId="8321"/>
    <cellStyle name="Normal 12 2 3 3 5 2" xfId="19645"/>
    <cellStyle name="Normal 12 2 3 3 5 2 2" xfId="25201"/>
    <cellStyle name="Normal 12 2 3 3 5 2 3" xfId="30695"/>
    <cellStyle name="Normal 12 2 3 3 5 2 4" xfId="36179"/>
    <cellStyle name="Normal 12 2 3 3 5 3" xfId="22472"/>
    <cellStyle name="Normal 12 2 3 3 5 4" xfId="27966"/>
    <cellStyle name="Normal 12 2 3 3 5 5" xfId="33450"/>
    <cellStyle name="Normal 12 2 3 4" xfId="6456"/>
    <cellStyle name="Normal 12 2 3 4 2" xfId="19244"/>
    <cellStyle name="Normal 12 2 3 4 3" xfId="8322"/>
    <cellStyle name="Normal 12 2 3 4 3 2" xfId="19646"/>
    <cellStyle name="Normal 12 2 3 4 3 2 2" xfId="25202"/>
    <cellStyle name="Normal 12 2 3 4 3 2 3" xfId="30696"/>
    <cellStyle name="Normal 12 2 3 4 3 2 4" xfId="36180"/>
    <cellStyle name="Normal 12 2 3 4 3 3" xfId="22473"/>
    <cellStyle name="Normal 12 2 3 4 3 4" xfId="27967"/>
    <cellStyle name="Normal 12 2 3 4 3 5" xfId="33451"/>
    <cellStyle name="Normal 12 2 3 5" xfId="8323"/>
    <cellStyle name="Normal 12 2 3 5 2" xfId="19647"/>
    <cellStyle name="Normal 12 2 3 5 2 2" xfId="25203"/>
    <cellStyle name="Normal 12 2 3 5 2 3" xfId="30697"/>
    <cellStyle name="Normal 12 2 3 5 2 4" xfId="36181"/>
    <cellStyle name="Normal 12 2 3 5 3" xfId="22474"/>
    <cellStyle name="Normal 12 2 3 5 4" xfId="27968"/>
    <cellStyle name="Normal 12 2 3 5 5" xfId="33452"/>
    <cellStyle name="Normal 12 2 3 6" xfId="13656"/>
    <cellStyle name="Normal 12 2 3 6 2" xfId="20944"/>
    <cellStyle name="Normal 12 2 3 6 2 2" xfId="26500"/>
    <cellStyle name="Normal 12 2 3 6 2 3" xfId="31994"/>
    <cellStyle name="Normal 12 2 3 6 2 4" xfId="37478"/>
    <cellStyle name="Normal 12 2 3 6 3" xfId="23771"/>
    <cellStyle name="Normal 12 2 3 6 4" xfId="29265"/>
    <cellStyle name="Normal 12 2 3 6 5" xfId="34749"/>
    <cellStyle name="Normal 12 2 3 7" xfId="10627"/>
    <cellStyle name="Normal 12 2 3 8" xfId="15864"/>
    <cellStyle name="Normal 12 2 3 9" xfId="18088"/>
    <cellStyle name="Normal 12 2 4" xfId="5257"/>
    <cellStyle name="Normal 12 2 4 2" xfId="13659"/>
    <cellStyle name="Normal 12 2 4 2 2" xfId="20947"/>
    <cellStyle name="Normal 12 2 4 2 2 2" xfId="26503"/>
    <cellStyle name="Normal 12 2 4 2 2 3" xfId="31997"/>
    <cellStyle name="Normal 12 2 4 2 2 4" xfId="37481"/>
    <cellStyle name="Normal 12 2 4 2 3" xfId="23774"/>
    <cellStyle name="Normal 12 2 4 2 4" xfId="29268"/>
    <cellStyle name="Normal 12 2 4 2 5" xfId="34752"/>
    <cellStyle name="Normal 12 2 4 3" xfId="10629"/>
    <cellStyle name="Normal 12 2 4 4" xfId="15866"/>
    <cellStyle name="Normal 12 2 4 5" xfId="18091"/>
    <cellStyle name="Normal 12 2 4 6" xfId="8324"/>
    <cellStyle name="Normal 12 2 4 6 2" xfId="19648"/>
    <cellStyle name="Normal 12 2 4 6 2 2" xfId="25204"/>
    <cellStyle name="Normal 12 2 4 6 2 3" xfId="30698"/>
    <cellStyle name="Normal 12 2 4 6 2 4" xfId="36182"/>
    <cellStyle name="Normal 12 2 4 6 3" xfId="22475"/>
    <cellStyle name="Normal 12 2 4 6 4" xfId="27969"/>
    <cellStyle name="Normal 12 2 4 6 5" xfId="33453"/>
    <cellStyle name="Normal 12 2 5" xfId="5258"/>
    <cellStyle name="Normal 12 2 5 2" xfId="13660"/>
    <cellStyle name="Normal 12 2 5 2 2" xfId="20948"/>
    <cellStyle name="Normal 12 2 5 2 2 2" xfId="26504"/>
    <cellStyle name="Normal 12 2 5 2 2 3" xfId="31998"/>
    <cellStyle name="Normal 12 2 5 2 2 4" xfId="37482"/>
    <cellStyle name="Normal 12 2 5 2 3" xfId="23775"/>
    <cellStyle name="Normal 12 2 5 2 4" xfId="29269"/>
    <cellStyle name="Normal 12 2 5 2 5" xfId="34753"/>
    <cellStyle name="Normal 12 2 5 3" xfId="10630"/>
    <cellStyle name="Normal 12 2 5 4" xfId="15867"/>
    <cellStyle name="Normal 12 2 5 5" xfId="18092"/>
    <cellStyle name="Normal 12 2 5 6" xfId="8325"/>
    <cellStyle name="Normal 12 2 5 6 2" xfId="19649"/>
    <cellStyle name="Normal 12 2 5 6 2 2" xfId="25205"/>
    <cellStyle name="Normal 12 2 5 6 2 3" xfId="30699"/>
    <cellStyle name="Normal 12 2 5 6 2 4" xfId="36183"/>
    <cellStyle name="Normal 12 2 5 6 3" xfId="22476"/>
    <cellStyle name="Normal 12 2 5 6 4" xfId="27970"/>
    <cellStyle name="Normal 12 2 5 6 5" xfId="33454"/>
    <cellStyle name="Normal 12 2 6" xfId="6343"/>
    <cellStyle name="Normal 12 2 6 2" xfId="13661"/>
    <cellStyle name="Normal 12 2 6 2 2" xfId="20949"/>
    <cellStyle name="Normal 12 2 6 2 2 2" xfId="26505"/>
    <cellStyle name="Normal 12 2 6 2 2 3" xfId="31999"/>
    <cellStyle name="Normal 12 2 6 2 2 4" xfId="37483"/>
    <cellStyle name="Normal 12 2 6 2 3" xfId="23776"/>
    <cellStyle name="Normal 12 2 6 2 4" xfId="29270"/>
    <cellStyle name="Normal 12 2 6 2 5" xfId="34754"/>
    <cellStyle name="Normal 12 2 6 3" xfId="11718"/>
    <cellStyle name="Normal 12 2 6 4" xfId="19160"/>
    <cellStyle name="Normal 12 2 6 5" xfId="8326"/>
    <cellStyle name="Normal 12 2 6 5 2" xfId="19650"/>
    <cellStyle name="Normal 12 2 6 5 2 2" xfId="25206"/>
    <cellStyle name="Normal 12 2 6 5 2 3" xfId="30700"/>
    <cellStyle name="Normal 12 2 6 5 2 4" xfId="36184"/>
    <cellStyle name="Normal 12 2 6 5 3" xfId="22477"/>
    <cellStyle name="Normal 12 2 6 5 4" xfId="27971"/>
    <cellStyle name="Normal 12 2 6 5 5" xfId="33455"/>
    <cellStyle name="Normal 12 2 7" xfId="8327"/>
    <cellStyle name="Normal 12 2 7 2" xfId="19651"/>
    <cellStyle name="Normal 12 2 7 2 2" xfId="25207"/>
    <cellStyle name="Normal 12 2 7 2 3" xfId="30701"/>
    <cellStyle name="Normal 12 2 7 2 4" xfId="36185"/>
    <cellStyle name="Normal 12 2 7 3" xfId="22478"/>
    <cellStyle name="Normal 12 2 7 4" xfId="27972"/>
    <cellStyle name="Normal 12 2 7 5" xfId="33456"/>
    <cellStyle name="Normal 12 2 8" xfId="13652"/>
    <cellStyle name="Normal 12 2 8 2" xfId="20940"/>
    <cellStyle name="Normal 12 2 8 2 2" xfId="26496"/>
    <cellStyle name="Normal 12 2 8 2 3" xfId="31990"/>
    <cellStyle name="Normal 12 2 8 2 4" xfId="37474"/>
    <cellStyle name="Normal 12 2 8 3" xfId="23767"/>
    <cellStyle name="Normal 12 2 8 4" xfId="29261"/>
    <cellStyle name="Normal 12 2 8 5" xfId="34745"/>
    <cellStyle name="Normal 12 2 9" xfId="10624"/>
    <cellStyle name="Normal 12 3" xfId="5259"/>
    <cellStyle name="Normal 12 3 2" xfId="5260"/>
    <cellStyle name="Normal 12 3 2 2" xfId="13663"/>
    <cellStyle name="Normal 12 3 2 2 2" xfId="20951"/>
    <cellStyle name="Normal 12 3 2 2 2 2" xfId="26507"/>
    <cellStyle name="Normal 12 3 2 2 2 3" xfId="32001"/>
    <cellStyle name="Normal 12 3 2 2 2 4" xfId="37485"/>
    <cellStyle name="Normal 12 3 2 2 3" xfId="23778"/>
    <cellStyle name="Normal 12 3 2 2 4" xfId="29272"/>
    <cellStyle name="Normal 12 3 2 2 5" xfId="34756"/>
    <cellStyle name="Normal 12 3 2 3" xfId="10632"/>
    <cellStyle name="Normal 12 3 2 4" xfId="15869"/>
    <cellStyle name="Normal 12 3 2 5" xfId="18094"/>
    <cellStyle name="Normal 12 3 2 6" xfId="8329"/>
    <cellStyle name="Normal 12 3 2 6 2" xfId="19653"/>
    <cellStyle name="Normal 12 3 2 6 2 2" xfId="25209"/>
    <cellStyle name="Normal 12 3 2 6 2 3" xfId="30703"/>
    <cellStyle name="Normal 12 3 2 6 2 4" xfId="36187"/>
    <cellStyle name="Normal 12 3 2 6 3" xfId="22480"/>
    <cellStyle name="Normal 12 3 2 6 4" xfId="27974"/>
    <cellStyle name="Normal 12 3 2 6 5" xfId="33458"/>
    <cellStyle name="Normal 12 3 3" xfId="6344"/>
    <cellStyle name="Normal 12 3 3 2" xfId="13664"/>
    <cellStyle name="Normal 12 3 3 2 2" xfId="20952"/>
    <cellStyle name="Normal 12 3 3 2 2 2" xfId="26508"/>
    <cellStyle name="Normal 12 3 3 2 2 3" xfId="32002"/>
    <cellStyle name="Normal 12 3 3 2 2 4" xfId="37486"/>
    <cellStyle name="Normal 12 3 3 2 3" xfId="23779"/>
    <cellStyle name="Normal 12 3 3 2 4" xfId="29273"/>
    <cellStyle name="Normal 12 3 3 2 5" xfId="34757"/>
    <cellStyle name="Normal 12 3 3 3" xfId="11721"/>
    <cellStyle name="Normal 12 3 3 4" xfId="8330"/>
    <cellStyle name="Normal 12 3 3 4 2" xfId="19654"/>
    <cellStyle name="Normal 12 3 3 4 2 2" xfId="25210"/>
    <cellStyle name="Normal 12 3 3 4 2 3" xfId="30704"/>
    <cellStyle name="Normal 12 3 3 4 2 4" xfId="36188"/>
    <cellStyle name="Normal 12 3 3 4 3" xfId="22481"/>
    <cellStyle name="Normal 12 3 3 4 4" xfId="27975"/>
    <cellStyle name="Normal 12 3 3 4 5" xfId="33459"/>
    <cellStyle name="Normal 12 3 4" xfId="8331"/>
    <cellStyle name="Normal 12 3 4 2" xfId="19655"/>
    <cellStyle name="Normal 12 3 4 2 2" xfId="25211"/>
    <cellStyle name="Normal 12 3 4 2 3" xfId="30705"/>
    <cellStyle name="Normal 12 3 4 2 4" xfId="36189"/>
    <cellStyle name="Normal 12 3 4 3" xfId="22482"/>
    <cellStyle name="Normal 12 3 4 4" xfId="27976"/>
    <cellStyle name="Normal 12 3 4 5" xfId="33460"/>
    <cellStyle name="Normal 12 3 5" xfId="13662"/>
    <cellStyle name="Normal 12 3 5 2" xfId="20950"/>
    <cellStyle name="Normal 12 3 5 2 2" xfId="26506"/>
    <cellStyle name="Normal 12 3 5 2 3" xfId="32000"/>
    <cellStyle name="Normal 12 3 5 2 4" xfId="37484"/>
    <cellStyle name="Normal 12 3 5 3" xfId="23777"/>
    <cellStyle name="Normal 12 3 5 4" xfId="29271"/>
    <cellStyle name="Normal 12 3 5 5" xfId="34755"/>
    <cellStyle name="Normal 12 3 6" xfId="10631"/>
    <cellStyle name="Normal 12 3 7" xfId="15868"/>
    <cellStyle name="Normal 12 3 8" xfId="18093"/>
    <cellStyle name="Normal 12 3 9" xfId="8328"/>
    <cellStyle name="Normal 12 3 9 2" xfId="19652"/>
    <cellStyle name="Normal 12 3 9 2 2" xfId="25208"/>
    <cellStyle name="Normal 12 3 9 2 3" xfId="30702"/>
    <cellStyle name="Normal 12 3 9 2 4" xfId="36186"/>
    <cellStyle name="Normal 12 3 9 3" xfId="22479"/>
    <cellStyle name="Normal 12 3 9 4" xfId="27973"/>
    <cellStyle name="Normal 12 3 9 5" xfId="33457"/>
    <cellStyle name="Normal 12 4" xfId="5261"/>
    <cellStyle name="Normal 12 4 2" xfId="5262"/>
    <cellStyle name="Normal 12 4 2 2" xfId="13666"/>
    <cellStyle name="Normal 12 4 2 2 2" xfId="20954"/>
    <cellStyle name="Normal 12 4 2 2 2 2" xfId="26510"/>
    <cellStyle name="Normal 12 4 2 2 2 3" xfId="32004"/>
    <cellStyle name="Normal 12 4 2 2 2 4" xfId="37488"/>
    <cellStyle name="Normal 12 4 2 2 3" xfId="23781"/>
    <cellStyle name="Normal 12 4 2 2 4" xfId="29275"/>
    <cellStyle name="Normal 12 4 2 2 5" xfId="34759"/>
    <cellStyle name="Normal 12 4 2 3" xfId="10634"/>
    <cellStyle name="Normal 12 4 2 4" xfId="15871"/>
    <cellStyle name="Normal 12 4 2 5" xfId="18096"/>
    <cellStyle name="Normal 12 4 2 6" xfId="8333"/>
    <cellStyle name="Normal 12 4 2 6 2" xfId="19657"/>
    <cellStyle name="Normal 12 4 2 6 2 2" xfId="25213"/>
    <cellStyle name="Normal 12 4 2 6 2 3" xfId="30707"/>
    <cellStyle name="Normal 12 4 2 6 2 4" xfId="36191"/>
    <cellStyle name="Normal 12 4 2 6 3" xfId="22484"/>
    <cellStyle name="Normal 12 4 2 6 4" xfId="27978"/>
    <cellStyle name="Normal 12 4 2 6 5" xfId="33462"/>
    <cellStyle name="Normal 12 4 3" xfId="6457"/>
    <cellStyle name="Normal 12 4 3 2" xfId="13667"/>
    <cellStyle name="Normal 12 4 3 2 2" xfId="20955"/>
    <cellStyle name="Normal 12 4 3 2 2 2" xfId="26511"/>
    <cellStyle name="Normal 12 4 3 2 2 3" xfId="32005"/>
    <cellStyle name="Normal 12 4 3 2 2 4" xfId="37489"/>
    <cellStyle name="Normal 12 4 3 2 3" xfId="23782"/>
    <cellStyle name="Normal 12 4 3 2 4" xfId="29276"/>
    <cellStyle name="Normal 12 4 3 2 5" xfId="34760"/>
    <cellStyle name="Normal 12 4 3 3" xfId="11722"/>
    <cellStyle name="Normal 12 4 3 4" xfId="8334"/>
    <cellStyle name="Normal 12 4 3 4 2" xfId="19658"/>
    <cellStyle name="Normal 12 4 3 4 2 2" xfId="25214"/>
    <cellStyle name="Normal 12 4 3 4 2 3" xfId="30708"/>
    <cellStyle name="Normal 12 4 3 4 2 4" xfId="36192"/>
    <cellStyle name="Normal 12 4 3 4 3" xfId="22485"/>
    <cellStyle name="Normal 12 4 3 4 4" xfId="27979"/>
    <cellStyle name="Normal 12 4 3 4 5" xfId="33463"/>
    <cellStyle name="Normal 12 4 4" xfId="8335"/>
    <cellStyle name="Normal 12 4 4 2" xfId="19659"/>
    <cellStyle name="Normal 12 4 4 2 2" xfId="25215"/>
    <cellStyle name="Normal 12 4 4 2 3" xfId="30709"/>
    <cellStyle name="Normal 12 4 4 2 4" xfId="36193"/>
    <cellStyle name="Normal 12 4 4 3" xfId="22486"/>
    <cellStyle name="Normal 12 4 4 4" xfId="27980"/>
    <cellStyle name="Normal 12 4 4 5" xfId="33464"/>
    <cellStyle name="Normal 12 4 5" xfId="13665"/>
    <cellStyle name="Normal 12 4 5 2" xfId="20953"/>
    <cellStyle name="Normal 12 4 5 2 2" xfId="26509"/>
    <cellStyle name="Normal 12 4 5 2 3" xfId="32003"/>
    <cellStyle name="Normal 12 4 5 2 4" xfId="37487"/>
    <cellStyle name="Normal 12 4 5 3" xfId="23780"/>
    <cellStyle name="Normal 12 4 5 4" xfId="29274"/>
    <cellStyle name="Normal 12 4 5 5" xfId="34758"/>
    <cellStyle name="Normal 12 4 6" xfId="10633"/>
    <cellStyle name="Normal 12 4 7" xfId="15870"/>
    <cellStyle name="Normal 12 4 8" xfId="18095"/>
    <cellStyle name="Normal 12 4 9" xfId="8332"/>
    <cellStyle name="Normal 12 4 9 2" xfId="19656"/>
    <cellStyle name="Normal 12 4 9 2 2" xfId="25212"/>
    <cellStyle name="Normal 12 4 9 2 3" xfId="30706"/>
    <cellStyle name="Normal 12 4 9 2 4" xfId="36190"/>
    <cellStyle name="Normal 12 4 9 3" xfId="22483"/>
    <cellStyle name="Normal 12 4 9 4" xfId="27977"/>
    <cellStyle name="Normal 12 4 9 5" xfId="33461"/>
    <cellStyle name="Normal 12 5" xfId="5263"/>
    <cellStyle name="Normal 12 5 10" xfId="15872"/>
    <cellStyle name="Normal 12 5 11" xfId="18097"/>
    <cellStyle name="Normal 12 5 12" xfId="8336"/>
    <cellStyle name="Normal 12 5 12 2" xfId="19660"/>
    <cellStyle name="Normal 12 5 12 2 2" xfId="25216"/>
    <cellStyle name="Normal 12 5 12 2 3" xfId="30710"/>
    <cellStyle name="Normal 12 5 12 2 4" xfId="36194"/>
    <cellStyle name="Normal 12 5 12 3" xfId="22487"/>
    <cellStyle name="Normal 12 5 12 4" xfId="27981"/>
    <cellStyle name="Normal 12 5 12 5" xfId="33465"/>
    <cellStyle name="Normal 12 5 13" xfId="22066"/>
    <cellStyle name="Normal 12 5 13 2" xfId="27612"/>
    <cellStyle name="Normal 12 5 2" xfId="5264"/>
    <cellStyle name="Normal 12 5 2 2" xfId="5265"/>
    <cellStyle name="Normal 12 5 2 2 2" xfId="13670"/>
    <cellStyle name="Normal 12 5 2 2 2 2" xfId="20958"/>
    <cellStyle name="Normal 12 5 2 2 2 2 2" xfId="26514"/>
    <cellStyle name="Normal 12 5 2 2 2 2 3" xfId="32008"/>
    <cellStyle name="Normal 12 5 2 2 2 2 4" xfId="37492"/>
    <cellStyle name="Normal 12 5 2 2 2 3" xfId="23785"/>
    <cellStyle name="Normal 12 5 2 2 2 4" xfId="29279"/>
    <cellStyle name="Normal 12 5 2 2 2 5" xfId="34763"/>
    <cellStyle name="Normal 12 5 2 2 3" xfId="10637"/>
    <cellStyle name="Normal 12 5 2 2 4" xfId="15874"/>
    <cellStyle name="Normal 12 5 2 2 5" xfId="18099"/>
    <cellStyle name="Normal 12 5 2 2 6" xfId="8338"/>
    <cellStyle name="Normal 12 5 2 2 6 2" xfId="19662"/>
    <cellStyle name="Normal 12 5 2 2 6 2 2" xfId="25218"/>
    <cellStyle name="Normal 12 5 2 2 6 2 3" xfId="30712"/>
    <cellStyle name="Normal 12 5 2 2 6 2 4" xfId="36196"/>
    <cellStyle name="Normal 12 5 2 2 6 3" xfId="22489"/>
    <cellStyle name="Normal 12 5 2 2 6 4" xfId="27983"/>
    <cellStyle name="Normal 12 5 2 2 6 5" xfId="33467"/>
    <cellStyle name="Normal 12 5 2 3" xfId="13669"/>
    <cellStyle name="Normal 12 5 2 3 2" xfId="20957"/>
    <cellStyle name="Normal 12 5 2 3 2 2" xfId="26513"/>
    <cellStyle name="Normal 12 5 2 3 2 3" xfId="32007"/>
    <cellStyle name="Normal 12 5 2 3 2 4" xfId="37491"/>
    <cellStyle name="Normal 12 5 2 3 3" xfId="23784"/>
    <cellStyle name="Normal 12 5 2 3 4" xfId="29278"/>
    <cellStyle name="Normal 12 5 2 3 5" xfId="34762"/>
    <cellStyle name="Normal 12 5 2 4" xfId="10636"/>
    <cellStyle name="Normal 12 5 2 5" xfId="15873"/>
    <cellStyle name="Normal 12 5 2 6" xfId="18098"/>
    <cellStyle name="Normal 12 5 2 7" xfId="8337"/>
    <cellStyle name="Normal 12 5 2 7 2" xfId="19661"/>
    <cellStyle name="Normal 12 5 2 7 2 2" xfId="25217"/>
    <cellStyle name="Normal 12 5 2 7 2 3" xfId="30711"/>
    <cellStyle name="Normal 12 5 2 7 2 4" xfId="36195"/>
    <cellStyle name="Normal 12 5 2 7 3" xfId="22488"/>
    <cellStyle name="Normal 12 5 2 7 4" xfId="27982"/>
    <cellStyle name="Normal 12 5 2 7 5" xfId="33466"/>
    <cellStyle name="Normal 12 5 3" xfId="5266"/>
    <cellStyle name="Normal 12 5 3 2" xfId="13671"/>
    <cellStyle name="Normal 12 5 3 2 2" xfId="20959"/>
    <cellStyle name="Normal 12 5 3 2 2 2" xfId="26515"/>
    <cellStyle name="Normal 12 5 3 2 2 3" xfId="32009"/>
    <cellStyle name="Normal 12 5 3 2 2 4" xfId="37493"/>
    <cellStyle name="Normal 12 5 3 2 3" xfId="23786"/>
    <cellStyle name="Normal 12 5 3 2 4" xfId="29280"/>
    <cellStyle name="Normal 12 5 3 2 5" xfId="34764"/>
    <cellStyle name="Normal 12 5 3 3" xfId="10638"/>
    <cellStyle name="Normal 12 5 3 4" xfId="15875"/>
    <cellStyle name="Normal 12 5 3 5" xfId="18100"/>
    <cellStyle name="Normal 12 5 3 6" xfId="8339"/>
    <cellStyle name="Normal 12 5 3 6 2" xfId="19663"/>
    <cellStyle name="Normal 12 5 3 6 2 2" xfId="25219"/>
    <cellStyle name="Normal 12 5 3 6 2 3" xfId="30713"/>
    <cellStyle name="Normal 12 5 3 6 2 4" xfId="36197"/>
    <cellStyle name="Normal 12 5 3 6 3" xfId="22490"/>
    <cellStyle name="Normal 12 5 3 6 4" xfId="27984"/>
    <cellStyle name="Normal 12 5 3 6 5" xfId="33468"/>
    <cellStyle name="Normal 12 5 4" xfId="5267"/>
    <cellStyle name="Normal 12 5 4 2" xfId="13672"/>
    <cellStyle name="Normal 12 5 4 2 2" xfId="20960"/>
    <cellStyle name="Normal 12 5 4 2 2 2" xfId="26516"/>
    <cellStyle name="Normal 12 5 4 2 2 3" xfId="32010"/>
    <cellStyle name="Normal 12 5 4 2 2 4" xfId="37494"/>
    <cellStyle name="Normal 12 5 4 2 3" xfId="23787"/>
    <cellStyle name="Normal 12 5 4 2 4" xfId="29281"/>
    <cellStyle name="Normal 12 5 4 2 5" xfId="34765"/>
    <cellStyle name="Normal 12 5 4 3" xfId="10639"/>
    <cellStyle name="Normal 12 5 4 4" xfId="15876"/>
    <cellStyle name="Normal 12 5 4 5" xfId="18101"/>
    <cellStyle name="Normal 12 5 4 6" xfId="8340"/>
    <cellStyle name="Normal 12 5 4 6 2" xfId="19664"/>
    <cellStyle name="Normal 12 5 4 6 2 2" xfId="25220"/>
    <cellStyle name="Normal 12 5 4 6 2 3" xfId="30714"/>
    <cellStyle name="Normal 12 5 4 6 2 4" xfId="36198"/>
    <cellStyle name="Normal 12 5 4 6 3" xfId="22491"/>
    <cellStyle name="Normal 12 5 4 6 4" xfId="27985"/>
    <cellStyle name="Normal 12 5 4 6 5" xfId="33469"/>
    <cellStyle name="Normal 12 5 5" xfId="5268"/>
    <cellStyle name="Normal 12 5 5 2" xfId="13673"/>
    <cellStyle name="Normal 12 5 5 2 2" xfId="20961"/>
    <cellStyle name="Normal 12 5 5 2 2 2" xfId="26517"/>
    <cellStyle name="Normal 12 5 5 2 2 3" xfId="32011"/>
    <cellStyle name="Normal 12 5 5 2 2 4" xfId="37495"/>
    <cellStyle name="Normal 12 5 5 2 3" xfId="23788"/>
    <cellStyle name="Normal 12 5 5 2 4" xfId="29282"/>
    <cellStyle name="Normal 12 5 5 2 5" xfId="34766"/>
    <cellStyle name="Normal 12 5 5 3" xfId="10640"/>
    <cellStyle name="Normal 12 5 5 4" xfId="15877"/>
    <cellStyle name="Normal 12 5 5 5" xfId="18102"/>
    <cellStyle name="Normal 12 5 5 6" xfId="8341"/>
    <cellStyle name="Normal 12 5 5 6 2" xfId="19665"/>
    <cellStyle name="Normal 12 5 5 6 2 2" xfId="25221"/>
    <cellStyle name="Normal 12 5 5 6 2 3" xfId="30715"/>
    <cellStyle name="Normal 12 5 5 6 2 4" xfId="36199"/>
    <cellStyle name="Normal 12 5 5 6 3" xfId="22492"/>
    <cellStyle name="Normal 12 5 5 6 4" xfId="27986"/>
    <cellStyle name="Normal 12 5 5 6 5" xfId="33470"/>
    <cellStyle name="Normal 12 5 6" xfId="6458"/>
    <cellStyle name="Normal 12 5 6 2" xfId="13674"/>
    <cellStyle name="Normal 12 5 6 2 2" xfId="20962"/>
    <cellStyle name="Normal 12 5 6 2 2 2" xfId="26518"/>
    <cellStyle name="Normal 12 5 6 2 2 3" xfId="32012"/>
    <cellStyle name="Normal 12 5 6 2 2 4" xfId="37496"/>
    <cellStyle name="Normal 12 5 6 2 3" xfId="23789"/>
    <cellStyle name="Normal 12 5 6 2 4" xfId="29283"/>
    <cellStyle name="Normal 12 5 6 2 5" xfId="34767"/>
    <cellStyle name="Normal 12 5 6 3" xfId="9534"/>
    <cellStyle name="Normal 12 5 6 4" xfId="8342"/>
    <cellStyle name="Normal 12 5 6 4 2" xfId="19666"/>
    <cellStyle name="Normal 12 5 6 4 2 2" xfId="25222"/>
    <cellStyle name="Normal 12 5 6 4 2 3" xfId="30716"/>
    <cellStyle name="Normal 12 5 6 4 2 4" xfId="36200"/>
    <cellStyle name="Normal 12 5 6 4 3" xfId="22493"/>
    <cellStyle name="Normal 12 5 6 4 4" xfId="27987"/>
    <cellStyle name="Normal 12 5 6 4 5" xfId="33471"/>
    <cellStyle name="Normal 12 5 7" xfId="8343"/>
    <cellStyle name="Normal 12 5 7 2" xfId="19667"/>
    <cellStyle name="Normal 12 5 7 2 2" xfId="25223"/>
    <cellStyle name="Normal 12 5 7 2 3" xfId="30717"/>
    <cellStyle name="Normal 12 5 7 2 4" xfId="36201"/>
    <cellStyle name="Normal 12 5 7 3" xfId="22494"/>
    <cellStyle name="Normal 12 5 7 4" xfId="27988"/>
    <cellStyle name="Normal 12 5 7 5" xfId="33472"/>
    <cellStyle name="Normal 12 5 8" xfId="13668"/>
    <cellStyle name="Normal 12 5 8 2" xfId="20956"/>
    <cellStyle name="Normal 12 5 8 2 2" xfId="26512"/>
    <cellStyle name="Normal 12 5 8 2 3" xfId="32006"/>
    <cellStyle name="Normal 12 5 8 2 4" xfId="37490"/>
    <cellStyle name="Normal 12 5 8 3" xfId="23783"/>
    <cellStyle name="Normal 12 5 8 4" xfId="29277"/>
    <cellStyle name="Normal 12 5 8 5" xfId="34761"/>
    <cellStyle name="Normal 12 5 9" xfId="10635"/>
    <cellStyle name="Normal 12 6" xfId="5269"/>
    <cellStyle name="Normal 12 6 2" xfId="13675"/>
    <cellStyle name="Normal 12 6 2 2" xfId="20963"/>
    <cellStyle name="Normal 12 6 2 2 2" xfId="26519"/>
    <cellStyle name="Normal 12 6 2 2 3" xfId="32013"/>
    <cellStyle name="Normal 12 6 2 2 4" xfId="37497"/>
    <cellStyle name="Normal 12 6 2 3" xfId="23790"/>
    <cellStyle name="Normal 12 6 2 4" xfId="29284"/>
    <cellStyle name="Normal 12 6 2 5" xfId="34768"/>
    <cellStyle name="Normal 12 6 3" xfId="10641"/>
    <cellStyle name="Normal 12 6 4" xfId="15878"/>
    <cellStyle name="Normal 12 6 5" xfId="18103"/>
    <cellStyle name="Normal 12 6 6" xfId="8344"/>
    <cellStyle name="Normal 12 6 6 2" xfId="19668"/>
    <cellStyle name="Normal 12 6 6 2 2" xfId="25224"/>
    <cellStyle name="Normal 12 6 6 2 3" xfId="30718"/>
    <cellStyle name="Normal 12 6 6 2 4" xfId="36202"/>
    <cellStyle name="Normal 12 6 6 3" xfId="22495"/>
    <cellStyle name="Normal 12 6 6 4" xfId="27989"/>
    <cellStyle name="Normal 12 6 6 5" xfId="33473"/>
    <cellStyle name="Normal 12 7" xfId="6342"/>
    <cellStyle name="Normal 12 7 2" xfId="19159"/>
    <cellStyle name="Normal 12 7 3" xfId="8345"/>
    <cellStyle name="Normal 12 7 3 2" xfId="19669"/>
    <cellStyle name="Normal 12 7 3 2 2" xfId="25225"/>
    <cellStyle name="Normal 12 7 3 2 3" xfId="30719"/>
    <cellStyle name="Normal 12 7 3 2 4" xfId="36203"/>
    <cellStyle name="Normal 12 7 3 3" xfId="22496"/>
    <cellStyle name="Normal 12 7 3 4" xfId="27990"/>
    <cellStyle name="Normal 12 7 3 5" xfId="33474"/>
    <cellStyle name="Normal 12 8" xfId="8346"/>
    <cellStyle name="Normal 12 8 2" xfId="19670"/>
    <cellStyle name="Normal 12 8 2 2" xfId="25226"/>
    <cellStyle name="Normal 12 8 2 3" xfId="30720"/>
    <cellStyle name="Normal 12 8 2 4" xfId="36204"/>
    <cellStyle name="Normal 12 8 3" xfId="22497"/>
    <cellStyle name="Normal 12 8 4" xfId="27991"/>
    <cellStyle name="Normal 12 8 5" xfId="33475"/>
    <cellStyle name="Normal 12 9" xfId="13651"/>
    <cellStyle name="Normal 12 9 2" xfId="20939"/>
    <cellStyle name="Normal 12 9 2 2" xfId="26495"/>
    <cellStyle name="Normal 12 9 2 3" xfId="31989"/>
    <cellStyle name="Normal 12 9 2 4" xfId="37473"/>
    <cellStyle name="Normal 12 9 3" xfId="23766"/>
    <cellStyle name="Normal 12 9 4" xfId="29260"/>
    <cellStyle name="Normal 12 9 5" xfId="34744"/>
    <cellStyle name="Normal 120" xfId="38609"/>
    <cellStyle name="Normal 121" xfId="38610"/>
    <cellStyle name="Normal 122" xfId="38611"/>
    <cellStyle name="Normal 123" xfId="38612"/>
    <cellStyle name="Normal 124" xfId="38614"/>
    <cellStyle name="Normal 125" xfId="38615"/>
    <cellStyle name="Normal 125 2" xfId="39533"/>
    <cellStyle name="Normal 125 2 2" xfId="39634"/>
    <cellStyle name="Normal 125 2 3" xfId="39626"/>
    <cellStyle name="Normal 125 3" xfId="39537"/>
    <cellStyle name="Normal 126" xfId="38616"/>
    <cellStyle name="Normal 127" xfId="38618"/>
    <cellStyle name="Normal 128" xfId="38619"/>
    <cellStyle name="Normal 129" xfId="38620"/>
    <cellStyle name="Normal 13" xfId="5270"/>
    <cellStyle name="Normal 13 10" xfId="5271"/>
    <cellStyle name="Normal 13 10 2" xfId="13677"/>
    <cellStyle name="Normal 13 10 2 2" xfId="20965"/>
    <cellStyle name="Normal 13 10 2 2 2" xfId="26521"/>
    <cellStyle name="Normal 13 10 2 2 3" xfId="32015"/>
    <cellStyle name="Normal 13 10 2 2 4" xfId="37499"/>
    <cellStyle name="Normal 13 10 2 3" xfId="23792"/>
    <cellStyle name="Normal 13 10 2 4" xfId="29286"/>
    <cellStyle name="Normal 13 10 2 5" xfId="34770"/>
    <cellStyle name="Normal 13 10 3" xfId="10643"/>
    <cellStyle name="Normal 13 10 4" xfId="15880"/>
    <cellStyle name="Normal 13 10 5" xfId="18105"/>
    <cellStyle name="Normal 13 10 6" xfId="8348"/>
    <cellStyle name="Normal 13 10 6 2" xfId="19672"/>
    <cellStyle name="Normal 13 10 6 2 2" xfId="25228"/>
    <cellStyle name="Normal 13 10 6 2 3" xfId="30722"/>
    <cellStyle name="Normal 13 10 6 2 4" xfId="36206"/>
    <cellStyle name="Normal 13 10 6 3" xfId="22499"/>
    <cellStyle name="Normal 13 10 6 4" xfId="27993"/>
    <cellStyle name="Normal 13 10 6 5" xfId="33477"/>
    <cellStyle name="Normal 13 11" xfId="5272"/>
    <cellStyle name="Normal 13 11 2" xfId="13678"/>
    <cellStyle name="Normal 13 11 2 2" xfId="20966"/>
    <cellStyle name="Normal 13 11 2 2 2" xfId="26522"/>
    <cellStyle name="Normal 13 11 2 2 3" xfId="32016"/>
    <cellStyle name="Normal 13 11 2 2 4" xfId="37500"/>
    <cellStyle name="Normal 13 11 2 3" xfId="23793"/>
    <cellStyle name="Normal 13 11 2 4" xfId="29287"/>
    <cellStyle name="Normal 13 11 2 5" xfId="34771"/>
    <cellStyle name="Normal 13 11 3" xfId="10644"/>
    <cellStyle name="Normal 13 11 4" xfId="15881"/>
    <cellStyle name="Normal 13 11 5" xfId="18106"/>
    <cellStyle name="Normal 13 11 6" xfId="8349"/>
    <cellStyle name="Normal 13 11 6 2" xfId="19673"/>
    <cellStyle name="Normal 13 11 6 2 2" xfId="25229"/>
    <cellStyle name="Normal 13 11 6 2 3" xfId="30723"/>
    <cellStyle name="Normal 13 11 6 2 4" xfId="36207"/>
    <cellStyle name="Normal 13 11 6 3" xfId="22500"/>
    <cellStyle name="Normal 13 11 6 4" xfId="27994"/>
    <cellStyle name="Normal 13 11 6 5" xfId="33478"/>
    <cellStyle name="Normal 13 12" xfId="5273"/>
    <cellStyle name="Normal 13 12 2" xfId="13679"/>
    <cellStyle name="Normal 13 12 2 2" xfId="20967"/>
    <cellStyle name="Normal 13 12 2 2 2" xfId="26523"/>
    <cellStyle name="Normal 13 12 2 2 3" xfId="32017"/>
    <cellStyle name="Normal 13 12 2 2 4" xfId="37501"/>
    <cellStyle name="Normal 13 12 2 3" xfId="23794"/>
    <cellStyle name="Normal 13 12 2 4" xfId="29288"/>
    <cellStyle name="Normal 13 12 2 5" xfId="34772"/>
    <cellStyle name="Normal 13 12 3" xfId="10645"/>
    <cellStyle name="Normal 13 12 4" xfId="15882"/>
    <cellStyle name="Normal 13 12 5" xfId="18107"/>
    <cellStyle name="Normal 13 12 6" xfId="8350"/>
    <cellStyle name="Normal 13 12 6 2" xfId="19674"/>
    <cellStyle name="Normal 13 12 6 2 2" xfId="25230"/>
    <cellStyle name="Normal 13 12 6 2 3" xfId="30724"/>
    <cellStyle name="Normal 13 12 6 2 4" xfId="36208"/>
    <cellStyle name="Normal 13 12 6 3" xfId="22501"/>
    <cellStyle name="Normal 13 12 6 4" xfId="27995"/>
    <cellStyle name="Normal 13 12 6 5" xfId="33479"/>
    <cellStyle name="Normal 13 13" xfId="5274"/>
    <cellStyle name="Normal 13 13 2" xfId="13680"/>
    <cellStyle name="Normal 13 13 2 2" xfId="20968"/>
    <cellStyle name="Normal 13 13 2 2 2" xfId="26524"/>
    <cellStyle name="Normal 13 13 2 2 3" xfId="32018"/>
    <cellStyle name="Normal 13 13 2 2 4" xfId="37502"/>
    <cellStyle name="Normal 13 13 2 3" xfId="23795"/>
    <cellStyle name="Normal 13 13 2 4" xfId="29289"/>
    <cellStyle name="Normal 13 13 2 5" xfId="34773"/>
    <cellStyle name="Normal 13 13 3" xfId="10646"/>
    <cellStyle name="Normal 13 13 4" xfId="15883"/>
    <cellStyle name="Normal 13 13 5" xfId="18108"/>
    <cellStyle name="Normal 13 13 6" xfId="8351"/>
    <cellStyle name="Normal 13 13 6 2" xfId="19675"/>
    <cellStyle name="Normal 13 13 6 2 2" xfId="25231"/>
    <cellStyle name="Normal 13 13 6 2 3" xfId="30725"/>
    <cellStyle name="Normal 13 13 6 2 4" xfId="36209"/>
    <cellStyle name="Normal 13 13 6 3" xfId="22502"/>
    <cellStyle name="Normal 13 13 6 4" xfId="27996"/>
    <cellStyle name="Normal 13 13 6 5" xfId="33480"/>
    <cellStyle name="Normal 13 14" xfId="5275"/>
    <cellStyle name="Normal 13 14 2" xfId="13681"/>
    <cellStyle name="Normal 13 14 2 2" xfId="20969"/>
    <cellStyle name="Normal 13 14 2 2 2" xfId="26525"/>
    <cellStyle name="Normal 13 14 2 2 3" xfId="32019"/>
    <cellStyle name="Normal 13 14 2 2 4" xfId="37503"/>
    <cellStyle name="Normal 13 14 2 3" xfId="23796"/>
    <cellStyle name="Normal 13 14 2 4" xfId="29290"/>
    <cellStyle name="Normal 13 14 2 5" xfId="34774"/>
    <cellStyle name="Normal 13 14 3" xfId="10647"/>
    <cellStyle name="Normal 13 14 4" xfId="15884"/>
    <cellStyle name="Normal 13 14 5" xfId="18109"/>
    <cellStyle name="Normal 13 14 6" xfId="8352"/>
    <cellStyle name="Normal 13 14 6 2" xfId="19676"/>
    <cellStyle name="Normal 13 14 6 2 2" xfId="25232"/>
    <cellStyle name="Normal 13 14 6 2 3" xfId="30726"/>
    <cellStyle name="Normal 13 14 6 2 4" xfId="36210"/>
    <cellStyle name="Normal 13 14 6 3" xfId="22503"/>
    <cellStyle name="Normal 13 14 6 4" xfId="27997"/>
    <cellStyle name="Normal 13 14 6 5" xfId="33481"/>
    <cellStyle name="Normal 13 15" xfId="5276"/>
    <cellStyle name="Normal 13 15 2" xfId="13682"/>
    <cellStyle name="Normal 13 15 2 2" xfId="20970"/>
    <cellStyle name="Normal 13 15 2 2 2" xfId="26526"/>
    <cellStyle name="Normal 13 15 2 2 3" xfId="32020"/>
    <cellStyle name="Normal 13 15 2 2 4" xfId="37504"/>
    <cellStyle name="Normal 13 15 2 3" xfId="23797"/>
    <cellStyle name="Normal 13 15 2 4" xfId="29291"/>
    <cellStyle name="Normal 13 15 2 5" xfId="34775"/>
    <cellStyle name="Normal 13 15 3" xfId="10648"/>
    <cellStyle name="Normal 13 15 4" xfId="15885"/>
    <cellStyle name="Normal 13 15 5" xfId="18110"/>
    <cellStyle name="Normal 13 15 6" xfId="8353"/>
    <cellStyle name="Normal 13 15 6 2" xfId="19677"/>
    <cellStyle name="Normal 13 15 6 2 2" xfId="25233"/>
    <cellStyle name="Normal 13 15 6 2 3" xfId="30727"/>
    <cellStyle name="Normal 13 15 6 2 4" xfId="36211"/>
    <cellStyle name="Normal 13 15 6 3" xfId="22504"/>
    <cellStyle name="Normal 13 15 6 4" xfId="27998"/>
    <cellStyle name="Normal 13 15 6 5" xfId="33482"/>
    <cellStyle name="Normal 13 16" xfId="5277"/>
    <cellStyle name="Normal 13 16 2" xfId="13683"/>
    <cellStyle name="Normal 13 16 2 2" xfId="20971"/>
    <cellStyle name="Normal 13 16 2 2 2" xfId="26527"/>
    <cellStyle name="Normal 13 16 2 2 3" xfId="32021"/>
    <cellStyle name="Normal 13 16 2 2 4" xfId="37505"/>
    <cellStyle name="Normal 13 16 2 3" xfId="23798"/>
    <cellStyle name="Normal 13 16 2 4" xfId="29292"/>
    <cellStyle name="Normal 13 16 2 5" xfId="34776"/>
    <cellStyle name="Normal 13 16 3" xfId="10649"/>
    <cellStyle name="Normal 13 16 4" xfId="15886"/>
    <cellStyle name="Normal 13 16 5" xfId="18111"/>
    <cellStyle name="Normal 13 16 6" xfId="8354"/>
    <cellStyle name="Normal 13 16 6 2" xfId="19678"/>
    <cellStyle name="Normal 13 16 6 2 2" xfId="25234"/>
    <cellStyle name="Normal 13 16 6 2 3" xfId="30728"/>
    <cellStyle name="Normal 13 16 6 2 4" xfId="36212"/>
    <cellStyle name="Normal 13 16 6 3" xfId="22505"/>
    <cellStyle name="Normal 13 16 6 4" xfId="27999"/>
    <cellStyle name="Normal 13 16 6 5" xfId="33483"/>
    <cellStyle name="Normal 13 17" xfId="5278"/>
    <cellStyle name="Normal 13 17 2" xfId="13684"/>
    <cellStyle name="Normal 13 17 2 2" xfId="20972"/>
    <cellStyle name="Normal 13 17 2 2 2" xfId="26528"/>
    <cellStyle name="Normal 13 17 2 2 3" xfId="32022"/>
    <cellStyle name="Normal 13 17 2 2 4" xfId="37506"/>
    <cellStyle name="Normal 13 17 2 3" xfId="23799"/>
    <cellStyle name="Normal 13 17 2 4" xfId="29293"/>
    <cellStyle name="Normal 13 17 2 5" xfId="34777"/>
    <cellStyle name="Normal 13 17 3" xfId="10650"/>
    <cellStyle name="Normal 13 17 4" xfId="15887"/>
    <cellStyle name="Normal 13 17 5" xfId="18112"/>
    <cellStyle name="Normal 13 17 6" xfId="8355"/>
    <cellStyle name="Normal 13 17 6 2" xfId="19679"/>
    <cellStyle name="Normal 13 17 6 2 2" xfId="25235"/>
    <cellStyle name="Normal 13 17 6 2 3" xfId="30729"/>
    <cellStyle name="Normal 13 17 6 2 4" xfId="36213"/>
    <cellStyle name="Normal 13 17 6 3" xfId="22506"/>
    <cellStyle name="Normal 13 17 6 4" xfId="28000"/>
    <cellStyle name="Normal 13 17 6 5" xfId="33484"/>
    <cellStyle name="Normal 13 18" xfId="5279"/>
    <cellStyle name="Normal 13 18 2" xfId="13685"/>
    <cellStyle name="Normal 13 18 2 2" xfId="20973"/>
    <cellStyle name="Normal 13 18 2 2 2" xfId="26529"/>
    <cellStyle name="Normal 13 18 2 2 3" xfId="32023"/>
    <cellStyle name="Normal 13 18 2 2 4" xfId="37507"/>
    <cellStyle name="Normal 13 18 2 3" xfId="23800"/>
    <cellStyle name="Normal 13 18 2 4" xfId="29294"/>
    <cellStyle name="Normal 13 18 2 5" xfId="34778"/>
    <cellStyle name="Normal 13 18 3" xfId="10651"/>
    <cellStyle name="Normal 13 18 4" xfId="15888"/>
    <cellStyle name="Normal 13 18 5" xfId="18113"/>
    <cellStyle name="Normal 13 18 6" xfId="8356"/>
    <cellStyle name="Normal 13 18 6 2" xfId="19680"/>
    <cellStyle name="Normal 13 18 6 2 2" xfId="25236"/>
    <cellStyle name="Normal 13 18 6 2 3" xfId="30730"/>
    <cellStyle name="Normal 13 18 6 2 4" xfId="36214"/>
    <cellStyle name="Normal 13 18 6 3" xfId="22507"/>
    <cellStyle name="Normal 13 18 6 4" xfId="28001"/>
    <cellStyle name="Normal 13 18 6 5" xfId="33485"/>
    <cellStyle name="Normal 13 19" xfId="5280"/>
    <cellStyle name="Normal 13 19 2" xfId="13686"/>
    <cellStyle name="Normal 13 19 2 2" xfId="20974"/>
    <cellStyle name="Normal 13 19 2 2 2" xfId="26530"/>
    <cellStyle name="Normal 13 19 2 2 3" xfId="32024"/>
    <cellStyle name="Normal 13 19 2 2 4" xfId="37508"/>
    <cellStyle name="Normal 13 19 2 3" xfId="23801"/>
    <cellStyle name="Normal 13 19 2 4" xfId="29295"/>
    <cellStyle name="Normal 13 19 2 5" xfId="34779"/>
    <cellStyle name="Normal 13 19 3" xfId="10652"/>
    <cellStyle name="Normal 13 19 4" xfId="15889"/>
    <cellStyle name="Normal 13 19 5" xfId="18114"/>
    <cellStyle name="Normal 13 19 6" xfId="8357"/>
    <cellStyle name="Normal 13 19 6 2" xfId="19681"/>
    <cellStyle name="Normal 13 19 6 2 2" xfId="25237"/>
    <cellStyle name="Normal 13 19 6 2 3" xfId="30731"/>
    <cellStyle name="Normal 13 19 6 2 4" xfId="36215"/>
    <cellStyle name="Normal 13 19 6 3" xfId="22508"/>
    <cellStyle name="Normal 13 19 6 4" xfId="28002"/>
    <cellStyle name="Normal 13 19 6 5" xfId="33486"/>
    <cellStyle name="Normal 13 2" xfId="5281"/>
    <cellStyle name="Normal 13 2 2" xfId="13687"/>
    <cellStyle name="Normal 13 2 2 2" xfId="20975"/>
    <cellStyle name="Normal 13 2 2 2 2" xfId="26531"/>
    <cellStyle name="Normal 13 2 2 2 3" xfId="32025"/>
    <cellStyle name="Normal 13 2 2 2 4" xfId="37509"/>
    <cellStyle name="Normal 13 2 2 3" xfId="23802"/>
    <cellStyle name="Normal 13 2 2 4" xfId="29296"/>
    <cellStyle name="Normal 13 2 2 5" xfId="34780"/>
    <cellStyle name="Normal 13 2 3" xfId="10653"/>
    <cellStyle name="Normal 13 2 4" xfId="15890"/>
    <cellStyle name="Normal 13 2 5" xfId="18115"/>
    <cellStyle name="Normal 13 2 6" xfId="8358"/>
    <cellStyle name="Normal 13 2 6 2" xfId="19682"/>
    <cellStyle name="Normal 13 2 6 2 2" xfId="25238"/>
    <cellStyle name="Normal 13 2 6 2 3" xfId="30732"/>
    <cellStyle name="Normal 13 2 6 2 4" xfId="36216"/>
    <cellStyle name="Normal 13 2 6 3" xfId="22509"/>
    <cellStyle name="Normal 13 2 6 4" xfId="28003"/>
    <cellStyle name="Normal 13 2 6 5" xfId="33487"/>
    <cellStyle name="Normal 13 20" xfId="5282"/>
    <cellStyle name="Normal 13 20 2" xfId="13688"/>
    <cellStyle name="Normal 13 20 2 2" xfId="20976"/>
    <cellStyle name="Normal 13 20 2 2 2" xfId="26532"/>
    <cellStyle name="Normal 13 20 2 2 3" xfId="32026"/>
    <cellStyle name="Normal 13 20 2 2 4" xfId="37510"/>
    <cellStyle name="Normal 13 20 2 3" xfId="23803"/>
    <cellStyle name="Normal 13 20 2 4" xfId="29297"/>
    <cellStyle name="Normal 13 20 2 5" xfId="34781"/>
    <cellStyle name="Normal 13 20 3" xfId="10654"/>
    <cellStyle name="Normal 13 20 4" xfId="15891"/>
    <cellStyle name="Normal 13 20 5" xfId="18116"/>
    <cellStyle name="Normal 13 20 6" xfId="8359"/>
    <cellStyle name="Normal 13 20 6 2" xfId="19683"/>
    <cellStyle name="Normal 13 20 6 2 2" xfId="25239"/>
    <cellStyle name="Normal 13 20 6 2 3" xfId="30733"/>
    <cellStyle name="Normal 13 20 6 2 4" xfId="36217"/>
    <cellStyle name="Normal 13 20 6 3" xfId="22510"/>
    <cellStyle name="Normal 13 20 6 4" xfId="28004"/>
    <cellStyle name="Normal 13 20 6 5" xfId="33488"/>
    <cellStyle name="Normal 13 21" xfId="5283"/>
    <cellStyle name="Normal 13 21 2" xfId="13689"/>
    <cellStyle name="Normal 13 21 2 2" xfId="20977"/>
    <cellStyle name="Normal 13 21 2 2 2" xfId="26533"/>
    <cellStyle name="Normal 13 21 2 2 3" xfId="32027"/>
    <cellStyle name="Normal 13 21 2 2 4" xfId="37511"/>
    <cellStyle name="Normal 13 21 2 3" xfId="23804"/>
    <cellStyle name="Normal 13 21 2 4" xfId="29298"/>
    <cellStyle name="Normal 13 21 2 5" xfId="34782"/>
    <cellStyle name="Normal 13 21 3" xfId="10655"/>
    <cellStyle name="Normal 13 21 4" xfId="15892"/>
    <cellStyle name="Normal 13 21 5" xfId="18117"/>
    <cellStyle name="Normal 13 21 6" xfId="8360"/>
    <cellStyle name="Normal 13 21 6 2" xfId="19684"/>
    <cellStyle name="Normal 13 21 6 2 2" xfId="25240"/>
    <cellStyle name="Normal 13 21 6 2 3" xfId="30734"/>
    <cellStyle name="Normal 13 21 6 2 4" xfId="36218"/>
    <cellStyle name="Normal 13 21 6 3" xfId="22511"/>
    <cellStyle name="Normal 13 21 6 4" xfId="28005"/>
    <cellStyle name="Normal 13 21 6 5" xfId="33489"/>
    <cellStyle name="Normal 13 22" xfId="5284"/>
    <cellStyle name="Normal 13 22 2" xfId="13690"/>
    <cellStyle name="Normal 13 22 2 2" xfId="20978"/>
    <cellStyle name="Normal 13 22 2 2 2" xfId="26534"/>
    <cellStyle name="Normal 13 22 2 2 3" xfId="32028"/>
    <cellStyle name="Normal 13 22 2 2 4" xfId="37512"/>
    <cellStyle name="Normal 13 22 2 3" xfId="23805"/>
    <cellStyle name="Normal 13 22 2 4" xfId="29299"/>
    <cellStyle name="Normal 13 22 2 5" xfId="34783"/>
    <cellStyle name="Normal 13 22 3" xfId="10656"/>
    <cellStyle name="Normal 13 22 4" xfId="15893"/>
    <cellStyle name="Normal 13 22 5" xfId="18118"/>
    <cellStyle name="Normal 13 22 6" xfId="8361"/>
    <cellStyle name="Normal 13 22 6 2" xfId="19685"/>
    <cellStyle name="Normal 13 22 6 2 2" xfId="25241"/>
    <cellStyle name="Normal 13 22 6 2 3" xfId="30735"/>
    <cellStyle name="Normal 13 22 6 2 4" xfId="36219"/>
    <cellStyle name="Normal 13 22 6 3" xfId="22512"/>
    <cellStyle name="Normal 13 22 6 4" xfId="28006"/>
    <cellStyle name="Normal 13 22 6 5" xfId="33490"/>
    <cellStyle name="Normal 13 23" xfId="5285"/>
    <cellStyle name="Normal 13 23 2" xfId="13691"/>
    <cellStyle name="Normal 13 23 2 2" xfId="20979"/>
    <cellStyle name="Normal 13 23 2 2 2" xfId="26535"/>
    <cellStyle name="Normal 13 23 2 2 3" xfId="32029"/>
    <cellStyle name="Normal 13 23 2 2 4" xfId="37513"/>
    <cellStyle name="Normal 13 23 2 3" xfId="23806"/>
    <cellStyle name="Normal 13 23 2 4" xfId="29300"/>
    <cellStyle name="Normal 13 23 2 5" xfId="34784"/>
    <cellStyle name="Normal 13 23 3" xfId="10657"/>
    <cellStyle name="Normal 13 23 4" xfId="15894"/>
    <cellStyle name="Normal 13 23 5" xfId="18119"/>
    <cellStyle name="Normal 13 23 6" xfId="8362"/>
    <cellStyle name="Normal 13 23 6 2" xfId="19686"/>
    <cellStyle name="Normal 13 23 6 2 2" xfId="25242"/>
    <cellStyle name="Normal 13 23 6 2 3" xfId="30736"/>
    <cellStyle name="Normal 13 23 6 2 4" xfId="36220"/>
    <cellStyle name="Normal 13 23 6 3" xfId="22513"/>
    <cellStyle name="Normal 13 23 6 4" xfId="28007"/>
    <cellStyle name="Normal 13 23 6 5" xfId="33491"/>
    <cellStyle name="Normal 13 24" xfId="5286"/>
    <cellStyle name="Normal 13 24 2" xfId="13692"/>
    <cellStyle name="Normal 13 24 2 2" xfId="20980"/>
    <cellStyle name="Normal 13 24 2 2 2" xfId="26536"/>
    <cellStyle name="Normal 13 24 2 2 3" xfId="32030"/>
    <cellStyle name="Normal 13 24 2 2 4" xfId="37514"/>
    <cellStyle name="Normal 13 24 2 3" xfId="23807"/>
    <cellStyle name="Normal 13 24 2 4" xfId="29301"/>
    <cellStyle name="Normal 13 24 2 5" xfId="34785"/>
    <cellStyle name="Normal 13 24 3" xfId="10658"/>
    <cellStyle name="Normal 13 24 4" xfId="15895"/>
    <cellStyle name="Normal 13 24 5" xfId="18120"/>
    <cellStyle name="Normal 13 24 6" xfId="8363"/>
    <cellStyle name="Normal 13 24 6 2" xfId="19687"/>
    <cellStyle name="Normal 13 24 6 2 2" xfId="25243"/>
    <cellStyle name="Normal 13 24 6 2 3" xfId="30737"/>
    <cellStyle name="Normal 13 24 6 2 4" xfId="36221"/>
    <cellStyle name="Normal 13 24 6 3" xfId="22514"/>
    <cellStyle name="Normal 13 24 6 4" xfId="28008"/>
    <cellStyle name="Normal 13 24 6 5" xfId="33492"/>
    <cellStyle name="Normal 13 25" xfId="5287"/>
    <cellStyle name="Normal 13 25 2" xfId="13693"/>
    <cellStyle name="Normal 13 25 2 2" xfId="20981"/>
    <cellStyle name="Normal 13 25 2 2 2" xfId="26537"/>
    <cellStyle name="Normal 13 25 2 2 3" xfId="32031"/>
    <cellStyle name="Normal 13 25 2 2 4" xfId="37515"/>
    <cellStyle name="Normal 13 25 2 3" xfId="23808"/>
    <cellStyle name="Normal 13 25 2 4" xfId="29302"/>
    <cellStyle name="Normal 13 25 2 5" xfId="34786"/>
    <cellStyle name="Normal 13 25 3" xfId="10659"/>
    <cellStyle name="Normal 13 25 4" xfId="15896"/>
    <cellStyle name="Normal 13 25 5" xfId="18121"/>
    <cellStyle name="Normal 13 25 6" xfId="8364"/>
    <cellStyle name="Normal 13 25 6 2" xfId="19688"/>
    <cellStyle name="Normal 13 25 6 2 2" xfId="25244"/>
    <cellStyle name="Normal 13 25 6 2 3" xfId="30738"/>
    <cellStyle name="Normal 13 25 6 2 4" xfId="36222"/>
    <cellStyle name="Normal 13 25 6 3" xfId="22515"/>
    <cellStyle name="Normal 13 25 6 4" xfId="28009"/>
    <cellStyle name="Normal 13 25 6 5" xfId="33493"/>
    <cellStyle name="Normal 13 26" xfId="5288"/>
    <cellStyle name="Normal 13 26 2" xfId="13694"/>
    <cellStyle name="Normal 13 26 2 2" xfId="20982"/>
    <cellStyle name="Normal 13 26 2 2 2" xfId="26538"/>
    <cellStyle name="Normal 13 26 2 2 3" xfId="32032"/>
    <cellStyle name="Normal 13 26 2 2 4" xfId="37516"/>
    <cellStyle name="Normal 13 26 2 3" xfId="23809"/>
    <cellStyle name="Normal 13 26 2 4" xfId="29303"/>
    <cellStyle name="Normal 13 26 2 5" xfId="34787"/>
    <cellStyle name="Normal 13 26 3" xfId="10660"/>
    <cellStyle name="Normal 13 26 4" xfId="15897"/>
    <cellStyle name="Normal 13 26 5" xfId="18122"/>
    <cellStyle name="Normal 13 26 6" xfId="8365"/>
    <cellStyle name="Normal 13 26 6 2" xfId="19689"/>
    <cellStyle name="Normal 13 26 6 2 2" xfId="25245"/>
    <cellStyle name="Normal 13 26 6 2 3" xfId="30739"/>
    <cellStyle name="Normal 13 26 6 2 4" xfId="36223"/>
    <cellStyle name="Normal 13 26 6 3" xfId="22516"/>
    <cellStyle name="Normal 13 26 6 4" xfId="28010"/>
    <cellStyle name="Normal 13 26 6 5" xfId="33494"/>
    <cellStyle name="Normal 13 27" xfId="5289"/>
    <cellStyle name="Normal 13 27 2" xfId="13695"/>
    <cellStyle name="Normal 13 27 2 2" xfId="20983"/>
    <cellStyle name="Normal 13 27 2 2 2" xfId="26539"/>
    <cellStyle name="Normal 13 27 2 2 3" xfId="32033"/>
    <cellStyle name="Normal 13 27 2 2 4" xfId="37517"/>
    <cellStyle name="Normal 13 27 2 3" xfId="23810"/>
    <cellStyle name="Normal 13 27 2 4" xfId="29304"/>
    <cellStyle name="Normal 13 27 2 5" xfId="34788"/>
    <cellStyle name="Normal 13 27 3" xfId="10661"/>
    <cellStyle name="Normal 13 27 4" xfId="15898"/>
    <cellStyle name="Normal 13 27 5" xfId="18123"/>
    <cellStyle name="Normal 13 27 6" xfId="8366"/>
    <cellStyle name="Normal 13 27 6 2" xfId="19690"/>
    <cellStyle name="Normal 13 27 6 2 2" xfId="25246"/>
    <cellStyle name="Normal 13 27 6 2 3" xfId="30740"/>
    <cellStyle name="Normal 13 27 6 2 4" xfId="36224"/>
    <cellStyle name="Normal 13 27 6 3" xfId="22517"/>
    <cellStyle name="Normal 13 27 6 4" xfId="28011"/>
    <cellStyle name="Normal 13 27 6 5" xfId="33495"/>
    <cellStyle name="Normal 13 28" xfId="5290"/>
    <cellStyle name="Normal 13 28 2" xfId="13696"/>
    <cellStyle name="Normal 13 28 2 2" xfId="20984"/>
    <cellStyle name="Normal 13 28 2 2 2" xfId="26540"/>
    <cellStyle name="Normal 13 28 2 2 3" xfId="32034"/>
    <cellStyle name="Normal 13 28 2 2 4" xfId="37518"/>
    <cellStyle name="Normal 13 28 2 3" xfId="23811"/>
    <cellStyle name="Normal 13 28 2 4" xfId="29305"/>
    <cellStyle name="Normal 13 28 2 5" xfId="34789"/>
    <cellStyle name="Normal 13 28 3" xfId="10662"/>
    <cellStyle name="Normal 13 28 4" xfId="15899"/>
    <cellStyle name="Normal 13 28 5" xfId="18124"/>
    <cellStyle name="Normal 13 28 6" xfId="8367"/>
    <cellStyle name="Normal 13 28 6 2" xfId="19691"/>
    <cellStyle name="Normal 13 28 6 2 2" xfId="25247"/>
    <cellStyle name="Normal 13 28 6 2 3" xfId="30741"/>
    <cellStyle name="Normal 13 28 6 2 4" xfId="36225"/>
    <cellStyle name="Normal 13 28 6 3" xfId="22518"/>
    <cellStyle name="Normal 13 28 6 4" xfId="28012"/>
    <cellStyle name="Normal 13 28 6 5" xfId="33496"/>
    <cellStyle name="Normal 13 29" xfId="5291"/>
    <cellStyle name="Normal 13 29 2" xfId="13697"/>
    <cellStyle name="Normal 13 29 2 2" xfId="20985"/>
    <cellStyle name="Normal 13 29 2 2 2" xfId="26541"/>
    <cellStyle name="Normal 13 29 2 2 3" xfId="32035"/>
    <cellStyle name="Normal 13 29 2 2 4" xfId="37519"/>
    <cellStyle name="Normal 13 29 2 3" xfId="23812"/>
    <cellStyle name="Normal 13 29 2 4" xfId="29306"/>
    <cellStyle name="Normal 13 29 2 5" xfId="34790"/>
    <cellStyle name="Normal 13 29 3" xfId="10663"/>
    <cellStyle name="Normal 13 29 4" xfId="15900"/>
    <cellStyle name="Normal 13 29 5" xfId="18125"/>
    <cellStyle name="Normal 13 29 6" xfId="8368"/>
    <cellStyle name="Normal 13 29 6 2" xfId="19692"/>
    <cellStyle name="Normal 13 29 6 2 2" xfId="25248"/>
    <cellStyle name="Normal 13 29 6 2 3" xfId="30742"/>
    <cellStyle name="Normal 13 29 6 2 4" xfId="36226"/>
    <cellStyle name="Normal 13 29 6 3" xfId="22519"/>
    <cellStyle name="Normal 13 29 6 4" xfId="28013"/>
    <cellStyle name="Normal 13 29 6 5" xfId="33497"/>
    <cellStyle name="Normal 13 3" xfId="5292"/>
    <cellStyle name="Normal 13 3 2" xfId="13698"/>
    <cellStyle name="Normal 13 3 2 2" xfId="20986"/>
    <cellStyle name="Normal 13 3 2 2 2" xfId="26542"/>
    <cellStyle name="Normal 13 3 2 2 3" xfId="32036"/>
    <cellStyle name="Normal 13 3 2 2 4" xfId="37520"/>
    <cellStyle name="Normal 13 3 2 3" xfId="23813"/>
    <cellStyle name="Normal 13 3 2 4" xfId="29307"/>
    <cellStyle name="Normal 13 3 2 5" xfId="34791"/>
    <cellStyle name="Normal 13 3 3" xfId="10664"/>
    <cellStyle name="Normal 13 3 4" xfId="15901"/>
    <cellStyle name="Normal 13 3 5" xfId="18126"/>
    <cellStyle name="Normal 13 3 6" xfId="8369"/>
    <cellStyle name="Normal 13 3 6 2" xfId="19693"/>
    <cellStyle name="Normal 13 3 6 2 2" xfId="25249"/>
    <cellStyle name="Normal 13 3 6 2 3" xfId="30743"/>
    <cellStyle name="Normal 13 3 6 2 4" xfId="36227"/>
    <cellStyle name="Normal 13 3 6 3" xfId="22520"/>
    <cellStyle name="Normal 13 3 6 4" xfId="28014"/>
    <cellStyle name="Normal 13 3 6 5" xfId="33498"/>
    <cellStyle name="Normal 13 30" xfId="5293"/>
    <cellStyle name="Normal 13 30 2" xfId="13699"/>
    <cellStyle name="Normal 13 30 2 2" xfId="20987"/>
    <cellStyle name="Normal 13 30 2 2 2" xfId="26543"/>
    <cellStyle name="Normal 13 30 2 2 3" xfId="32037"/>
    <cellStyle name="Normal 13 30 2 2 4" xfId="37521"/>
    <cellStyle name="Normal 13 30 2 3" xfId="23814"/>
    <cellStyle name="Normal 13 30 2 4" xfId="29308"/>
    <cellStyle name="Normal 13 30 2 5" xfId="34792"/>
    <cellStyle name="Normal 13 30 3" xfId="10665"/>
    <cellStyle name="Normal 13 30 4" xfId="15902"/>
    <cellStyle name="Normal 13 30 5" xfId="18127"/>
    <cellStyle name="Normal 13 30 6" xfId="8370"/>
    <cellStyle name="Normal 13 30 6 2" xfId="19694"/>
    <cellStyle name="Normal 13 30 6 2 2" xfId="25250"/>
    <cellStyle name="Normal 13 30 6 2 3" xfId="30744"/>
    <cellStyle name="Normal 13 30 6 2 4" xfId="36228"/>
    <cellStyle name="Normal 13 30 6 3" xfId="22521"/>
    <cellStyle name="Normal 13 30 6 4" xfId="28015"/>
    <cellStyle name="Normal 13 30 6 5" xfId="33499"/>
    <cellStyle name="Normal 13 31" xfId="5294"/>
    <cellStyle name="Normal 13 31 2" xfId="13700"/>
    <cellStyle name="Normal 13 31 2 2" xfId="20988"/>
    <cellStyle name="Normal 13 31 2 2 2" xfId="26544"/>
    <cellStyle name="Normal 13 31 2 2 3" xfId="32038"/>
    <cellStyle name="Normal 13 31 2 2 4" xfId="37522"/>
    <cellStyle name="Normal 13 31 2 3" xfId="23815"/>
    <cellStyle name="Normal 13 31 2 4" xfId="29309"/>
    <cellStyle name="Normal 13 31 2 5" xfId="34793"/>
    <cellStyle name="Normal 13 31 3" xfId="10666"/>
    <cellStyle name="Normal 13 31 4" xfId="15903"/>
    <cellStyle name="Normal 13 31 5" xfId="18128"/>
    <cellStyle name="Normal 13 31 6" xfId="8371"/>
    <cellStyle name="Normal 13 31 6 2" xfId="19695"/>
    <cellStyle name="Normal 13 31 6 2 2" xfId="25251"/>
    <cellStyle name="Normal 13 31 6 2 3" xfId="30745"/>
    <cellStyle name="Normal 13 31 6 2 4" xfId="36229"/>
    <cellStyle name="Normal 13 31 6 3" xfId="22522"/>
    <cellStyle name="Normal 13 31 6 4" xfId="28016"/>
    <cellStyle name="Normal 13 31 6 5" xfId="33500"/>
    <cellStyle name="Normal 13 32" xfId="5295"/>
    <cellStyle name="Normal 13 32 2" xfId="13701"/>
    <cellStyle name="Normal 13 32 2 2" xfId="20989"/>
    <cellStyle name="Normal 13 32 2 2 2" xfId="26545"/>
    <cellStyle name="Normal 13 32 2 2 3" xfId="32039"/>
    <cellStyle name="Normal 13 32 2 2 4" xfId="37523"/>
    <cellStyle name="Normal 13 32 2 3" xfId="23816"/>
    <cellStyle name="Normal 13 32 2 4" xfId="29310"/>
    <cellStyle name="Normal 13 32 2 5" xfId="34794"/>
    <cellStyle name="Normal 13 32 3" xfId="10667"/>
    <cellStyle name="Normal 13 32 4" xfId="15904"/>
    <cellStyle name="Normal 13 32 5" xfId="18129"/>
    <cellStyle name="Normal 13 32 6" xfId="8372"/>
    <cellStyle name="Normal 13 32 6 2" xfId="19696"/>
    <cellStyle name="Normal 13 32 6 2 2" xfId="25252"/>
    <cellStyle name="Normal 13 32 6 2 3" xfId="30746"/>
    <cellStyle name="Normal 13 32 6 2 4" xfId="36230"/>
    <cellStyle name="Normal 13 32 6 3" xfId="22523"/>
    <cellStyle name="Normal 13 32 6 4" xfId="28017"/>
    <cellStyle name="Normal 13 32 6 5" xfId="33501"/>
    <cellStyle name="Normal 13 33" xfId="5296"/>
    <cellStyle name="Normal 13 33 2" xfId="13702"/>
    <cellStyle name="Normal 13 33 2 2" xfId="20990"/>
    <cellStyle name="Normal 13 33 2 2 2" xfId="26546"/>
    <cellStyle name="Normal 13 33 2 2 3" xfId="32040"/>
    <cellStyle name="Normal 13 33 2 2 4" xfId="37524"/>
    <cellStyle name="Normal 13 33 2 3" xfId="23817"/>
    <cellStyle name="Normal 13 33 2 4" xfId="29311"/>
    <cellStyle name="Normal 13 33 2 5" xfId="34795"/>
    <cellStyle name="Normal 13 33 3" xfId="10668"/>
    <cellStyle name="Normal 13 33 4" xfId="15905"/>
    <cellStyle name="Normal 13 33 5" xfId="18130"/>
    <cellStyle name="Normal 13 33 6" xfId="8373"/>
    <cellStyle name="Normal 13 33 6 2" xfId="19697"/>
    <cellStyle name="Normal 13 33 6 2 2" xfId="25253"/>
    <cellStyle name="Normal 13 33 6 2 3" xfId="30747"/>
    <cellStyle name="Normal 13 33 6 2 4" xfId="36231"/>
    <cellStyle name="Normal 13 33 6 3" xfId="22524"/>
    <cellStyle name="Normal 13 33 6 4" xfId="28018"/>
    <cellStyle name="Normal 13 33 6 5" xfId="33502"/>
    <cellStyle name="Normal 13 34" xfId="5297"/>
    <cellStyle name="Normal 13 34 2" xfId="13703"/>
    <cellStyle name="Normal 13 34 2 2" xfId="20991"/>
    <cellStyle name="Normal 13 34 2 2 2" xfId="26547"/>
    <cellStyle name="Normal 13 34 2 2 3" xfId="32041"/>
    <cellStyle name="Normal 13 34 2 2 4" xfId="37525"/>
    <cellStyle name="Normal 13 34 2 3" xfId="23818"/>
    <cellStyle name="Normal 13 34 2 4" xfId="29312"/>
    <cellStyle name="Normal 13 34 2 5" xfId="34796"/>
    <cellStyle name="Normal 13 34 3" xfId="10669"/>
    <cellStyle name="Normal 13 34 4" xfId="15906"/>
    <cellStyle name="Normal 13 34 5" xfId="18131"/>
    <cellStyle name="Normal 13 34 6" xfId="8374"/>
    <cellStyle name="Normal 13 34 6 2" xfId="19698"/>
    <cellStyle name="Normal 13 34 6 2 2" xfId="25254"/>
    <cellStyle name="Normal 13 34 6 2 3" xfId="30748"/>
    <cellStyle name="Normal 13 34 6 2 4" xfId="36232"/>
    <cellStyle name="Normal 13 34 6 3" xfId="22525"/>
    <cellStyle name="Normal 13 34 6 4" xfId="28019"/>
    <cellStyle name="Normal 13 34 6 5" xfId="33503"/>
    <cellStyle name="Normal 13 35" xfId="5298"/>
    <cellStyle name="Normal 13 35 2" xfId="13704"/>
    <cellStyle name="Normal 13 35 2 2" xfId="20992"/>
    <cellStyle name="Normal 13 35 2 2 2" xfId="26548"/>
    <cellStyle name="Normal 13 35 2 2 3" xfId="32042"/>
    <cellStyle name="Normal 13 35 2 2 4" xfId="37526"/>
    <cellStyle name="Normal 13 35 2 3" xfId="23819"/>
    <cellStyle name="Normal 13 35 2 4" xfId="29313"/>
    <cellStyle name="Normal 13 35 2 5" xfId="34797"/>
    <cellStyle name="Normal 13 35 3" xfId="10670"/>
    <cellStyle name="Normal 13 35 4" xfId="15907"/>
    <cellStyle name="Normal 13 35 5" xfId="18132"/>
    <cellStyle name="Normal 13 35 6" xfId="8375"/>
    <cellStyle name="Normal 13 35 6 2" xfId="19699"/>
    <cellStyle name="Normal 13 35 6 2 2" xfId="25255"/>
    <cellStyle name="Normal 13 35 6 2 3" xfId="30749"/>
    <cellStyle name="Normal 13 35 6 2 4" xfId="36233"/>
    <cellStyle name="Normal 13 35 6 3" xfId="22526"/>
    <cellStyle name="Normal 13 35 6 4" xfId="28020"/>
    <cellStyle name="Normal 13 35 6 5" xfId="33504"/>
    <cellStyle name="Normal 13 36" xfId="5299"/>
    <cellStyle name="Normal 13 36 2" xfId="13705"/>
    <cellStyle name="Normal 13 36 2 2" xfId="20993"/>
    <cellStyle name="Normal 13 36 2 2 2" xfId="26549"/>
    <cellStyle name="Normal 13 36 2 2 3" xfId="32043"/>
    <cellStyle name="Normal 13 36 2 2 4" xfId="37527"/>
    <cellStyle name="Normal 13 36 2 3" xfId="23820"/>
    <cellStyle name="Normal 13 36 2 4" xfId="29314"/>
    <cellStyle name="Normal 13 36 2 5" xfId="34798"/>
    <cellStyle name="Normal 13 36 3" xfId="10671"/>
    <cellStyle name="Normal 13 36 4" xfId="15908"/>
    <cellStyle name="Normal 13 36 5" xfId="18133"/>
    <cellStyle name="Normal 13 36 6" xfId="8376"/>
    <cellStyle name="Normal 13 36 6 2" xfId="19700"/>
    <cellStyle name="Normal 13 36 6 2 2" xfId="25256"/>
    <cellStyle name="Normal 13 36 6 2 3" xfId="30750"/>
    <cellStyle name="Normal 13 36 6 2 4" xfId="36234"/>
    <cellStyle name="Normal 13 36 6 3" xfId="22527"/>
    <cellStyle name="Normal 13 36 6 4" xfId="28021"/>
    <cellStyle name="Normal 13 36 6 5" xfId="33505"/>
    <cellStyle name="Normal 13 37" xfId="5300"/>
    <cellStyle name="Normal 13 37 2" xfId="13706"/>
    <cellStyle name="Normal 13 37 2 2" xfId="20994"/>
    <cellStyle name="Normal 13 37 2 2 2" xfId="26550"/>
    <cellStyle name="Normal 13 37 2 2 3" xfId="32044"/>
    <cellStyle name="Normal 13 37 2 2 4" xfId="37528"/>
    <cellStyle name="Normal 13 37 2 3" xfId="23821"/>
    <cellStyle name="Normal 13 37 2 4" xfId="29315"/>
    <cellStyle name="Normal 13 37 2 5" xfId="34799"/>
    <cellStyle name="Normal 13 37 3" xfId="10672"/>
    <cellStyle name="Normal 13 37 4" xfId="15909"/>
    <cellStyle name="Normal 13 37 5" xfId="18134"/>
    <cellStyle name="Normal 13 37 6" xfId="8377"/>
    <cellStyle name="Normal 13 37 6 2" xfId="19701"/>
    <cellStyle name="Normal 13 37 6 2 2" xfId="25257"/>
    <cellStyle name="Normal 13 37 6 2 3" xfId="30751"/>
    <cellStyle name="Normal 13 37 6 2 4" xfId="36235"/>
    <cellStyle name="Normal 13 37 6 3" xfId="22528"/>
    <cellStyle name="Normal 13 37 6 4" xfId="28022"/>
    <cellStyle name="Normal 13 37 6 5" xfId="33506"/>
    <cellStyle name="Normal 13 38" xfId="5301"/>
    <cellStyle name="Normal 13 38 2" xfId="13707"/>
    <cellStyle name="Normal 13 38 2 2" xfId="20995"/>
    <cellStyle name="Normal 13 38 2 2 2" xfId="26551"/>
    <cellStyle name="Normal 13 38 2 2 3" xfId="32045"/>
    <cellStyle name="Normal 13 38 2 2 4" xfId="37529"/>
    <cellStyle name="Normal 13 38 2 3" xfId="23822"/>
    <cellStyle name="Normal 13 38 2 4" xfId="29316"/>
    <cellStyle name="Normal 13 38 2 5" xfId="34800"/>
    <cellStyle name="Normal 13 38 3" xfId="10673"/>
    <cellStyle name="Normal 13 38 4" xfId="15910"/>
    <cellStyle name="Normal 13 38 5" xfId="18135"/>
    <cellStyle name="Normal 13 38 6" xfId="8378"/>
    <cellStyle name="Normal 13 38 6 2" xfId="19702"/>
    <cellStyle name="Normal 13 38 6 2 2" xfId="25258"/>
    <cellStyle name="Normal 13 38 6 2 3" xfId="30752"/>
    <cellStyle name="Normal 13 38 6 2 4" xfId="36236"/>
    <cellStyle name="Normal 13 38 6 3" xfId="22529"/>
    <cellStyle name="Normal 13 38 6 4" xfId="28023"/>
    <cellStyle name="Normal 13 38 6 5" xfId="33507"/>
    <cellStyle name="Normal 13 39" xfId="5302"/>
    <cellStyle name="Normal 13 39 2" xfId="13708"/>
    <cellStyle name="Normal 13 39 2 2" xfId="20996"/>
    <cellStyle name="Normal 13 39 2 2 2" xfId="26552"/>
    <cellStyle name="Normal 13 39 2 2 3" xfId="32046"/>
    <cellStyle name="Normal 13 39 2 2 4" xfId="37530"/>
    <cellStyle name="Normal 13 39 2 3" xfId="23823"/>
    <cellStyle name="Normal 13 39 2 4" xfId="29317"/>
    <cellStyle name="Normal 13 39 2 5" xfId="34801"/>
    <cellStyle name="Normal 13 39 3" xfId="11723"/>
    <cellStyle name="Normal 13 39 4" xfId="18136"/>
    <cellStyle name="Normal 13 39 5" xfId="8379"/>
    <cellStyle name="Normal 13 39 5 2" xfId="19703"/>
    <cellStyle name="Normal 13 39 5 2 2" xfId="25259"/>
    <cellStyle name="Normal 13 39 5 2 3" xfId="30753"/>
    <cellStyle name="Normal 13 39 5 2 4" xfId="36237"/>
    <cellStyle name="Normal 13 39 5 3" xfId="22530"/>
    <cellStyle name="Normal 13 39 5 4" xfId="28024"/>
    <cellStyle name="Normal 13 39 5 5" xfId="33508"/>
    <cellStyle name="Normal 13 4" xfId="5303"/>
    <cellStyle name="Normal 13 4 2" xfId="13709"/>
    <cellStyle name="Normal 13 4 2 2" xfId="20997"/>
    <cellStyle name="Normal 13 4 2 2 2" xfId="26553"/>
    <cellStyle name="Normal 13 4 2 2 3" xfId="32047"/>
    <cellStyle name="Normal 13 4 2 2 4" xfId="37531"/>
    <cellStyle name="Normal 13 4 2 3" xfId="23824"/>
    <cellStyle name="Normal 13 4 2 4" xfId="29318"/>
    <cellStyle name="Normal 13 4 2 5" xfId="34802"/>
    <cellStyle name="Normal 13 4 3" xfId="10674"/>
    <cellStyle name="Normal 13 4 4" xfId="15911"/>
    <cellStyle name="Normal 13 4 5" xfId="18137"/>
    <cellStyle name="Normal 13 4 6" xfId="8380"/>
    <cellStyle name="Normal 13 4 6 2" xfId="19704"/>
    <cellStyle name="Normal 13 4 6 2 2" xfId="25260"/>
    <cellStyle name="Normal 13 4 6 2 3" xfId="30754"/>
    <cellStyle name="Normal 13 4 6 2 4" xfId="36238"/>
    <cellStyle name="Normal 13 4 6 3" xfId="22531"/>
    <cellStyle name="Normal 13 4 6 4" xfId="28025"/>
    <cellStyle name="Normal 13 4 6 5" xfId="33509"/>
    <cellStyle name="Normal 13 40" xfId="6345"/>
    <cellStyle name="Normal 13 40 2" xfId="19161"/>
    <cellStyle name="Normal 13 40 3" xfId="8381"/>
    <cellStyle name="Normal 13 40 3 2" xfId="19705"/>
    <cellStyle name="Normal 13 40 3 2 2" xfId="25261"/>
    <cellStyle name="Normal 13 40 3 2 3" xfId="30755"/>
    <cellStyle name="Normal 13 40 3 2 4" xfId="36239"/>
    <cellStyle name="Normal 13 40 3 3" xfId="22532"/>
    <cellStyle name="Normal 13 40 3 4" xfId="28026"/>
    <cellStyle name="Normal 13 40 3 5" xfId="33510"/>
    <cellStyle name="Normal 13 41" xfId="8382"/>
    <cellStyle name="Normal 13 41 2" xfId="19706"/>
    <cellStyle name="Normal 13 41 2 2" xfId="25262"/>
    <cellStyle name="Normal 13 41 2 3" xfId="30756"/>
    <cellStyle name="Normal 13 41 2 4" xfId="36240"/>
    <cellStyle name="Normal 13 41 3" xfId="22533"/>
    <cellStyle name="Normal 13 41 4" xfId="28027"/>
    <cellStyle name="Normal 13 41 5" xfId="33511"/>
    <cellStyle name="Normal 13 42" xfId="13676"/>
    <cellStyle name="Normal 13 42 2" xfId="20964"/>
    <cellStyle name="Normal 13 42 2 2" xfId="26520"/>
    <cellStyle name="Normal 13 42 2 3" xfId="32014"/>
    <cellStyle name="Normal 13 42 2 4" xfId="37498"/>
    <cellStyle name="Normal 13 42 3" xfId="23791"/>
    <cellStyle name="Normal 13 42 4" xfId="29285"/>
    <cellStyle name="Normal 13 42 5" xfId="34769"/>
    <cellStyle name="Normal 13 43" xfId="10642"/>
    <cellStyle name="Normal 13 44" xfId="15879"/>
    <cellStyle name="Normal 13 45" xfId="18104"/>
    <cellStyle name="Normal 13 46" xfId="8347"/>
    <cellStyle name="Normal 13 46 2" xfId="19671"/>
    <cellStyle name="Normal 13 46 2 2" xfId="25227"/>
    <cellStyle name="Normal 13 46 2 3" xfId="30721"/>
    <cellStyle name="Normal 13 46 2 4" xfId="36205"/>
    <cellStyle name="Normal 13 46 3" xfId="22498"/>
    <cellStyle name="Normal 13 46 4" xfId="27992"/>
    <cellStyle name="Normal 13 46 5" xfId="33476"/>
    <cellStyle name="Normal 13 5" xfId="5304"/>
    <cellStyle name="Normal 13 5 2" xfId="13710"/>
    <cellStyle name="Normal 13 5 2 2" xfId="20998"/>
    <cellStyle name="Normal 13 5 2 2 2" xfId="26554"/>
    <cellStyle name="Normal 13 5 2 2 3" xfId="32048"/>
    <cellStyle name="Normal 13 5 2 2 4" xfId="37532"/>
    <cellStyle name="Normal 13 5 2 3" xfId="23825"/>
    <cellStyle name="Normal 13 5 2 4" xfId="29319"/>
    <cellStyle name="Normal 13 5 2 5" xfId="34803"/>
    <cellStyle name="Normal 13 5 3" xfId="10675"/>
    <cellStyle name="Normal 13 5 4" xfId="15912"/>
    <cellStyle name="Normal 13 5 5" xfId="18138"/>
    <cellStyle name="Normal 13 5 6" xfId="8383"/>
    <cellStyle name="Normal 13 5 6 2" xfId="19707"/>
    <cellStyle name="Normal 13 5 6 2 2" xfId="25263"/>
    <cellStyle name="Normal 13 5 6 2 3" xfId="30757"/>
    <cellStyle name="Normal 13 5 6 2 4" xfId="36241"/>
    <cellStyle name="Normal 13 5 6 3" xfId="22534"/>
    <cellStyle name="Normal 13 5 6 4" xfId="28028"/>
    <cellStyle name="Normal 13 5 6 5" xfId="33512"/>
    <cellStyle name="Normal 13 6" xfId="5305"/>
    <cellStyle name="Normal 13 6 2" xfId="13711"/>
    <cellStyle name="Normal 13 6 2 2" xfId="20999"/>
    <cellStyle name="Normal 13 6 2 2 2" xfId="26555"/>
    <cellStyle name="Normal 13 6 2 2 3" xfId="32049"/>
    <cellStyle name="Normal 13 6 2 2 4" xfId="37533"/>
    <cellStyle name="Normal 13 6 2 3" xfId="23826"/>
    <cellStyle name="Normal 13 6 2 4" xfId="29320"/>
    <cellStyle name="Normal 13 6 2 5" xfId="34804"/>
    <cellStyle name="Normal 13 6 3" xfId="10676"/>
    <cellStyle name="Normal 13 6 4" xfId="15913"/>
    <cellStyle name="Normal 13 6 5" xfId="18139"/>
    <cellStyle name="Normal 13 6 6" xfId="8384"/>
    <cellStyle name="Normal 13 6 6 2" xfId="19708"/>
    <cellStyle name="Normal 13 6 6 2 2" xfId="25264"/>
    <cellStyle name="Normal 13 6 6 2 3" xfId="30758"/>
    <cellStyle name="Normal 13 6 6 2 4" xfId="36242"/>
    <cellStyle name="Normal 13 6 6 3" xfId="22535"/>
    <cellStyle name="Normal 13 6 6 4" xfId="28029"/>
    <cellStyle name="Normal 13 6 6 5" xfId="33513"/>
    <cellStyle name="Normal 13 7" xfId="5306"/>
    <cellStyle name="Normal 13 7 2" xfId="13712"/>
    <cellStyle name="Normal 13 7 2 2" xfId="21000"/>
    <cellStyle name="Normal 13 7 2 2 2" xfId="26556"/>
    <cellStyle name="Normal 13 7 2 2 3" xfId="32050"/>
    <cellStyle name="Normal 13 7 2 2 4" xfId="37534"/>
    <cellStyle name="Normal 13 7 2 3" xfId="23827"/>
    <cellStyle name="Normal 13 7 2 4" xfId="29321"/>
    <cellStyle name="Normal 13 7 2 5" xfId="34805"/>
    <cellStyle name="Normal 13 7 3" xfId="10677"/>
    <cellStyle name="Normal 13 7 4" xfId="15914"/>
    <cellStyle name="Normal 13 7 5" xfId="18140"/>
    <cellStyle name="Normal 13 7 6" xfId="8385"/>
    <cellStyle name="Normal 13 7 6 2" xfId="19709"/>
    <cellStyle name="Normal 13 7 6 2 2" xfId="25265"/>
    <cellStyle name="Normal 13 7 6 2 3" xfId="30759"/>
    <cellStyle name="Normal 13 7 6 2 4" xfId="36243"/>
    <cellStyle name="Normal 13 7 6 3" xfId="22536"/>
    <cellStyle name="Normal 13 7 6 4" xfId="28030"/>
    <cellStyle name="Normal 13 7 6 5" xfId="33514"/>
    <cellStyle name="Normal 13 8" xfId="5307"/>
    <cellStyle name="Normal 13 8 2" xfId="13713"/>
    <cellStyle name="Normal 13 8 2 2" xfId="21001"/>
    <cellStyle name="Normal 13 8 2 2 2" xfId="26557"/>
    <cellStyle name="Normal 13 8 2 2 3" xfId="32051"/>
    <cellStyle name="Normal 13 8 2 2 4" xfId="37535"/>
    <cellStyle name="Normal 13 8 2 3" xfId="23828"/>
    <cellStyle name="Normal 13 8 2 4" xfId="29322"/>
    <cellStyle name="Normal 13 8 2 5" xfId="34806"/>
    <cellStyle name="Normal 13 8 3" xfId="10678"/>
    <cellStyle name="Normal 13 8 4" xfId="15915"/>
    <cellStyle name="Normal 13 8 5" xfId="18141"/>
    <cellStyle name="Normal 13 8 6" xfId="8386"/>
    <cellStyle name="Normal 13 8 6 2" xfId="19710"/>
    <cellStyle name="Normal 13 8 6 2 2" xfId="25266"/>
    <cellStyle name="Normal 13 8 6 2 3" xfId="30760"/>
    <cellStyle name="Normal 13 8 6 2 4" xfId="36244"/>
    <cellStyle name="Normal 13 8 6 3" xfId="22537"/>
    <cellStyle name="Normal 13 8 6 4" xfId="28031"/>
    <cellStyle name="Normal 13 8 6 5" xfId="33515"/>
    <cellStyle name="Normal 13 9" xfId="5308"/>
    <cellStyle name="Normal 13 9 2" xfId="13714"/>
    <cellStyle name="Normal 13 9 2 2" xfId="21002"/>
    <cellStyle name="Normal 13 9 2 2 2" xfId="26558"/>
    <cellStyle name="Normal 13 9 2 2 3" xfId="32052"/>
    <cellStyle name="Normal 13 9 2 2 4" xfId="37536"/>
    <cellStyle name="Normal 13 9 2 3" xfId="23829"/>
    <cellStyle name="Normal 13 9 2 4" xfId="29323"/>
    <cellStyle name="Normal 13 9 2 5" xfId="34807"/>
    <cellStyle name="Normal 13 9 3" xfId="10679"/>
    <cellStyle name="Normal 13 9 4" xfId="15916"/>
    <cellStyle name="Normal 13 9 5" xfId="18142"/>
    <cellStyle name="Normal 13 9 6" xfId="8387"/>
    <cellStyle name="Normal 13 9 6 2" xfId="19711"/>
    <cellStyle name="Normal 13 9 6 2 2" xfId="25267"/>
    <cellStyle name="Normal 13 9 6 2 3" xfId="30761"/>
    <cellStyle name="Normal 13 9 6 2 4" xfId="36245"/>
    <cellStyle name="Normal 13 9 6 3" xfId="22538"/>
    <cellStyle name="Normal 13 9 6 4" xfId="28032"/>
    <cellStyle name="Normal 13 9 6 5" xfId="33516"/>
    <cellStyle name="Normal 130" xfId="38621"/>
    <cellStyle name="Normal 131" xfId="38622"/>
    <cellStyle name="Normal 132" xfId="38623"/>
    <cellStyle name="Normal 132 2" xfId="38635"/>
    <cellStyle name="Normal 133" xfId="38624"/>
    <cellStyle name="Normal 134" xfId="38625"/>
    <cellStyle name="Normal 135" xfId="38626"/>
    <cellStyle name="Normal 135 2" xfId="38634"/>
    <cellStyle name="Normal 136" xfId="38627"/>
    <cellStyle name="Normal 137" xfId="38628"/>
    <cellStyle name="Normal 138" xfId="38629"/>
    <cellStyle name="Normal 139" xfId="38630"/>
    <cellStyle name="Normal 14" xfId="5309"/>
    <cellStyle name="Normal 14 10" xfId="5310"/>
    <cellStyle name="Normal 14 10 2" xfId="13716"/>
    <cellStyle name="Normal 14 10 2 2" xfId="21004"/>
    <cellStyle name="Normal 14 10 2 2 2" xfId="26560"/>
    <cellStyle name="Normal 14 10 2 2 3" xfId="32054"/>
    <cellStyle name="Normal 14 10 2 2 4" xfId="37538"/>
    <cellStyle name="Normal 14 10 2 3" xfId="23831"/>
    <cellStyle name="Normal 14 10 2 4" xfId="29325"/>
    <cellStyle name="Normal 14 10 2 5" xfId="34809"/>
    <cellStyle name="Normal 14 10 3" xfId="10681"/>
    <cellStyle name="Normal 14 10 4" xfId="15918"/>
    <cellStyle name="Normal 14 10 5" xfId="18144"/>
    <cellStyle name="Normal 14 10 6" xfId="8389"/>
    <cellStyle name="Normal 14 10 6 2" xfId="19713"/>
    <cellStyle name="Normal 14 10 6 2 2" xfId="25269"/>
    <cellStyle name="Normal 14 10 6 2 3" xfId="30763"/>
    <cellStyle name="Normal 14 10 6 2 4" xfId="36247"/>
    <cellStyle name="Normal 14 10 6 3" xfId="22540"/>
    <cellStyle name="Normal 14 10 6 4" xfId="28034"/>
    <cellStyle name="Normal 14 10 6 5" xfId="33518"/>
    <cellStyle name="Normal 14 11" xfId="5311"/>
    <cellStyle name="Normal 14 11 2" xfId="13717"/>
    <cellStyle name="Normal 14 11 2 2" xfId="21005"/>
    <cellStyle name="Normal 14 11 2 2 2" xfId="26561"/>
    <cellStyle name="Normal 14 11 2 2 3" xfId="32055"/>
    <cellStyle name="Normal 14 11 2 2 4" xfId="37539"/>
    <cellStyle name="Normal 14 11 2 3" xfId="23832"/>
    <cellStyle name="Normal 14 11 2 4" xfId="29326"/>
    <cellStyle name="Normal 14 11 2 5" xfId="34810"/>
    <cellStyle name="Normal 14 11 3" xfId="10682"/>
    <cellStyle name="Normal 14 11 4" xfId="15919"/>
    <cellStyle name="Normal 14 11 5" xfId="18145"/>
    <cellStyle name="Normal 14 11 6" xfId="8390"/>
    <cellStyle name="Normal 14 11 6 2" xfId="19714"/>
    <cellStyle name="Normal 14 11 6 2 2" xfId="25270"/>
    <cellStyle name="Normal 14 11 6 2 3" xfId="30764"/>
    <cellStyle name="Normal 14 11 6 2 4" xfId="36248"/>
    <cellStyle name="Normal 14 11 6 3" xfId="22541"/>
    <cellStyle name="Normal 14 11 6 4" xfId="28035"/>
    <cellStyle name="Normal 14 11 6 5" xfId="33519"/>
    <cellStyle name="Normal 14 12" xfId="5312"/>
    <cellStyle name="Normal 14 12 2" xfId="13718"/>
    <cellStyle name="Normal 14 12 2 2" xfId="21006"/>
    <cellStyle name="Normal 14 12 2 2 2" xfId="26562"/>
    <cellStyle name="Normal 14 12 2 2 3" xfId="32056"/>
    <cellStyle name="Normal 14 12 2 2 4" xfId="37540"/>
    <cellStyle name="Normal 14 12 2 3" xfId="23833"/>
    <cellStyle name="Normal 14 12 2 4" xfId="29327"/>
    <cellStyle name="Normal 14 12 2 5" xfId="34811"/>
    <cellStyle name="Normal 14 12 3" xfId="10683"/>
    <cellStyle name="Normal 14 12 4" xfId="15920"/>
    <cellStyle name="Normal 14 12 5" xfId="18146"/>
    <cellStyle name="Normal 14 12 6" xfId="8391"/>
    <cellStyle name="Normal 14 12 6 2" xfId="19715"/>
    <cellStyle name="Normal 14 12 6 2 2" xfId="25271"/>
    <cellStyle name="Normal 14 12 6 2 3" xfId="30765"/>
    <cellStyle name="Normal 14 12 6 2 4" xfId="36249"/>
    <cellStyle name="Normal 14 12 6 3" xfId="22542"/>
    <cellStyle name="Normal 14 12 6 4" xfId="28036"/>
    <cellStyle name="Normal 14 12 6 5" xfId="33520"/>
    <cellStyle name="Normal 14 13" xfId="5313"/>
    <cellStyle name="Normal 14 13 2" xfId="13719"/>
    <cellStyle name="Normal 14 13 2 2" xfId="21007"/>
    <cellStyle name="Normal 14 13 2 2 2" xfId="26563"/>
    <cellStyle name="Normal 14 13 2 2 3" xfId="32057"/>
    <cellStyle name="Normal 14 13 2 2 4" xfId="37541"/>
    <cellStyle name="Normal 14 13 2 3" xfId="23834"/>
    <cellStyle name="Normal 14 13 2 4" xfId="29328"/>
    <cellStyle name="Normal 14 13 2 5" xfId="34812"/>
    <cellStyle name="Normal 14 13 3" xfId="10684"/>
    <cellStyle name="Normal 14 13 4" xfId="15921"/>
    <cellStyle name="Normal 14 13 5" xfId="18147"/>
    <cellStyle name="Normal 14 13 6" xfId="8392"/>
    <cellStyle name="Normal 14 13 6 2" xfId="19716"/>
    <cellStyle name="Normal 14 13 6 2 2" xfId="25272"/>
    <cellStyle name="Normal 14 13 6 2 3" xfId="30766"/>
    <cellStyle name="Normal 14 13 6 2 4" xfId="36250"/>
    <cellStyle name="Normal 14 13 6 3" xfId="22543"/>
    <cellStyle name="Normal 14 13 6 4" xfId="28037"/>
    <cellStyle name="Normal 14 13 6 5" xfId="33521"/>
    <cellStyle name="Normal 14 14" xfId="5314"/>
    <cellStyle name="Normal 14 14 2" xfId="13720"/>
    <cellStyle name="Normal 14 14 2 2" xfId="21008"/>
    <cellStyle name="Normal 14 14 2 2 2" xfId="26564"/>
    <cellStyle name="Normal 14 14 2 2 3" xfId="32058"/>
    <cellStyle name="Normal 14 14 2 2 4" xfId="37542"/>
    <cellStyle name="Normal 14 14 2 3" xfId="23835"/>
    <cellStyle name="Normal 14 14 2 4" xfId="29329"/>
    <cellStyle name="Normal 14 14 2 5" xfId="34813"/>
    <cellStyle name="Normal 14 14 3" xfId="10685"/>
    <cellStyle name="Normal 14 14 4" xfId="15922"/>
    <cellStyle name="Normal 14 14 5" xfId="18148"/>
    <cellStyle name="Normal 14 14 6" xfId="8393"/>
    <cellStyle name="Normal 14 14 6 2" xfId="19717"/>
    <cellStyle name="Normal 14 14 6 2 2" xfId="25273"/>
    <cellStyle name="Normal 14 14 6 2 3" xfId="30767"/>
    <cellStyle name="Normal 14 14 6 2 4" xfId="36251"/>
    <cellStyle name="Normal 14 14 6 3" xfId="22544"/>
    <cellStyle name="Normal 14 14 6 4" xfId="28038"/>
    <cellStyle name="Normal 14 14 6 5" xfId="33522"/>
    <cellStyle name="Normal 14 15" xfId="5315"/>
    <cellStyle name="Normal 14 15 2" xfId="13721"/>
    <cellStyle name="Normal 14 15 2 2" xfId="21009"/>
    <cellStyle name="Normal 14 15 2 2 2" xfId="26565"/>
    <cellStyle name="Normal 14 15 2 2 3" xfId="32059"/>
    <cellStyle name="Normal 14 15 2 2 4" xfId="37543"/>
    <cellStyle name="Normal 14 15 2 3" xfId="23836"/>
    <cellStyle name="Normal 14 15 2 4" xfId="29330"/>
    <cellStyle name="Normal 14 15 2 5" xfId="34814"/>
    <cellStyle name="Normal 14 15 3" xfId="10686"/>
    <cellStyle name="Normal 14 15 4" xfId="15923"/>
    <cellStyle name="Normal 14 15 5" xfId="18149"/>
    <cellStyle name="Normal 14 15 6" xfId="8394"/>
    <cellStyle name="Normal 14 15 6 2" xfId="19718"/>
    <cellStyle name="Normal 14 15 6 2 2" xfId="25274"/>
    <cellStyle name="Normal 14 15 6 2 3" xfId="30768"/>
    <cellStyle name="Normal 14 15 6 2 4" xfId="36252"/>
    <cellStyle name="Normal 14 15 6 3" xfId="22545"/>
    <cellStyle name="Normal 14 15 6 4" xfId="28039"/>
    <cellStyle name="Normal 14 15 6 5" xfId="33523"/>
    <cellStyle name="Normal 14 16" xfId="5316"/>
    <cellStyle name="Normal 14 16 2" xfId="13722"/>
    <cellStyle name="Normal 14 16 2 2" xfId="21010"/>
    <cellStyle name="Normal 14 16 2 2 2" xfId="26566"/>
    <cellStyle name="Normal 14 16 2 2 3" xfId="32060"/>
    <cellStyle name="Normal 14 16 2 2 4" xfId="37544"/>
    <cellStyle name="Normal 14 16 2 3" xfId="23837"/>
    <cellStyle name="Normal 14 16 2 4" xfId="29331"/>
    <cellStyle name="Normal 14 16 2 5" xfId="34815"/>
    <cellStyle name="Normal 14 16 3" xfId="10687"/>
    <cellStyle name="Normal 14 16 4" xfId="15924"/>
    <cellStyle name="Normal 14 16 5" xfId="18150"/>
    <cellStyle name="Normal 14 16 6" xfId="8395"/>
    <cellStyle name="Normal 14 16 6 2" xfId="19719"/>
    <cellStyle name="Normal 14 16 6 2 2" xfId="25275"/>
    <cellStyle name="Normal 14 16 6 2 3" xfId="30769"/>
    <cellStyle name="Normal 14 16 6 2 4" xfId="36253"/>
    <cellStyle name="Normal 14 16 6 3" xfId="22546"/>
    <cellStyle name="Normal 14 16 6 4" xfId="28040"/>
    <cellStyle name="Normal 14 16 6 5" xfId="33524"/>
    <cellStyle name="Normal 14 17" xfId="5317"/>
    <cellStyle name="Normal 14 17 2" xfId="13723"/>
    <cellStyle name="Normal 14 17 2 2" xfId="21011"/>
    <cellStyle name="Normal 14 17 2 2 2" xfId="26567"/>
    <cellStyle name="Normal 14 17 2 2 3" xfId="32061"/>
    <cellStyle name="Normal 14 17 2 2 4" xfId="37545"/>
    <cellStyle name="Normal 14 17 2 3" xfId="23838"/>
    <cellStyle name="Normal 14 17 2 4" xfId="29332"/>
    <cellStyle name="Normal 14 17 2 5" xfId="34816"/>
    <cellStyle name="Normal 14 17 3" xfId="10688"/>
    <cellStyle name="Normal 14 17 4" xfId="15925"/>
    <cellStyle name="Normal 14 17 5" xfId="18151"/>
    <cellStyle name="Normal 14 17 6" xfId="8396"/>
    <cellStyle name="Normal 14 17 6 2" xfId="19720"/>
    <cellStyle name="Normal 14 17 6 2 2" xfId="25276"/>
    <cellStyle name="Normal 14 17 6 2 3" xfId="30770"/>
    <cellStyle name="Normal 14 17 6 2 4" xfId="36254"/>
    <cellStyle name="Normal 14 17 6 3" xfId="22547"/>
    <cellStyle name="Normal 14 17 6 4" xfId="28041"/>
    <cellStyle name="Normal 14 17 6 5" xfId="33525"/>
    <cellStyle name="Normal 14 18" xfId="5318"/>
    <cellStyle name="Normal 14 18 2" xfId="13724"/>
    <cellStyle name="Normal 14 18 2 2" xfId="21012"/>
    <cellStyle name="Normal 14 18 2 2 2" xfId="26568"/>
    <cellStyle name="Normal 14 18 2 2 3" xfId="32062"/>
    <cellStyle name="Normal 14 18 2 2 4" xfId="37546"/>
    <cellStyle name="Normal 14 18 2 3" xfId="23839"/>
    <cellStyle name="Normal 14 18 2 4" xfId="29333"/>
    <cellStyle name="Normal 14 18 2 5" xfId="34817"/>
    <cellStyle name="Normal 14 18 3" xfId="10689"/>
    <cellStyle name="Normal 14 18 4" xfId="15926"/>
    <cellStyle name="Normal 14 18 5" xfId="18152"/>
    <cellStyle name="Normal 14 18 6" xfId="8397"/>
    <cellStyle name="Normal 14 18 6 2" xfId="19721"/>
    <cellStyle name="Normal 14 18 6 2 2" xfId="25277"/>
    <cellStyle name="Normal 14 18 6 2 3" xfId="30771"/>
    <cellStyle name="Normal 14 18 6 2 4" xfId="36255"/>
    <cellStyle name="Normal 14 18 6 3" xfId="22548"/>
    <cellStyle name="Normal 14 18 6 4" xfId="28042"/>
    <cellStyle name="Normal 14 18 6 5" xfId="33526"/>
    <cellStyle name="Normal 14 19" xfId="5319"/>
    <cellStyle name="Normal 14 19 2" xfId="13725"/>
    <cellStyle name="Normal 14 19 2 2" xfId="21013"/>
    <cellStyle name="Normal 14 19 2 2 2" xfId="26569"/>
    <cellStyle name="Normal 14 19 2 2 3" xfId="32063"/>
    <cellStyle name="Normal 14 19 2 2 4" xfId="37547"/>
    <cellStyle name="Normal 14 19 2 3" xfId="23840"/>
    <cellStyle name="Normal 14 19 2 4" xfId="29334"/>
    <cellStyle name="Normal 14 19 2 5" xfId="34818"/>
    <cellStyle name="Normal 14 19 3" xfId="10690"/>
    <cellStyle name="Normal 14 19 4" xfId="15927"/>
    <cellStyle name="Normal 14 19 5" xfId="18153"/>
    <cellStyle name="Normal 14 19 6" xfId="8398"/>
    <cellStyle name="Normal 14 19 6 2" xfId="19722"/>
    <cellStyle name="Normal 14 19 6 2 2" xfId="25278"/>
    <cellStyle name="Normal 14 19 6 2 3" xfId="30772"/>
    <cellStyle name="Normal 14 19 6 2 4" xfId="36256"/>
    <cellStyle name="Normal 14 19 6 3" xfId="22549"/>
    <cellStyle name="Normal 14 19 6 4" xfId="28043"/>
    <cellStyle name="Normal 14 19 6 5" xfId="33527"/>
    <cellStyle name="Normal 14 2" xfId="5320"/>
    <cellStyle name="Normal 14 2 2" xfId="13726"/>
    <cellStyle name="Normal 14 2 2 2" xfId="21014"/>
    <cellStyle name="Normal 14 2 2 2 2" xfId="26570"/>
    <cellStyle name="Normal 14 2 2 2 3" xfId="32064"/>
    <cellStyle name="Normal 14 2 2 2 4" xfId="37548"/>
    <cellStyle name="Normal 14 2 2 3" xfId="23841"/>
    <cellStyle name="Normal 14 2 2 4" xfId="29335"/>
    <cellStyle name="Normal 14 2 2 5" xfId="34819"/>
    <cellStyle name="Normal 14 2 3" xfId="10691"/>
    <cellStyle name="Normal 14 2 4" xfId="15928"/>
    <cellStyle name="Normal 14 2 5" xfId="18154"/>
    <cellStyle name="Normal 14 2 6" xfId="8399"/>
    <cellStyle name="Normal 14 2 6 2" xfId="19723"/>
    <cellStyle name="Normal 14 2 6 2 2" xfId="25279"/>
    <cellStyle name="Normal 14 2 6 2 3" xfId="30773"/>
    <cellStyle name="Normal 14 2 6 2 4" xfId="36257"/>
    <cellStyle name="Normal 14 2 6 3" xfId="22550"/>
    <cellStyle name="Normal 14 2 6 4" xfId="28044"/>
    <cellStyle name="Normal 14 2 6 5" xfId="33528"/>
    <cellStyle name="Normal 14 20" xfId="5321"/>
    <cellStyle name="Normal 14 20 2" xfId="13727"/>
    <cellStyle name="Normal 14 20 2 2" xfId="21015"/>
    <cellStyle name="Normal 14 20 2 2 2" xfId="26571"/>
    <cellStyle name="Normal 14 20 2 2 3" xfId="32065"/>
    <cellStyle name="Normal 14 20 2 2 4" xfId="37549"/>
    <cellStyle name="Normal 14 20 2 3" xfId="23842"/>
    <cellStyle name="Normal 14 20 2 4" xfId="29336"/>
    <cellStyle name="Normal 14 20 2 5" xfId="34820"/>
    <cellStyle name="Normal 14 20 3" xfId="10692"/>
    <cellStyle name="Normal 14 20 4" xfId="15929"/>
    <cellStyle name="Normal 14 20 5" xfId="18155"/>
    <cellStyle name="Normal 14 20 6" xfId="8400"/>
    <cellStyle name="Normal 14 20 6 2" xfId="19724"/>
    <cellStyle name="Normal 14 20 6 2 2" xfId="25280"/>
    <cellStyle name="Normal 14 20 6 2 3" xfId="30774"/>
    <cellStyle name="Normal 14 20 6 2 4" xfId="36258"/>
    <cellStyle name="Normal 14 20 6 3" xfId="22551"/>
    <cellStyle name="Normal 14 20 6 4" xfId="28045"/>
    <cellStyle name="Normal 14 20 6 5" xfId="33529"/>
    <cellStyle name="Normal 14 21" xfId="5322"/>
    <cellStyle name="Normal 14 21 2" xfId="13728"/>
    <cellStyle name="Normal 14 21 2 2" xfId="21016"/>
    <cellStyle name="Normal 14 21 2 2 2" xfId="26572"/>
    <cellStyle name="Normal 14 21 2 2 3" xfId="32066"/>
    <cellStyle name="Normal 14 21 2 2 4" xfId="37550"/>
    <cellStyle name="Normal 14 21 2 3" xfId="23843"/>
    <cellStyle name="Normal 14 21 2 4" xfId="29337"/>
    <cellStyle name="Normal 14 21 2 5" xfId="34821"/>
    <cellStyle name="Normal 14 21 3" xfId="10693"/>
    <cellStyle name="Normal 14 21 4" xfId="15930"/>
    <cellStyle name="Normal 14 21 5" xfId="18156"/>
    <cellStyle name="Normal 14 21 6" xfId="8401"/>
    <cellStyle name="Normal 14 21 6 2" xfId="19725"/>
    <cellStyle name="Normal 14 21 6 2 2" xfId="25281"/>
    <cellStyle name="Normal 14 21 6 2 3" xfId="30775"/>
    <cellStyle name="Normal 14 21 6 2 4" xfId="36259"/>
    <cellStyle name="Normal 14 21 6 3" xfId="22552"/>
    <cellStyle name="Normal 14 21 6 4" xfId="28046"/>
    <cellStyle name="Normal 14 21 6 5" xfId="33530"/>
    <cellStyle name="Normal 14 22" xfId="5323"/>
    <cellStyle name="Normal 14 22 2" xfId="13729"/>
    <cellStyle name="Normal 14 22 2 2" xfId="21017"/>
    <cellStyle name="Normal 14 22 2 2 2" xfId="26573"/>
    <cellStyle name="Normal 14 22 2 2 3" xfId="32067"/>
    <cellStyle name="Normal 14 22 2 2 4" xfId="37551"/>
    <cellStyle name="Normal 14 22 2 3" xfId="23844"/>
    <cellStyle name="Normal 14 22 2 4" xfId="29338"/>
    <cellStyle name="Normal 14 22 2 5" xfId="34822"/>
    <cellStyle name="Normal 14 22 3" xfId="10694"/>
    <cellStyle name="Normal 14 22 4" xfId="15931"/>
    <cellStyle name="Normal 14 22 5" xfId="18157"/>
    <cellStyle name="Normal 14 22 6" xfId="8402"/>
    <cellStyle name="Normal 14 22 6 2" xfId="19726"/>
    <cellStyle name="Normal 14 22 6 2 2" xfId="25282"/>
    <cellStyle name="Normal 14 22 6 2 3" xfId="30776"/>
    <cellStyle name="Normal 14 22 6 2 4" xfId="36260"/>
    <cellStyle name="Normal 14 22 6 3" xfId="22553"/>
    <cellStyle name="Normal 14 22 6 4" xfId="28047"/>
    <cellStyle name="Normal 14 22 6 5" xfId="33531"/>
    <cellStyle name="Normal 14 23" xfId="5324"/>
    <cellStyle name="Normal 14 23 2" xfId="13730"/>
    <cellStyle name="Normal 14 23 2 2" xfId="21018"/>
    <cellStyle name="Normal 14 23 2 2 2" xfId="26574"/>
    <cellStyle name="Normal 14 23 2 2 3" xfId="32068"/>
    <cellStyle name="Normal 14 23 2 2 4" xfId="37552"/>
    <cellStyle name="Normal 14 23 2 3" xfId="23845"/>
    <cellStyle name="Normal 14 23 2 4" xfId="29339"/>
    <cellStyle name="Normal 14 23 2 5" xfId="34823"/>
    <cellStyle name="Normal 14 23 3" xfId="10695"/>
    <cellStyle name="Normal 14 23 4" xfId="15932"/>
    <cellStyle name="Normal 14 23 5" xfId="18158"/>
    <cellStyle name="Normal 14 23 6" xfId="8403"/>
    <cellStyle name="Normal 14 23 6 2" xfId="19727"/>
    <cellStyle name="Normal 14 23 6 2 2" xfId="25283"/>
    <cellStyle name="Normal 14 23 6 2 3" xfId="30777"/>
    <cellStyle name="Normal 14 23 6 2 4" xfId="36261"/>
    <cellStyle name="Normal 14 23 6 3" xfId="22554"/>
    <cellStyle name="Normal 14 23 6 4" xfId="28048"/>
    <cellStyle name="Normal 14 23 6 5" xfId="33532"/>
    <cellStyle name="Normal 14 24" xfId="5325"/>
    <cellStyle name="Normal 14 24 2" xfId="13731"/>
    <cellStyle name="Normal 14 24 2 2" xfId="21019"/>
    <cellStyle name="Normal 14 24 2 2 2" xfId="26575"/>
    <cellStyle name="Normal 14 24 2 2 3" xfId="32069"/>
    <cellStyle name="Normal 14 24 2 2 4" xfId="37553"/>
    <cellStyle name="Normal 14 24 2 3" xfId="23846"/>
    <cellStyle name="Normal 14 24 2 4" xfId="29340"/>
    <cellStyle name="Normal 14 24 2 5" xfId="34824"/>
    <cellStyle name="Normal 14 24 3" xfId="10696"/>
    <cellStyle name="Normal 14 24 4" xfId="15933"/>
    <cellStyle name="Normal 14 24 5" xfId="18159"/>
    <cellStyle name="Normal 14 24 6" xfId="8404"/>
    <cellStyle name="Normal 14 24 6 2" xfId="19728"/>
    <cellStyle name="Normal 14 24 6 2 2" xfId="25284"/>
    <cellStyle name="Normal 14 24 6 2 3" xfId="30778"/>
    <cellStyle name="Normal 14 24 6 2 4" xfId="36262"/>
    <cellStyle name="Normal 14 24 6 3" xfId="22555"/>
    <cellStyle name="Normal 14 24 6 4" xfId="28049"/>
    <cellStyle name="Normal 14 24 6 5" xfId="33533"/>
    <cellStyle name="Normal 14 25" xfId="5326"/>
    <cellStyle name="Normal 14 25 2" xfId="13732"/>
    <cellStyle name="Normal 14 25 2 2" xfId="21020"/>
    <cellStyle name="Normal 14 25 2 2 2" xfId="26576"/>
    <cellStyle name="Normal 14 25 2 2 3" xfId="32070"/>
    <cellStyle name="Normal 14 25 2 2 4" xfId="37554"/>
    <cellStyle name="Normal 14 25 2 3" xfId="23847"/>
    <cellStyle name="Normal 14 25 2 4" xfId="29341"/>
    <cellStyle name="Normal 14 25 2 5" xfId="34825"/>
    <cellStyle name="Normal 14 25 3" xfId="10697"/>
    <cellStyle name="Normal 14 25 4" xfId="15934"/>
    <cellStyle name="Normal 14 25 5" xfId="18160"/>
    <cellStyle name="Normal 14 25 6" xfId="8405"/>
    <cellStyle name="Normal 14 25 6 2" xfId="19729"/>
    <cellStyle name="Normal 14 25 6 2 2" xfId="25285"/>
    <cellStyle name="Normal 14 25 6 2 3" xfId="30779"/>
    <cellStyle name="Normal 14 25 6 2 4" xfId="36263"/>
    <cellStyle name="Normal 14 25 6 3" xfId="22556"/>
    <cellStyle name="Normal 14 25 6 4" xfId="28050"/>
    <cellStyle name="Normal 14 25 6 5" xfId="33534"/>
    <cellStyle name="Normal 14 26" xfId="5327"/>
    <cellStyle name="Normal 14 26 2" xfId="13733"/>
    <cellStyle name="Normal 14 26 2 2" xfId="21021"/>
    <cellStyle name="Normal 14 26 2 2 2" xfId="26577"/>
    <cellStyle name="Normal 14 26 2 2 3" xfId="32071"/>
    <cellStyle name="Normal 14 26 2 2 4" xfId="37555"/>
    <cellStyle name="Normal 14 26 2 3" xfId="23848"/>
    <cellStyle name="Normal 14 26 2 4" xfId="29342"/>
    <cellStyle name="Normal 14 26 2 5" xfId="34826"/>
    <cellStyle name="Normal 14 26 3" xfId="10698"/>
    <cellStyle name="Normal 14 26 4" xfId="15935"/>
    <cellStyle name="Normal 14 26 5" xfId="18161"/>
    <cellStyle name="Normal 14 26 6" xfId="8406"/>
    <cellStyle name="Normal 14 26 6 2" xfId="19730"/>
    <cellStyle name="Normal 14 26 6 2 2" xfId="25286"/>
    <cellStyle name="Normal 14 26 6 2 3" xfId="30780"/>
    <cellStyle name="Normal 14 26 6 2 4" xfId="36264"/>
    <cellStyle name="Normal 14 26 6 3" xfId="22557"/>
    <cellStyle name="Normal 14 26 6 4" xfId="28051"/>
    <cellStyle name="Normal 14 26 6 5" xfId="33535"/>
    <cellStyle name="Normal 14 27" xfId="5328"/>
    <cellStyle name="Normal 14 27 2" xfId="13734"/>
    <cellStyle name="Normal 14 27 2 2" xfId="21022"/>
    <cellStyle name="Normal 14 27 2 2 2" xfId="26578"/>
    <cellStyle name="Normal 14 27 2 2 3" xfId="32072"/>
    <cellStyle name="Normal 14 27 2 2 4" xfId="37556"/>
    <cellStyle name="Normal 14 27 2 3" xfId="23849"/>
    <cellStyle name="Normal 14 27 2 4" xfId="29343"/>
    <cellStyle name="Normal 14 27 2 5" xfId="34827"/>
    <cellStyle name="Normal 14 27 3" xfId="10699"/>
    <cellStyle name="Normal 14 27 4" xfId="15936"/>
    <cellStyle name="Normal 14 27 5" xfId="18162"/>
    <cellStyle name="Normal 14 27 6" xfId="8407"/>
    <cellStyle name="Normal 14 27 6 2" xfId="19731"/>
    <cellStyle name="Normal 14 27 6 2 2" xfId="25287"/>
    <cellStyle name="Normal 14 27 6 2 3" xfId="30781"/>
    <cellStyle name="Normal 14 27 6 2 4" xfId="36265"/>
    <cellStyle name="Normal 14 27 6 3" xfId="22558"/>
    <cellStyle name="Normal 14 27 6 4" xfId="28052"/>
    <cellStyle name="Normal 14 27 6 5" xfId="33536"/>
    <cellStyle name="Normal 14 28" xfId="5329"/>
    <cellStyle name="Normal 14 28 2" xfId="13735"/>
    <cellStyle name="Normal 14 28 2 2" xfId="21023"/>
    <cellStyle name="Normal 14 28 2 2 2" xfId="26579"/>
    <cellStyle name="Normal 14 28 2 2 3" xfId="32073"/>
    <cellStyle name="Normal 14 28 2 2 4" xfId="37557"/>
    <cellStyle name="Normal 14 28 2 3" xfId="23850"/>
    <cellStyle name="Normal 14 28 2 4" xfId="29344"/>
    <cellStyle name="Normal 14 28 2 5" xfId="34828"/>
    <cellStyle name="Normal 14 28 3" xfId="10700"/>
    <cellStyle name="Normal 14 28 4" xfId="15937"/>
    <cellStyle name="Normal 14 28 5" xfId="18163"/>
    <cellStyle name="Normal 14 28 6" xfId="8408"/>
    <cellStyle name="Normal 14 28 6 2" xfId="19732"/>
    <cellStyle name="Normal 14 28 6 2 2" xfId="25288"/>
    <cellStyle name="Normal 14 28 6 2 3" xfId="30782"/>
    <cellStyle name="Normal 14 28 6 2 4" xfId="36266"/>
    <cellStyle name="Normal 14 28 6 3" xfId="22559"/>
    <cellStyle name="Normal 14 28 6 4" xfId="28053"/>
    <cellStyle name="Normal 14 28 6 5" xfId="33537"/>
    <cellStyle name="Normal 14 29" xfId="5330"/>
    <cellStyle name="Normal 14 29 2" xfId="13736"/>
    <cellStyle name="Normal 14 29 2 2" xfId="21024"/>
    <cellStyle name="Normal 14 29 2 2 2" xfId="26580"/>
    <cellStyle name="Normal 14 29 2 2 3" xfId="32074"/>
    <cellStyle name="Normal 14 29 2 2 4" xfId="37558"/>
    <cellStyle name="Normal 14 29 2 3" xfId="23851"/>
    <cellStyle name="Normal 14 29 2 4" xfId="29345"/>
    <cellStyle name="Normal 14 29 2 5" xfId="34829"/>
    <cellStyle name="Normal 14 29 3" xfId="10701"/>
    <cellStyle name="Normal 14 29 4" xfId="15938"/>
    <cellStyle name="Normal 14 29 5" xfId="18164"/>
    <cellStyle name="Normal 14 29 6" xfId="8409"/>
    <cellStyle name="Normal 14 29 6 2" xfId="19733"/>
    <cellStyle name="Normal 14 29 6 2 2" xfId="25289"/>
    <cellStyle name="Normal 14 29 6 2 3" xfId="30783"/>
    <cellStyle name="Normal 14 29 6 2 4" xfId="36267"/>
    <cellStyle name="Normal 14 29 6 3" xfId="22560"/>
    <cellStyle name="Normal 14 29 6 4" xfId="28054"/>
    <cellStyle name="Normal 14 29 6 5" xfId="33538"/>
    <cellStyle name="Normal 14 3" xfId="5331"/>
    <cellStyle name="Normal 14 3 2" xfId="13737"/>
    <cellStyle name="Normal 14 3 2 2" xfId="21025"/>
    <cellStyle name="Normal 14 3 2 2 2" xfId="26581"/>
    <cellStyle name="Normal 14 3 2 2 3" xfId="32075"/>
    <cellStyle name="Normal 14 3 2 2 4" xfId="37559"/>
    <cellStyle name="Normal 14 3 2 3" xfId="23852"/>
    <cellStyle name="Normal 14 3 2 4" xfId="29346"/>
    <cellStyle name="Normal 14 3 2 5" xfId="34830"/>
    <cellStyle name="Normal 14 3 3" xfId="10702"/>
    <cellStyle name="Normal 14 3 4" xfId="15939"/>
    <cellStyle name="Normal 14 3 5" xfId="18165"/>
    <cellStyle name="Normal 14 3 6" xfId="8410"/>
    <cellStyle name="Normal 14 3 6 2" xfId="19734"/>
    <cellStyle name="Normal 14 3 6 2 2" xfId="25290"/>
    <cellStyle name="Normal 14 3 6 2 3" xfId="30784"/>
    <cellStyle name="Normal 14 3 6 2 4" xfId="36268"/>
    <cellStyle name="Normal 14 3 6 3" xfId="22561"/>
    <cellStyle name="Normal 14 3 6 4" xfId="28055"/>
    <cellStyle name="Normal 14 3 6 5" xfId="33539"/>
    <cellStyle name="Normal 14 30" xfId="5332"/>
    <cellStyle name="Normal 14 30 2" xfId="13738"/>
    <cellStyle name="Normal 14 30 2 2" xfId="21026"/>
    <cellStyle name="Normal 14 30 2 2 2" xfId="26582"/>
    <cellStyle name="Normal 14 30 2 2 3" xfId="32076"/>
    <cellStyle name="Normal 14 30 2 2 4" xfId="37560"/>
    <cellStyle name="Normal 14 30 2 3" xfId="23853"/>
    <cellStyle name="Normal 14 30 2 4" xfId="29347"/>
    <cellStyle name="Normal 14 30 2 5" xfId="34831"/>
    <cellStyle name="Normal 14 30 3" xfId="10703"/>
    <cellStyle name="Normal 14 30 4" xfId="15940"/>
    <cellStyle name="Normal 14 30 5" xfId="18166"/>
    <cellStyle name="Normal 14 30 6" xfId="8411"/>
    <cellStyle name="Normal 14 30 6 2" xfId="19735"/>
    <cellStyle name="Normal 14 30 6 2 2" xfId="25291"/>
    <cellStyle name="Normal 14 30 6 2 3" xfId="30785"/>
    <cellStyle name="Normal 14 30 6 2 4" xfId="36269"/>
    <cellStyle name="Normal 14 30 6 3" xfId="22562"/>
    <cellStyle name="Normal 14 30 6 4" xfId="28056"/>
    <cellStyle name="Normal 14 30 6 5" xfId="33540"/>
    <cellStyle name="Normal 14 31" xfId="5333"/>
    <cellStyle name="Normal 14 31 2" xfId="13739"/>
    <cellStyle name="Normal 14 31 2 2" xfId="21027"/>
    <cellStyle name="Normal 14 31 2 2 2" xfId="26583"/>
    <cellStyle name="Normal 14 31 2 2 3" xfId="32077"/>
    <cellStyle name="Normal 14 31 2 2 4" xfId="37561"/>
    <cellStyle name="Normal 14 31 2 3" xfId="23854"/>
    <cellStyle name="Normal 14 31 2 4" xfId="29348"/>
    <cellStyle name="Normal 14 31 2 5" xfId="34832"/>
    <cellStyle name="Normal 14 31 3" xfId="10704"/>
    <cellStyle name="Normal 14 31 4" xfId="15941"/>
    <cellStyle name="Normal 14 31 5" xfId="18167"/>
    <cellStyle name="Normal 14 31 6" xfId="8412"/>
    <cellStyle name="Normal 14 31 6 2" xfId="19736"/>
    <cellStyle name="Normal 14 31 6 2 2" xfId="25292"/>
    <cellStyle name="Normal 14 31 6 2 3" xfId="30786"/>
    <cellStyle name="Normal 14 31 6 2 4" xfId="36270"/>
    <cellStyle name="Normal 14 31 6 3" xfId="22563"/>
    <cellStyle name="Normal 14 31 6 4" xfId="28057"/>
    <cellStyle name="Normal 14 31 6 5" xfId="33541"/>
    <cellStyle name="Normal 14 32" xfId="5334"/>
    <cellStyle name="Normal 14 32 2" xfId="13740"/>
    <cellStyle name="Normal 14 32 2 2" xfId="21028"/>
    <cellStyle name="Normal 14 32 2 2 2" xfId="26584"/>
    <cellStyle name="Normal 14 32 2 2 3" xfId="32078"/>
    <cellStyle name="Normal 14 32 2 2 4" xfId="37562"/>
    <cellStyle name="Normal 14 32 2 3" xfId="23855"/>
    <cellStyle name="Normal 14 32 2 4" xfId="29349"/>
    <cellStyle name="Normal 14 32 2 5" xfId="34833"/>
    <cellStyle name="Normal 14 32 3" xfId="10705"/>
    <cellStyle name="Normal 14 32 4" xfId="15942"/>
    <cellStyle name="Normal 14 32 5" xfId="18168"/>
    <cellStyle name="Normal 14 32 6" xfId="8413"/>
    <cellStyle name="Normal 14 32 6 2" xfId="19737"/>
    <cellStyle name="Normal 14 32 6 2 2" xfId="25293"/>
    <cellStyle name="Normal 14 32 6 2 3" xfId="30787"/>
    <cellStyle name="Normal 14 32 6 2 4" xfId="36271"/>
    <cellStyle name="Normal 14 32 6 3" xfId="22564"/>
    <cellStyle name="Normal 14 32 6 4" xfId="28058"/>
    <cellStyle name="Normal 14 32 6 5" xfId="33542"/>
    <cellStyle name="Normal 14 33" xfId="5335"/>
    <cellStyle name="Normal 14 33 2" xfId="13741"/>
    <cellStyle name="Normal 14 33 2 2" xfId="21029"/>
    <cellStyle name="Normal 14 33 2 2 2" xfId="26585"/>
    <cellStyle name="Normal 14 33 2 2 3" xfId="32079"/>
    <cellStyle name="Normal 14 33 2 2 4" xfId="37563"/>
    <cellStyle name="Normal 14 33 2 3" xfId="23856"/>
    <cellStyle name="Normal 14 33 2 4" xfId="29350"/>
    <cellStyle name="Normal 14 33 2 5" xfId="34834"/>
    <cellStyle name="Normal 14 33 3" xfId="10706"/>
    <cellStyle name="Normal 14 33 4" xfId="15943"/>
    <cellStyle name="Normal 14 33 5" xfId="18169"/>
    <cellStyle name="Normal 14 33 6" xfId="8414"/>
    <cellStyle name="Normal 14 33 6 2" xfId="19738"/>
    <cellStyle name="Normal 14 33 6 2 2" xfId="25294"/>
    <cellStyle name="Normal 14 33 6 2 3" xfId="30788"/>
    <cellStyle name="Normal 14 33 6 2 4" xfId="36272"/>
    <cellStyle name="Normal 14 33 6 3" xfId="22565"/>
    <cellStyle name="Normal 14 33 6 4" xfId="28059"/>
    <cellStyle name="Normal 14 33 6 5" xfId="33543"/>
    <cellStyle name="Normal 14 34" xfId="5336"/>
    <cellStyle name="Normal 14 34 2" xfId="13742"/>
    <cellStyle name="Normal 14 34 2 2" xfId="21030"/>
    <cellStyle name="Normal 14 34 2 2 2" xfId="26586"/>
    <cellStyle name="Normal 14 34 2 2 3" xfId="32080"/>
    <cellStyle name="Normal 14 34 2 2 4" xfId="37564"/>
    <cellStyle name="Normal 14 34 2 3" xfId="23857"/>
    <cellStyle name="Normal 14 34 2 4" xfId="29351"/>
    <cellStyle name="Normal 14 34 2 5" xfId="34835"/>
    <cellStyle name="Normal 14 34 3" xfId="10707"/>
    <cellStyle name="Normal 14 34 4" xfId="15944"/>
    <cellStyle name="Normal 14 34 5" xfId="18170"/>
    <cellStyle name="Normal 14 34 6" xfId="8415"/>
    <cellStyle name="Normal 14 34 6 2" xfId="19739"/>
    <cellStyle name="Normal 14 34 6 2 2" xfId="25295"/>
    <cellStyle name="Normal 14 34 6 2 3" xfId="30789"/>
    <cellStyle name="Normal 14 34 6 2 4" xfId="36273"/>
    <cellStyle name="Normal 14 34 6 3" xfId="22566"/>
    <cellStyle name="Normal 14 34 6 4" xfId="28060"/>
    <cellStyle name="Normal 14 34 6 5" xfId="33544"/>
    <cellStyle name="Normal 14 35" xfId="5337"/>
    <cellStyle name="Normal 14 35 2" xfId="13743"/>
    <cellStyle name="Normal 14 35 2 2" xfId="21031"/>
    <cellStyle name="Normal 14 35 2 2 2" xfId="26587"/>
    <cellStyle name="Normal 14 35 2 2 3" xfId="32081"/>
    <cellStyle name="Normal 14 35 2 2 4" xfId="37565"/>
    <cellStyle name="Normal 14 35 2 3" xfId="23858"/>
    <cellStyle name="Normal 14 35 2 4" xfId="29352"/>
    <cellStyle name="Normal 14 35 2 5" xfId="34836"/>
    <cellStyle name="Normal 14 35 3" xfId="10708"/>
    <cellStyle name="Normal 14 35 4" xfId="15945"/>
    <cellStyle name="Normal 14 35 5" xfId="18171"/>
    <cellStyle name="Normal 14 35 6" xfId="8416"/>
    <cellStyle name="Normal 14 35 6 2" xfId="19740"/>
    <cellStyle name="Normal 14 35 6 2 2" xfId="25296"/>
    <cellStyle name="Normal 14 35 6 2 3" xfId="30790"/>
    <cellStyle name="Normal 14 35 6 2 4" xfId="36274"/>
    <cellStyle name="Normal 14 35 6 3" xfId="22567"/>
    <cellStyle name="Normal 14 35 6 4" xfId="28061"/>
    <cellStyle name="Normal 14 35 6 5" xfId="33545"/>
    <cellStyle name="Normal 14 36" xfId="5338"/>
    <cellStyle name="Normal 14 36 2" xfId="13744"/>
    <cellStyle name="Normal 14 36 2 2" xfId="21032"/>
    <cellStyle name="Normal 14 36 2 2 2" xfId="26588"/>
    <cellStyle name="Normal 14 36 2 2 3" xfId="32082"/>
    <cellStyle name="Normal 14 36 2 2 4" xfId="37566"/>
    <cellStyle name="Normal 14 36 2 3" xfId="23859"/>
    <cellStyle name="Normal 14 36 2 4" xfId="29353"/>
    <cellStyle name="Normal 14 36 2 5" xfId="34837"/>
    <cellStyle name="Normal 14 36 3" xfId="10709"/>
    <cellStyle name="Normal 14 36 4" xfId="15946"/>
    <cellStyle name="Normal 14 36 5" xfId="18172"/>
    <cellStyle name="Normal 14 36 6" xfId="8417"/>
    <cellStyle name="Normal 14 36 6 2" xfId="19741"/>
    <cellStyle name="Normal 14 36 6 2 2" xfId="25297"/>
    <cellStyle name="Normal 14 36 6 2 3" xfId="30791"/>
    <cellStyle name="Normal 14 36 6 2 4" xfId="36275"/>
    <cellStyle name="Normal 14 36 6 3" xfId="22568"/>
    <cellStyle name="Normal 14 36 6 4" xfId="28062"/>
    <cellStyle name="Normal 14 36 6 5" xfId="33546"/>
    <cellStyle name="Normal 14 37" xfId="5339"/>
    <cellStyle name="Normal 14 37 2" xfId="13745"/>
    <cellStyle name="Normal 14 37 2 2" xfId="21033"/>
    <cellStyle name="Normal 14 37 2 2 2" xfId="26589"/>
    <cellStyle name="Normal 14 37 2 2 3" xfId="32083"/>
    <cellStyle name="Normal 14 37 2 2 4" xfId="37567"/>
    <cellStyle name="Normal 14 37 2 3" xfId="23860"/>
    <cellStyle name="Normal 14 37 2 4" xfId="29354"/>
    <cellStyle name="Normal 14 37 2 5" xfId="34838"/>
    <cellStyle name="Normal 14 37 3" xfId="10710"/>
    <cellStyle name="Normal 14 37 4" xfId="15947"/>
    <cellStyle name="Normal 14 37 5" xfId="18173"/>
    <cellStyle name="Normal 14 37 6" xfId="8418"/>
    <cellStyle name="Normal 14 37 6 2" xfId="19742"/>
    <cellStyle name="Normal 14 37 6 2 2" xfId="25298"/>
    <cellStyle name="Normal 14 37 6 2 3" xfId="30792"/>
    <cellStyle name="Normal 14 37 6 2 4" xfId="36276"/>
    <cellStyle name="Normal 14 37 6 3" xfId="22569"/>
    <cellStyle name="Normal 14 37 6 4" xfId="28063"/>
    <cellStyle name="Normal 14 37 6 5" xfId="33547"/>
    <cellStyle name="Normal 14 38" xfId="5340"/>
    <cellStyle name="Normal 14 38 2" xfId="13746"/>
    <cellStyle name="Normal 14 38 2 2" xfId="21034"/>
    <cellStyle name="Normal 14 38 2 2 2" xfId="26590"/>
    <cellStyle name="Normal 14 38 2 2 3" xfId="32084"/>
    <cellStyle name="Normal 14 38 2 2 4" xfId="37568"/>
    <cellStyle name="Normal 14 38 2 3" xfId="23861"/>
    <cellStyle name="Normal 14 38 2 4" xfId="29355"/>
    <cellStyle name="Normal 14 38 2 5" xfId="34839"/>
    <cellStyle name="Normal 14 38 3" xfId="10711"/>
    <cellStyle name="Normal 14 38 4" xfId="15948"/>
    <cellStyle name="Normal 14 38 5" xfId="18174"/>
    <cellStyle name="Normal 14 38 6" xfId="8419"/>
    <cellStyle name="Normal 14 38 6 2" xfId="19743"/>
    <cellStyle name="Normal 14 38 6 2 2" xfId="25299"/>
    <cellStyle name="Normal 14 38 6 2 3" xfId="30793"/>
    <cellStyle name="Normal 14 38 6 2 4" xfId="36277"/>
    <cellStyle name="Normal 14 38 6 3" xfId="22570"/>
    <cellStyle name="Normal 14 38 6 4" xfId="28064"/>
    <cellStyle name="Normal 14 38 6 5" xfId="33548"/>
    <cellStyle name="Normal 14 39" xfId="6346"/>
    <cellStyle name="Normal 14 39 2" xfId="13747"/>
    <cellStyle name="Normal 14 39 2 2" xfId="21035"/>
    <cellStyle name="Normal 14 39 2 2 2" xfId="26591"/>
    <cellStyle name="Normal 14 39 2 2 3" xfId="32085"/>
    <cellStyle name="Normal 14 39 2 2 4" xfId="37569"/>
    <cellStyle name="Normal 14 39 2 3" xfId="23862"/>
    <cellStyle name="Normal 14 39 2 4" xfId="29356"/>
    <cellStyle name="Normal 14 39 2 5" xfId="34840"/>
    <cellStyle name="Normal 14 39 3" xfId="11724"/>
    <cellStyle name="Normal 14 39 4" xfId="8420"/>
    <cellStyle name="Normal 14 39 4 2" xfId="19744"/>
    <cellStyle name="Normal 14 39 4 2 2" xfId="25300"/>
    <cellStyle name="Normal 14 39 4 2 3" xfId="30794"/>
    <cellStyle name="Normal 14 39 4 2 4" xfId="36278"/>
    <cellStyle name="Normal 14 39 4 3" xfId="22571"/>
    <cellStyle name="Normal 14 39 4 4" xfId="28065"/>
    <cellStyle name="Normal 14 39 4 5" xfId="33549"/>
    <cellStyle name="Normal 14 4" xfId="5341"/>
    <cellStyle name="Normal 14 4 2" xfId="13748"/>
    <cellStyle name="Normal 14 4 2 2" xfId="21036"/>
    <cellStyle name="Normal 14 4 2 2 2" xfId="26592"/>
    <cellStyle name="Normal 14 4 2 2 3" xfId="32086"/>
    <cellStyle name="Normal 14 4 2 2 4" xfId="37570"/>
    <cellStyle name="Normal 14 4 2 3" xfId="23863"/>
    <cellStyle name="Normal 14 4 2 4" xfId="29357"/>
    <cellStyle name="Normal 14 4 2 5" xfId="34841"/>
    <cellStyle name="Normal 14 4 3" xfId="10712"/>
    <cellStyle name="Normal 14 4 4" xfId="15949"/>
    <cellStyle name="Normal 14 4 5" xfId="18175"/>
    <cellStyle name="Normal 14 4 6" xfId="8421"/>
    <cellStyle name="Normal 14 4 6 2" xfId="19745"/>
    <cellStyle name="Normal 14 4 6 2 2" xfId="25301"/>
    <cellStyle name="Normal 14 4 6 2 3" xfId="30795"/>
    <cellStyle name="Normal 14 4 6 2 4" xfId="36279"/>
    <cellStyle name="Normal 14 4 6 3" xfId="22572"/>
    <cellStyle name="Normal 14 4 6 4" xfId="28066"/>
    <cellStyle name="Normal 14 4 6 5" xfId="33550"/>
    <cellStyle name="Normal 14 40" xfId="8422"/>
    <cellStyle name="Normal 14 40 2" xfId="19746"/>
    <cellStyle name="Normal 14 40 2 2" xfId="25302"/>
    <cellStyle name="Normal 14 40 2 3" xfId="30796"/>
    <cellStyle name="Normal 14 40 2 4" xfId="36280"/>
    <cellStyle name="Normal 14 40 3" xfId="22573"/>
    <cellStyle name="Normal 14 40 4" xfId="28067"/>
    <cellStyle name="Normal 14 40 5" xfId="33551"/>
    <cellStyle name="Normal 14 41" xfId="13715"/>
    <cellStyle name="Normal 14 41 2" xfId="21003"/>
    <cellStyle name="Normal 14 41 2 2" xfId="26559"/>
    <cellStyle name="Normal 14 41 2 3" xfId="32053"/>
    <cellStyle name="Normal 14 41 2 4" xfId="37537"/>
    <cellStyle name="Normal 14 41 3" xfId="23830"/>
    <cellStyle name="Normal 14 41 4" xfId="29324"/>
    <cellStyle name="Normal 14 41 5" xfId="34808"/>
    <cellStyle name="Normal 14 42" xfId="10680"/>
    <cellStyle name="Normal 14 43" xfId="15917"/>
    <cellStyle name="Normal 14 44" xfId="18143"/>
    <cellStyle name="Normal 14 45" xfId="8388"/>
    <cellStyle name="Normal 14 45 2" xfId="19712"/>
    <cellStyle name="Normal 14 45 2 2" xfId="25268"/>
    <cellStyle name="Normal 14 45 2 3" xfId="30762"/>
    <cellStyle name="Normal 14 45 2 4" xfId="36246"/>
    <cellStyle name="Normal 14 45 3" xfId="22539"/>
    <cellStyle name="Normal 14 45 4" xfId="28033"/>
    <cellStyle name="Normal 14 45 5" xfId="33517"/>
    <cellStyle name="Normal 14 5" xfId="5342"/>
    <cellStyle name="Normal 14 5 2" xfId="13749"/>
    <cellStyle name="Normal 14 5 2 2" xfId="21037"/>
    <cellStyle name="Normal 14 5 2 2 2" xfId="26593"/>
    <cellStyle name="Normal 14 5 2 2 3" xfId="32087"/>
    <cellStyle name="Normal 14 5 2 2 4" xfId="37571"/>
    <cellStyle name="Normal 14 5 2 3" xfId="23864"/>
    <cellStyle name="Normal 14 5 2 4" xfId="29358"/>
    <cellStyle name="Normal 14 5 2 5" xfId="34842"/>
    <cellStyle name="Normal 14 5 3" xfId="10713"/>
    <cellStyle name="Normal 14 5 4" xfId="15950"/>
    <cellStyle name="Normal 14 5 5" xfId="18176"/>
    <cellStyle name="Normal 14 5 6" xfId="8423"/>
    <cellStyle name="Normal 14 5 6 2" xfId="19747"/>
    <cellStyle name="Normal 14 5 6 2 2" xfId="25303"/>
    <cellStyle name="Normal 14 5 6 2 3" xfId="30797"/>
    <cellStyle name="Normal 14 5 6 2 4" xfId="36281"/>
    <cellStyle name="Normal 14 5 6 3" xfId="22574"/>
    <cellStyle name="Normal 14 5 6 4" xfId="28068"/>
    <cellStyle name="Normal 14 5 6 5" xfId="33552"/>
    <cellStyle name="Normal 14 6" xfId="5343"/>
    <cellStyle name="Normal 14 6 2" xfId="13750"/>
    <cellStyle name="Normal 14 6 2 2" xfId="21038"/>
    <cellStyle name="Normal 14 6 2 2 2" xfId="26594"/>
    <cellStyle name="Normal 14 6 2 2 3" xfId="32088"/>
    <cellStyle name="Normal 14 6 2 2 4" xfId="37572"/>
    <cellStyle name="Normal 14 6 2 3" xfId="23865"/>
    <cellStyle name="Normal 14 6 2 4" xfId="29359"/>
    <cellStyle name="Normal 14 6 2 5" xfId="34843"/>
    <cellStyle name="Normal 14 6 3" xfId="10714"/>
    <cellStyle name="Normal 14 6 4" xfId="15951"/>
    <cellStyle name="Normal 14 6 5" xfId="18177"/>
    <cellStyle name="Normal 14 6 6" xfId="8424"/>
    <cellStyle name="Normal 14 6 6 2" xfId="19748"/>
    <cellStyle name="Normal 14 6 6 2 2" xfId="25304"/>
    <cellStyle name="Normal 14 6 6 2 3" xfId="30798"/>
    <cellStyle name="Normal 14 6 6 2 4" xfId="36282"/>
    <cellStyle name="Normal 14 6 6 3" xfId="22575"/>
    <cellStyle name="Normal 14 6 6 4" xfId="28069"/>
    <cellStyle name="Normal 14 6 6 5" xfId="33553"/>
    <cellStyle name="Normal 14 7" xfId="5344"/>
    <cellStyle name="Normal 14 7 2" xfId="13751"/>
    <cellStyle name="Normal 14 7 2 2" xfId="21039"/>
    <cellStyle name="Normal 14 7 2 2 2" xfId="26595"/>
    <cellStyle name="Normal 14 7 2 2 3" xfId="32089"/>
    <cellStyle name="Normal 14 7 2 2 4" xfId="37573"/>
    <cellStyle name="Normal 14 7 2 3" xfId="23866"/>
    <cellStyle name="Normal 14 7 2 4" xfId="29360"/>
    <cellStyle name="Normal 14 7 2 5" xfId="34844"/>
    <cellStyle name="Normal 14 7 3" xfId="10715"/>
    <cellStyle name="Normal 14 7 4" xfId="15952"/>
    <cellStyle name="Normal 14 7 5" xfId="18178"/>
    <cellStyle name="Normal 14 7 6" xfId="8425"/>
    <cellStyle name="Normal 14 7 6 2" xfId="19749"/>
    <cellStyle name="Normal 14 7 6 2 2" xfId="25305"/>
    <cellStyle name="Normal 14 7 6 2 3" xfId="30799"/>
    <cellStyle name="Normal 14 7 6 2 4" xfId="36283"/>
    <cellStyle name="Normal 14 7 6 3" xfId="22576"/>
    <cellStyle name="Normal 14 7 6 4" xfId="28070"/>
    <cellStyle name="Normal 14 7 6 5" xfId="33554"/>
    <cellStyle name="Normal 14 8" xfId="5345"/>
    <cellStyle name="Normal 14 8 2" xfId="13752"/>
    <cellStyle name="Normal 14 8 2 2" xfId="21040"/>
    <cellStyle name="Normal 14 8 2 2 2" xfId="26596"/>
    <cellStyle name="Normal 14 8 2 2 3" xfId="32090"/>
    <cellStyle name="Normal 14 8 2 2 4" xfId="37574"/>
    <cellStyle name="Normal 14 8 2 3" xfId="23867"/>
    <cellStyle name="Normal 14 8 2 4" xfId="29361"/>
    <cellStyle name="Normal 14 8 2 5" xfId="34845"/>
    <cellStyle name="Normal 14 8 3" xfId="10716"/>
    <cellStyle name="Normal 14 8 4" xfId="15953"/>
    <cellStyle name="Normal 14 8 5" xfId="18179"/>
    <cellStyle name="Normal 14 8 6" xfId="8426"/>
    <cellStyle name="Normal 14 8 6 2" xfId="19750"/>
    <cellStyle name="Normal 14 8 6 2 2" xfId="25306"/>
    <cellStyle name="Normal 14 8 6 2 3" xfId="30800"/>
    <cellStyle name="Normal 14 8 6 2 4" xfId="36284"/>
    <cellStyle name="Normal 14 8 6 3" xfId="22577"/>
    <cellStyle name="Normal 14 8 6 4" xfId="28071"/>
    <cellStyle name="Normal 14 8 6 5" xfId="33555"/>
    <cellStyle name="Normal 14 9" xfId="5346"/>
    <cellStyle name="Normal 14 9 2" xfId="13753"/>
    <cellStyle name="Normal 14 9 2 2" xfId="21041"/>
    <cellStyle name="Normal 14 9 2 2 2" xfId="26597"/>
    <cellStyle name="Normal 14 9 2 2 3" xfId="32091"/>
    <cellStyle name="Normal 14 9 2 2 4" xfId="37575"/>
    <cellStyle name="Normal 14 9 2 3" xfId="23868"/>
    <cellStyle name="Normal 14 9 2 4" xfId="29362"/>
    <cellStyle name="Normal 14 9 2 5" xfId="34846"/>
    <cellStyle name="Normal 14 9 3" xfId="10717"/>
    <cellStyle name="Normal 14 9 4" xfId="15954"/>
    <cellStyle name="Normal 14 9 5" xfId="18180"/>
    <cellStyle name="Normal 14 9 6" xfId="8427"/>
    <cellStyle name="Normal 14 9 6 2" xfId="19751"/>
    <cellStyle name="Normal 14 9 6 2 2" xfId="25307"/>
    <cellStyle name="Normal 14 9 6 2 3" xfId="30801"/>
    <cellStyle name="Normal 14 9 6 2 4" xfId="36285"/>
    <cellStyle name="Normal 14 9 6 3" xfId="22578"/>
    <cellStyle name="Normal 14 9 6 4" xfId="28072"/>
    <cellStyle name="Normal 14 9 6 5" xfId="33556"/>
    <cellStyle name="Normal 140" xfId="38631"/>
    <cellStyle name="Normal 141" xfId="38632"/>
    <cellStyle name="Normal 142" xfId="38636"/>
    <cellStyle name="Normal 143" xfId="38637"/>
    <cellStyle name="Normal 144" xfId="38638"/>
    <cellStyle name="Normal 145" xfId="38639"/>
    <cellStyle name="Normal 146" xfId="38640"/>
    <cellStyle name="Normal 147" xfId="38641"/>
    <cellStyle name="Normal 148" xfId="38642"/>
    <cellStyle name="Normal 149" xfId="38643"/>
    <cellStyle name="Normal 15" xfId="5347"/>
    <cellStyle name="Normal 15 10" xfId="8428"/>
    <cellStyle name="Normal 15 10 2" xfId="19752"/>
    <cellStyle name="Normal 15 10 2 2" xfId="25308"/>
    <cellStyle name="Normal 15 10 2 3" xfId="30802"/>
    <cellStyle name="Normal 15 10 2 4" xfId="36286"/>
    <cellStyle name="Normal 15 10 3" xfId="22579"/>
    <cellStyle name="Normal 15 10 4" xfId="28073"/>
    <cellStyle name="Normal 15 10 5" xfId="33557"/>
    <cellStyle name="Normal 15 2" xfId="5348"/>
    <cellStyle name="Normal 15 2 2" xfId="13755"/>
    <cellStyle name="Normal 15 2 2 2" xfId="21043"/>
    <cellStyle name="Normal 15 2 2 2 2" xfId="26599"/>
    <cellStyle name="Normal 15 2 2 2 3" xfId="32093"/>
    <cellStyle name="Normal 15 2 2 2 4" xfId="37577"/>
    <cellStyle name="Normal 15 2 2 3" xfId="23870"/>
    <cellStyle name="Normal 15 2 2 4" xfId="29364"/>
    <cellStyle name="Normal 15 2 2 5" xfId="34848"/>
    <cellStyle name="Normal 15 2 3" xfId="10719"/>
    <cellStyle name="Normal 15 2 4" xfId="15956"/>
    <cellStyle name="Normal 15 2 5" xfId="18182"/>
    <cellStyle name="Normal 15 2 6" xfId="8429"/>
    <cellStyle name="Normal 15 2 6 2" xfId="19753"/>
    <cellStyle name="Normal 15 2 6 2 2" xfId="25309"/>
    <cellStyle name="Normal 15 2 6 2 3" xfId="30803"/>
    <cellStyle name="Normal 15 2 6 2 4" xfId="36287"/>
    <cellStyle name="Normal 15 2 6 3" xfId="22580"/>
    <cellStyle name="Normal 15 2 6 4" xfId="28074"/>
    <cellStyle name="Normal 15 2 6 5" xfId="33558"/>
    <cellStyle name="Normal 15 3" xfId="5349"/>
    <cellStyle name="Normal 15 3 2" xfId="13756"/>
    <cellStyle name="Normal 15 3 2 2" xfId="21044"/>
    <cellStyle name="Normal 15 3 2 2 2" xfId="26600"/>
    <cellStyle name="Normal 15 3 2 2 3" xfId="32094"/>
    <cellStyle name="Normal 15 3 2 2 4" xfId="37578"/>
    <cellStyle name="Normal 15 3 2 3" xfId="23871"/>
    <cellStyle name="Normal 15 3 2 4" xfId="29365"/>
    <cellStyle name="Normal 15 3 2 5" xfId="34849"/>
    <cellStyle name="Normal 15 3 3" xfId="10720"/>
    <cellStyle name="Normal 15 3 4" xfId="15957"/>
    <cellStyle name="Normal 15 3 5" xfId="18183"/>
    <cellStyle name="Normal 15 3 6" xfId="8430"/>
    <cellStyle name="Normal 15 3 6 2" xfId="19754"/>
    <cellStyle name="Normal 15 3 6 2 2" xfId="25310"/>
    <cellStyle name="Normal 15 3 6 2 3" xfId="30804"/>
    <cellStyle name="Normal 15 3 6 2 4" xfId="36288"/>
    <cellStyle name="Normal 15 3 6 3" xfId="22581"/>
    <cellStyle name="Normal 15 3 6 4" xfId="28075"/>
    <cellStyle name="Normal 15 3 6 5" xfId="33559"/>
    <cellStyle name="Normal 15 4" xfId="6347"/>
    <cellStyle name="Normal 15 4 2" xfId="13757"/>
    <cellStyle name="Normal 15 4 2 2" xfId="21045"/>
    <cellStyle name="Normal 15 4 2 2 2" xfId="26601"/>
    <cellStyle name="Normal 15 4 2 2 3" xfId="32095"/>
    <cellStyle name="Normal 15 4 2 2 4" xfId="37579"/>
    <cellStyle name="Normal 15 4 2 3" xfId="23872"/>
    <cellStyle name="Normal 15 4 2 4" xfId="29366"/>
    <cellStyle name="Normal 15 4 2 5" xfId="34850"/>
    <cellStyle name="Normal 15 4 3" xfId="11725"/>
    <cellStyle name="Normal 15 4 4" xfId="8431"/>
    <cellStyle name="Normal 15 4 4 2" xfId="19755"/>
    <cellStyle name="Normal 15 4 4 2 2" xfId="25311"/>
    <cellStyle name="Normal 15 4 4 2 3" xfId="30805"/>
    <cellStyle name="Normal 15 4 4 2 4" xfId="36289"/>
    <cellStyle name="Normal 15 4 4 3" xfId="22582"/>
    <cellStyle name="Normal 15 4 4 4" xfId="28076"/>
    <cellStyle name="Normal 15 4 4 5" xfId="33560"/>
    <cellStyle name="Normal 15 5" xfId="8432"/>
    <cellStyle name="Normal 15 5 2" xfId="19756"/>
    <cellStyle name="Normal 15 5 2 2" xfId="25312"/>
    <cellStyle name="Normal 15 5 2 3" xfId="30806"/>
    <cellStyle name="Normal 15 5 2 4" xfId="36290"/>
    <cellStyle name="Normal 15 5 3" xfId="22583"/>
    <cellStyle name="Normal 15 5 4" xfId="28077"/>
    <cellStyle name="Normal 15 5 5" xfId="33561"/>
    <cellStyle name="Normal 15 6" xfId="13754"/>
    <cellStyle name="Normal 15 6 2" xfId="21042"/>
    <cellStyle name="Normal 15 6 2 2" xfId="26598"/>
    <cellStyle name="Normal 15 6 2 3" xfId="32092"/>
    <cellStyle name="Normal 15 6 2 4" xfId="37576"/>
    <cellStyle name="Normal 15 6 3" xfId="23869"/>
    <cellStyle name="Normal 15 6 4" xfId="29363"/>
    <cellStyle name="Normal 15 6 5" xfId="34847"/>
    <cellStyle name="Normal 15 7" xfId="10718"/>
    <cellStyle name="Normal 15 8" xfId="15955"/>
    <cellStyle name="Normal 15 9" xfId="18181"/>
    <cellStyle name="Normal 150" xfId="38644"/>
    <cellStyle name="Normal 151" xfId="38645"/>
    <cellStyle name="Normal 152" xfId="38646"/>
    <cellStyle name="Normal 153" xfId="38647"/>
    <cellStyle name="Normal 154" xfId="38648"/>
    <cellStyle name="Normal 155" xfId="38649"/>
    <cellStyle name="Normal 156" xfId="38650"/>
    <cellStyle name="Normal 157" xfId="38652"/>
    <cellStyle name="Normal 158" xfId="38653"/>
    <cellStyle name="Normal 159" xfId="38654"/>
    <cellStyle name="Normal 16" xfId="5350"/>
    <cellStyle name="Normal 16 10" xfId="5351"/>
    <cellStyle name="Normal 16 10 2" xfId="13759"/>
    <cellStyle name="Normal 16 10 2 2" xfId="21047"/>
    <cellStyle name="Normal 16 10 2 2 2" xfId="26603"/>
    <cellStyle name="Normal 16 10 2 2 3" xfId="32097"/>
    <cellStyle name="Normal 16 10 2 2 4" xfId="37581"/>
    <cellStyle name="Normal 16 10 2 3" xfId="23874"/>
    <cellStyle name="Normal 16 10 2 4" xfId="29368"/>
    <cellStyle name="Normal 16 10 2 5" xfId="34852"/>
    <cellStyle name="Normal 16 10 3" xfId="10722"/>
    <cellStyle name="Normal 16 10 4" xfId="15959"/>
    <cellStyle name="Normal 16 10 5" xfId="18184"/>
    <cellStyle name="Normal 16 10 6" xfId="8434"/>
    <cellStyle name="Normal 16 10 6 2" xfId="19758"/>
    <cellStyle name="Normal 16 10 6 2 2" xfId="25314"/>
    <cellStyle name="Normal 16 10 6 2 3" xfId="30808"/>
    <cellStyle name="Normal 16 10 6 2 4" xfId="36292"/>
    <cellStyle name="Normal 16 10 6 3" xfId="22585"/>
    <cellStyle name="Normal 16 10 6 4" xfId="28079"/>
    <cellStyle name="Normal 16 10 6 5" xfId="33563"/>
    <cellStyle name="Normal 16 11" xfId="5352"/>
    <cellStyle name="Normal 16 11 2" xfId="13760"/>
    <cellStyle name="Normal 16 11 2 2" xfId="21048"/>
    <cellStyle name="Normal 16 11 2 2 2" xfId="26604"/>
    <cellStyle name="Normal 16 11 2 2 3" xfId="32098"/>
    <cellStyle name="Normal 16 11 2 2 4" xfId="37582"/>
    <cellStyle name="Normal 16 11 2 3" xfId="23875"/>
    <cellStyle name="Normal 16 11 2 4" xfId="29369"/>
    <cellStyle name="Normal 16 11 2 5" xfId="34853"/>
    <cellStyle name="Normal 16 11 3" xfId="10723"/>
    <cellStyle name="Normal 16 11 4" xfId="15960"/>
    <cellStyle name="Normal 16 11 5" xfId="18185"/>
    <cellStyle name="Normal 16 11 6" xfId="8435"/>
    <cellStyle name="Normal 16 11 6 2" xfId="19759"/>
    <cellStyle name="Normal 16 11 6 2 2" xfId="25315"/>
    <cellStyle name="Normal 16 11 6 2 3" xfId="30809"/>
    <cellStyle name="Normal 16 11 6 2 4" xfId="36293"/>
    <cellStyle name="Normal 16 11 6 3" xfId="22586"/>
    <cellStyle name="Normal 16 11 6 4" xfId="28080"/>
    <cellStyle name="Normal 16 11 6 5" xfId="33564"/>
    <cellStyle name="Normal 16 12" xfId="5353"/>
    <cellStyle name="Normal 16 12 2" xfId="13761"/>
    <cellStyle name="Normal 16 12 2 2" xfId="21049"/>
    <cellStyle name="Normal 16 12 2 2 2" xfId="26605"/>
    <cellStyle name="Normal 16 12 2 2 3" xfId="32099"/>
    <cellStyle name="Normal 16 12 2 2 4" xfId="37583"/>
    <cellStyle name="Normal 16 12 2 3" xfId="23876"/>
    <cellStyle name="Normal 16 12 2 4" xfId="29370"/>
    <cellStyle name="Normal 16 12 2 5" xfId="34854"/>
    <cellStyle name="Normal 16 12 3" xfId="10724"/>
    <cellStyle name="Normal 16 12 4" xfId="15961"/>
    <cellStyle name="Normal 16 12 5" xfId="18186"/>
    <cellStyle name="Normal 16 12 6" xfId="8436"/>
    <cellStyle name="Normal 16 12 6 2" xfId="19760"/>
    <cellStyle name="Normal 16 12 6 2 2" xfId="25316"/>
    <cellStyle name="Normal 16 12 6 2 3" xfId="30810"/>
    <cellStyle name="Normal 16 12 6 2 4" xfId="36294"/>
    <cellStyle name="Normal 16 12 6 3" xfId="22587"/>
    <cellStyle name="Normal 16 12 6 4" xfId="28081"/>
    <cellStyle name="Normal 16 12 6 5" xfId="33565"/>
    <cellStyle name="Normal 16 13" xfId="5354"/>
    <cellStyle name="Normal 16 13 2" xfId="13762"/>
    <cellStyle name="Normal 16 13 2 2" xfId="21050"/>
    <cellStyle name="Normal 16 13 2 2 2" xfId="26606"/>
    <cellStyle name="Normal 16 13 2 2 3" xfId="32100"/>
    <cellStyle name="Normal 16 13 2 2 4" xfId="37584"/>
    <cellStyle name="Normal 16 13 2 3" xfId="23877"/>
    <cellStyle name="Normal 16 13 2 4" xfId="29371"/>
    <cellStyle name="Normal 16 13 2 5" xfId="34855"/>
    <cellStyle name="Normal 16 13 3" xfId="10725"/>
    <cellStyle name="Normal 16 13 4" xfId="15962"/>
    <cellStyle name="Normal 16 13 5" xfId="18187"/>
    <cellStyle name="Normal 16 13 6" xfId="8437"/>
    <cellStyle name="Normal 16 13 6 2" xfId="19761"/>
    <cellStyle name="Normal 16 13 6 2 2" xfId="25317"/>
    <cellStyle name="Normal 16 13 6 2 3" xfId="30811"/>
    <cellStyle name="Normal 16 13 6 2 4" xfId="36295"/>
    <cellStyle name="Normal 16 13 6 3" xfId="22588"/>
    <cellStyle name="Normal 16 13 6 4" xfId="28082"/>
    <cellStyle name="Normal 16 13 6 5" xfId="33566"/>
    <cellStyle name="Normal 16 14" xfId="5355"/>
    <cellStyle name="Normal 16 14 2" xfId="13763"/>
    <cellStyle name="Normal 16 14 2 2" xfId="21051"/>
    <cellStyle name="Normal 16 14 2 2 2" xfId="26607"/>
    <cellStyle name="Normal 16 14 2 2 3" xfId="32101"/>
    <cellStyle name="Normal 16 14 2 2 4" xfId="37585"/>
    <cellStyle name="Normal 16 14 2 3" xfId="23878"/>
    <cellStyle name="Normal 16 14 2 4" xfId="29372"/>
    <cellStyle name="Normal 16 14 2 5" xfId="34856"/>
    <cellStyle name="Normal 16 14 3" xfId="10726"/>
    <cellStyle name="Normal 16 14 4" xfId="15963"/>
    <cellStyle name="Normal 16 14 5" xfId="18188"/>
    <cellStyle name="Normal 16 14 6" xfId="8438"/>
    <cellStyle name="Normal 16 14 6 2" xfId="19762"/>
    <cellStyle name="Normal 16 14 6 2 2" xfId="25318"/>
    <cellStyle name="Normal 16 14 6 2 3" xfId="30812"/>
    <cellStyle name="Normal 16 14 6 2 4" xfId="36296"/>
    <cellStyle name="Normal 16 14 6 3" xfId="22589"/>
    <cellStyle name="Normal 16 14 6 4" xfId="28083"/>
    <cellStyle name="Normal 16 14 6 5" xfId="33567"/>
    <cellStyle name="Normal 16 15" xfId="5356"/>
    <cellStyle name="Normal 16 15 2" xfId="13764"/>
    <cellStyle name="Normal 16 15 2 2" xfId="21052"/>
    <cellStyle name="Normal 16 15 2 2 2" xfId="26608"/>
    <cellStyle name="Normal 16 15 2 2 3" xfId="32102"/>
    <cellStyle name="Normal 16 15 2 2 4" xfId="37586"/>
    <cellStyle name="Normal 16 15 2 3" xfId="23879"/>
    <cellStyle name="Normal 16 15 2 4" xfId="29373"/>
    <cellStyle name="Normal 16 15 2 5" xfId="34857"/>
    <cellStyle name="Normal 16 15 3" xfId="10727"/>
    <cellStyle name="Normal 16 15 4" xfId="15964"/>
    <cellStyle name="Normal 16 15 5" xfId="18189"/>
    <cellStyle name="Normal 16 15 6" xfId="8439"/>
    <cellStyle name="Normal 16 15 6 2" xfId="19763"/>
    <cellStyle name="Normal 16 15 6 2 2" xfId="25319"/>
    <cellStyle name="Normal 16 15 6 2 3" xfId="30813"/>
    <cellStyle name="Normal 16 15 6 2 4" xfId="36297"/>
    <cellStyle name="Normal 16 15 6 3" xfId="22590"/>
    <cellStyle name="Normal 16 15 6 4" xfId="28084"/>
    <cellStyle name="Normal 16 15 6 5" xfId="33568"/>
    <cellStyle name="Normal 16 16" xfId="5357"/>
    <cellStyle name="Normal 16 16 2" xfId="13765"/>
    <cellStyle name="Normal 16 16 2 2" xfId="21053"/>
    <cellStyle name="Normal 16 16 2 2 2" xfId="26609"/>
    <cellStyle name="Normal 16 16 2 2 3" xfId="32103"/>
    <cellStyle name="Normal 16 16 2 2 4" xfId="37587"/>
    <cellStyle name="Normal 16 16 2 3" xfId="23880"/>
    <cellStyle name="Normal 16 16 2 4" xfId="29374"/>
    <cellStyle name="Normal 16 16 2 5" xfId="34858"/>
    <cellStyle name="Normal 16 16 3" xfId="10728"/>
    <cellStyle name="Normal 16 16 4" xfId="15965"/>
    <cellStyle name="Normal 16 16 5" xfId="18190"/>
    <cellStyle name="Normal 16 16 6" xfId="8440"/>
    <cellStyle name="Normal 16 16 6 2" xfId="19764"/>
    <cellStyle name="Normal 16 16 6 2 2" xfId="25320"/>
    <cellStyle name="Normal 16 16 6 2 3" xfId="30814"/>
    <cellStyle name="Normal 16 16 6 2 4" xfId="36298"/>
    <cellStyle name="Normal 16 16 6 3" xfId="22591"/>
    <cellStyle name="Normal 16 16 6 4" xfId="28085"/>
    <cellStyle name="Normal 16 16 6 5" xfId="33569"/>
    <cellStyle name="Normal 16 17" xfId="5358"/>
    <cellStyle name="Normal 16 17 2" xfId="13766"/>
    <cellStyle name="Normal 16 17 2 2" xfId="21054"/>
    <cellStyle name="Normal 16 17 2 2 2" xfId="26610"/>
    <cellStyle name="Normal 16 17 2 2 3" xfId="32104"/>
    <cellStyle name="Normal 16 17 2 2 4" xfId="37588"/>
    <cellStyle name="Normal 16 17 2 3" xfId="23881"/>
    <cellStyle name="Normal 16 17 2 4" xfId="29375"/>
    <cellStyle name="Normal 16 17 2 5" xfId="34859"/>
    <cellStyle name="Normal 16 17 3" xfId="10729"/>
    <cellStyle name="Normal 16 17 4" xfId="15966"/>
    <cellStyle name="Normal 16 17 5" xfId="18191"/>
    <cellStyle name="Normal 16 17 6" xfId="8441"/>
    <cellStyle name="Normal 16 17 6 2" xfId="19765"/>
    <cellStyle name="Normal 16 17 6 2 2" xfId="25321"/>
    <cellStyle name="Normal 16 17 6 2 3" xfId="30815"/>
    <cellStyle name="Normal 16 17 6 2 4" xfId="36299"/>
    <cellStyle name="Normal 16 17 6 3" xfId="22592"/>
    <cellStyle name="Normal 16 17 6 4" xfId="28086"/>
    <cellStyle name="Normal 16 17 6 5" xfId="33570"/>
    <cellStyle name="Normal 16 18" xfId="5359"/>
    <cellStyle name="Normal 16 18 2" xfId="13767"/>
    <cellStyle name="Normal 16 18 2 2" xfId="21055"/>
    <cellStyle name="Normal 16 18 2 2 2" xfId="26611"/>
    <cellStyle name="Normal 16 18 2 2 3" xfId="32105"/>
    <cellStyle name="Normal 16 18 2 2 4" xfId="37589"/>
    <cellStyle name="Normal 16 18 2 3" xfId="23882"/>
    <cellStyle name="Normal 16 18 2 4" xfId="29376"/>
    <cellStyle name="Normal 16 18 2 5" xfId="34860"/>
    <cellStyle name="Normal 16 18 3" xfId="10730"/>
    <cellStyle name="Normal 16 18 4" xfId="15967"/>
    <cellStyle name="Normal 16 18 5" xfId="18192"/>
    <cellStyle name="Normal 16 18 6" xfId="8442"/>
    <cellStyle name="Normal 16 18 6 2" xfId="19766"/>
    <cellStyle name="Normal 16 18 6 2 2" xfId="25322"/>
    <cellStyle name="Normal 16 18 6 2 3" xfId="30816"/>
    <cellStyle name="Normal 16 18 6 2 4" xfId="36300"/>
    <cellStyle name="Normal 16 18 6 3" xfId="22593"/>
    <cellStyle name="Normal 16 18 6 4" xfId="28087"/>
    <cellStyle name="Normal 16 18 6 5" xfId="33571"/>
    <cellStyle name="Normal 16 19" xfId="5360"/>
    <cellStyle name="Normal 16 19 2" xfId="13768"/>
    <cellStyle name="Normal 16 19 2 2" xfId="21056"/>
    <cellStyle name="Normal 16 19 2 2 2" xfId="26612"/>
    <cellStyle name="Normal 16 19 2 2 3" xfId="32106"/>
    <cellStyle name="Normal 16 19 2 2 4" xfId="37590"/>
    <cellStyle name="Normal 16 19 2 3" xfId="23883"/>
    <cellStyle name="Normal 16 19 2 4" xfId="29377"/>
    <cellStyle name="Normal 16 19 2 5" xfId="34861"/>
    <cellStyle name="Normal 16 19 3" xfId="10731"/>
    <cellStyle name="Normal 16 19 4" xfId="15968"/>
    <cellStyle name="Normal 16 19 5" xfId="18193"/>
    <cellStyle name="Normal 16 19 6" xfId="8443"/>
    <cellStyle name="Normal 16 19 6 2" xfId="19767"/>
    <cellStyle name="Normal 16 19 6 2 2" xfId="25323"/>
    <cellStyle name="Normal 16 19 6 2 3" xfId="30817"/>
    <cellStyle name="Normal 16 19 6 2 4" xfId="36301"/>
    <cellStyle name="Normal 16 19 6 3" xfId="22594"/>
    <cellStyle name="Normal 16 19 6 4" xfId="28088"/>
    <cellStyle name="Normal 16 19 6 5" xfId="33572"/>
    <cellStyle name="Normal 16 2" xfId="5361"/>
    <cellStyle name="Normal 16 2 2" xfId="13769"/>
    <cellStyle name="Normal 16 2 2 2" xfId="21057"/>
    <cellStyle name="Normal 16 2 2 2 2" xfId="26613"/>
    <cellStyle name="Normal 16 2 2 2 3" xfId="32107"/>
    <cellStyle name="Normal 16 2 2 2 4" xfId="37591"/>
    <cellStyle name="Normal 16 2 2 3" xfId="23884"/>
    <cellStyle name="Normal 16 2 2 4" xfId="29378"/>
    <cellStyle name="Normal 16 2 2 5" xfId="34862"/>
    <cellStyle name="Normal 16 2 3" xfId="10732"/>
    <cellStyle name="Normal 16 2 4" xfId="15969"/>
    <cellStyle name="Normal 16 2 5" xfId="18194"/>
    <cellStyle name="Normal 16 2 6" xfId="8444"/>
    <cellStyle name="Normal 16 2 6 2" xfId="19768"/>
    <cellStyle name="Normal 16 2 6 2 2" xfId="25324"/>
    <cellStyle name="Normal 16 2 6 2 3" xfId="30818"/>
    <cellStyle name="Normal 16 2 6 2 4" xfId="36302"/>
    <cellStyle name="Normal 16 2 6 3" xfId="22595"/>
    <cellStyle name="Normal 16 2 6 4" xfId="28089"/>
    <cellStyle name="Normal 16 2 6 5" xfId="33573"/>
    <cellStyle name="Normal 16 20" xfId="5362"/>
    <cellStyle name="Normal 16 20 2" xfId="13770"/>
    <cellStyle name="Normal 16 20 2 2" xfId="21058"/>
    <cellStyle name="Normal 16 20 2 2 2" xfId="26614"/>
    <cellStyle name="Normal 16 20 2 2 3" xfId="32108"/>
    <cellStyle name="Normal 16 20 2 2 4" xfId="37592"/>
    <cellStyle name="Normal 16 20 2 3" xfId="23885"/>
    <cellStyle name="Normal 16 20 2 4" xfId="29379"/>
    <cellStyle name="Normal 16 20 2 5" xfId="34863"/>
    <cellStyle name="Normal 16 20 3" xfId="10733"/>
    <cellStyle name="Normal 16 20 4" xfId="15970"/>
    <cellStyle name="Normal 16 20 5" xfId="18195"/>
    <cellStyle name="Normal 16 20 6" xfId="8445"/>
    <cellStyle name="Normal 16 20 6 2" xfId="19769"/>
    <cellStyle name="Normal 16 20 6 2 2" xfId="25325"/>
    <cellStyle name="Normal 16 20 6 2 3" xfId="30819"/>
    <cellStyle name="Normal 16 20 6 2 4" xfId="36303"/>
    <cellStyle name="Normal 16 20 6 3" xfId="22596"/>
    <cellStyle name="Normal 16 20 6 4" xfId="28090"/>
    <cellStyle name="Normal 16 20 6 5" xfId="33574"/>
    <cellStyle name="Normal 16 21" xfId="5363"/>
    <cellStyle name="Normal 16 21 2" xfId="13771"/>
    <cellStyle name="Normal 16 21 2 2" xfId="21059"/>
    <cellStyle name="Normal 16 21 2 2 2" xfId="26615"/>
    <cellStyle name="Normal 16 21 2 2 3" xfId="32109"/>
    <cellStyle name="Normal 16 21 2 2 4" xfId="37593"/>
    <cellStyle name="Normal 16 21 2 3" xfId="23886"/>
    <cellStyle name="Normal 16 21 2 4" xfId="29380"/>
    <cellStyle name="Normal 16 21 2 5" xfId="34864"/>
    <cellStyle name="Normal 16 21 3" xfId="10734"/>
    <cellStyle name="Normal 16 21 4" xfId="15971"/>
    <cellStyle name="Normal 16 21 5" xfId="18196"/>
    <cellStyle name="Normal 16 21 6" xfId="8446"/>
    <cellStyle name="Normal 16 21 6 2" xfId="19770"/>
    <cellStyle name="Normal 16 21 6 2 2" xfId="25326"/>
    <cellStyle name="Normal 16 21 6 2 3" xfId="30820"/>
    <cellStyle name="Normal 16 21 6 2 4" xfId="36304"/>
    <cellStyle name="Normal 16 21 6 3" xfId="22597"/>
    <cellStyle name="Normal 16 21 6 4" xfId="28091"/>
    <cellStyle name="Normal 16 21 6 5" xfId="33575"/>
    <cellStyle name="Normal 16 22" xfId="5364"/>
    <cellStyle name="Normal 16 22 2" xfId="13772"/>
    <cellStyle name="Normal 16 22 2 2" xfId="21060"/>
    <cellStyle name="Normal 16 22 2 2 2" xfId="26616"/>
    <cellStyle name="Normal 16 22 2 2 3" xfId="32110"/>
    <cellStyle name="Normal 16 22 2 2 4" xfId="37594"/>
    <cellStyle name="Normal 16 22 2 3" xfId="23887"/>
    <cellStyle name="Normal 16 22 2 4" xfId="29381"/>
    <cellStyle name="Normal 16 22 2 5" xfId="34865"/>
    <cellStyle name="Normal 16 22 3" xfId="10735"/>
    <cellStyle name="Normal 16 22 4" xfId="15972"/>
    <cellStyle name="Normal 16 22 5" xfId="18197"/>
    <cellStyle name="Normal 16 22 6" xfId="8447"/>
    <cellStyle name="Normal 16 22 6 2" xfId="19771"/>
    <cellStyle name="Normal 16 22 6 2 2" xfId="25327"/>
    <cellStyle name="Normal 16 22 6 2 3" xfId="30821"/>
    <cellStyle name="Normal 16 22 6 2 4" xfId="36305"/>
    <cellStyle name="Normal 16 22 6 3" xfId="22598"/>
    <cellStyle name="Normal 16 22 6 4" xfId="28092"/>
    <cellStyle name="Normal 16 22 6 5" xfId="33576"/>
    <cellStyle name="Normal 16 23" xfId="5365"/>
    <cellStyle name="Normal 16 23 2" xfId="13773"/>
    <cellStyle name="Normal 16 23 2 2" xfId="21061"/>
    <cellStyle name="Normal 16 23 2 2 2" xfId="26617"/>
    <cellStyle name="Normal 16 23 2 2 3" xfId="32111"/>
    <cellStyle name="Normal 16 23 2 2 4" xfId="37595"/>
    <cellStyle name="Normal 16 23 2 3" xfId="23888"/>
    <cellStyle name="Normal 16 23 2 4" xfId="29382"/>
    <cellStyle name="Normal 16 23 2 5" xfId="34866"/>
    <cellStyle name="Normal 16 23 3" xfId="10736"/>
    <cellStyle name="Normal 16 23 4" xfId="15973"/>
    <cellStyle name="Normal 16 23 5" xfId="18198"/>
    <cellStyle name="Normal 16 23 6" xfId="8448"/>
    <cellStyle name="Normal 16 23 6 2" xfId="19772"/>
    <cellStyle name="Normal 16 23 6 2 2" xfId="25328"/>
    <cellStyle name="Normal 16 23 6 2 3" xfId="30822"/>
    <cellStyle name="Normal 16 23 6 2 4" xfId="36306"/>
    <cellStyle name="Normal 16 23 6 3" xfId="22599"/>
    <cellStyle name="Normal 16 23 6 4" xfId="28093"/>
    <cellStyle name="Normal 16 23 6 5" xfId="33577"/>
    <cellStyle name="Normal 16 24" xfId="5366"/>
    <cellStyle name="Normal 16 24 2" xfId="13774"/>
    <cellStyle name="Normal 16 24 2 2" xfId="21062"/>
    <cellStyle name="Normal 16 24 2 2 2" xfId="26618"/>
    <cellStyle name="Normal 16 24 2 2 3" xfId="32112"/>
    <cellStyle name="Normal 16 24 2 2 4" xfId="37596"/>
    <cellStyle name="Normal 16 24 2 3" xfId="23889"/>
    <cellStyle name="Normal 16 24 2 4" xfId="29383"/>
    <cellStyle name="Normal 16 24 2 5" xfId="34867"/>
    <cellStyle name="Normal 16 24 3" xfId="10737"/>
    <cellStyle name="Normal 16 24 4" xfId="15974"/>
    <cellStyle name="Normal 16 24 5" xfId="18199"/>
    <cellStyle name="Normal 16 24 6" xfId="8449"/>
    <cellStyle name="Normal 16 24 6 2" xfId="19773"/>
    <cellStyle name="Normal 16 24 6 2 2" xfId="25329"/>
    <cellStyle name="Normal 16 24 6 2 3" xfId="30823"/>
    <cellStyle name="Normal 16 24 6 2 4" xfId="36307"/>
    <cellStyle name="Normal 16 24 6 3" xfId="22600"/>
    <cellStyle name="Normal 16 24 6 4" xfId="28094"/>
    <cellStyle name="Normal 16 24 6 5" xfId="33578"/>
    <cellStyle name="Normal 16 25" xfId="5367"/>
    <cellStyle name="Normal 16 25 2" xfId="13775"/>
    <cellStyle name="Normal 16 25 2 2" xfId="21063"/>
    <cellStyle name="Normal 16 25 2 2 2" xfId="26619"/>
    <cellStyle name="Normal 16 25 2 2 3" xfId="32113"/>
    <cellStyle name="Normal 16 25 2 2 4" xfId="37597"/>
    <cellStyle name="Normal 16 25 2 3" xfId="23890"/>
    <cellStyle name="Normal 16 25 2 4" xfId="29384"/>
    <cellStyle name="Normal 16 25 2 5" xfId="34868"/>
    <cellStyle name="Normal 16 25 3" xfId="10738"/>
    <cellStyle name="Normal 16 25 4" xfId="15975"/>
    <cellStyle name="Normal 16 25 5" xfId="18200"/>
    <cellStyle name="Normal 16 25 6" xfId="8450"/>
    <cellStyle name="Normal 16 25 6 2" xfId="19774"/>
    <cellStyle name="Normal 16 25 6 2 2" xfId="25330"/>
    <cellStyle name="Normal 16 25 6 2 3" xfId="30824"/>
    <cellStyle name="Normal 16 25 6 2 4" xfId="36308"/>
    <cellStyle name="Normal 16 25 6 3" xfId="22601"/>
    <cellStyle name="Normal 16 25 6 4" xfId="28095"/>
    <cellStyle name="Normal 16 25 6 5" xfId="33579"/>
    <cellStyle name="Normal 16 26" xfId="5368"/>
    <cellStyle name="Normal 16 26 2" xfId="13776"/>
    <cellStyle name="Normal 16 26 2 2" xfId="21064"/>
    <cellStyle name="Normal 16 26 2 2 2" xfId="26620"/>
    <cellStyle name="Normal 16 26 2 2 3" xfId="32114"/>
    <cellStyle name="Normal 16 26 2 2 4" xfId="37598"/>
    <cellStyle name="Normal 16 26 2 3" xfId="23891"/>
    <cellStyle name="Normal 16 26 2 4" xfId="29385"/>
    <cellStyle name="Normal 16 26 2 5" xfId="34869"/>
    <cellStyle name="Normal 16 26 3" xfId="10739"/>
    <cellStyle name="Normal 16 26 4" xfId="15976"/>
    <cellStyle name="Normal 16 26 5" xfId="18201"/>
    <cellStyle name="Normal 16 26 6" xfId="8451"/>
    <cellStyle name="Normal 16 26 6 2" xfId="19775"/>
    <cellStyle name="Normal 16 26 6 2 2" xfId="25331"/>
    <cellStyle name="Normal 16 26 6 2 3" xfId="30825"/>
    <cellStyle name="Normal 16 26 6 2 4" xfId="36309"/>
    <cellStyle name="Normal 16 26 6 3" xfId="22602"/>
    <cellStyle name="Normal 16 26 6 4" xfId="28096"/>
    <cellStyle name="Normal 16 26 6 5" xfId="33580"/>
    <cellStyle name="Normal 16 27" xfId="5369"/>
    <cellStyle name="Normal 16 27 2" xfId="13777"/>
    <cellStyle name="Normal 16 27 2 2" xfId="21065"/>
    <cellStyle name="Normal 16 27 2 2 2" xfId="26621"/>
    <cellStyle name="Normal 16 27 2 2 3" xfId="32115"/>
    <cellStyle name="Normal 16 27 2 2 4" xfId="37599"/>
    <cellStyle name="Normal 16 27 2 3" xfId="23892"/>
    <cellStyle name="Normal 16 27 2 4" xfId="29386"/>
    <cellStyle name="Normal 16 27 2 5" xfId="34870"/>
    <cellStyle name="Normal 16 27 3" xfId="10740"/>
    <cellStyle name="Normal 16 27 4" xfId="15977"/>
    <cellStyle name="Normal 16 27 5" xfId="18202"/>
    <cellStyle name="Normal 16 27 6" xfId="8452"/>
    <cellStyle name="Normal 16 27 6 2" xfId="19776"/>
    <cellStyle name="Normal 16 27 6 2 2" xfId="25332"/>
    <cellStyle name="Normal 16 27 6 2 3" xfId="30826"/>
    <cellStyle name="Normal 16 27 6 2 4" xfId="36310"/>
    <cellStyle name="Normal 16 27 6 3" xfId="22603"/>
    <cellStyle name="Normal 16 27 6 4" xfId="28097"/>
    <cellStyle name="Normal 16 27 6 5" xfId="33581"/>
    <cellStyle name="Normal 16 28" xfId="5370"/>
    <cellStyle name="Normal 16 28 2" xfId="13778"/>
    <cellStyle name="Normal 16 28 2 2" xfId="21066"/>
    <cellStyle name="Normal 16 28 2 2 2" xfId="26622"/>
    <cellStyle name="Normal 16 28 2 2 3" xfId="32116"/>
    <cellStyle name="Normal 16 28 2 2 4" xfId="37600"/>
    <cellStyle name="Normal 16 28 2 3" xfId="23893"/>
    <cellStyle name="Normal 16 28 2 4" xfId="29387"/>
    <cellStyle name="Normal 16 28 2 5" xfId="34871"/>
    <cellStyle name="Normal 16 28 3" xfId="10741"/>
    <cellStyle name="Normal 16 28 4" xfId="15978"/>
    <cellStyle name="Normal 16 28 5" xfId="18203"/>
    <cellStyle name="Normal 16 28 6" xfId="8453"/>
    <cellStyle name="Normal 16 28 6 2" xfId="19777"/>
    <cellStyle name="Normal 16 28 6 2 2" xfId="25333"/>
    <cellStyle name="Normal 16 28 6 2 3" xfId="30827"/>
    <cellStyle name="Normal 16 28 6 2 4" xfId="36311"/>
    <cellStyle name="Normal 16 28 6 3" xfId="22604"/>
    <cellStyle name="Normal 16 28 6 4" xfId="28098"/>
    <cellStyle name="Normal 16 28 6 5" xfId="33582"/>
    <cellStyle name="Normal 16 29" xfId="5371"/>
    <cellStyle name="Normal 16 29 2" xfId="13779"/>
    <cellStyle name="Normal 16 29 2 2" xfId="21067"/>
    <cellStyle name="Normal 16 29 2 2 2" xfId="26623"/>
    <cellStyle name="Normal 16 29 2 2 3" xfId="32117"/>
    <cellStyle name="Normal 16 29 2 2 4" xfId="37601"/>
    <cellStyle name="Normal 16 29 2 3" xfId="23894"/>
    <cellStyle name="Normal 16 29 2 4" xfId="29388"/>
    <cellStyle name="Normal 16 29 2 5" xfId="34872"/>
    <cellStyle name="Normal 16 29 3" xfId="10742"/>
    <cellStyle name="Normal 16 29 4" xfId="15979"/>
    <cellStyle name="Normal 16 29 5" xfId="18204"/>
    <cellStyle name="Normal 16 29 6" xfId="8454"/>
    <cellStyle name="Normal 16 29 6 2" xfId="19778"/>
    <cellStyle name="Normal 16 29 6 2 2" xfId="25334"/>
    <cellStyle name="Normal 16 29 6 2 3" xfId="30828"/>
    <cellStyle name="Normal 16 29 6 2 4" xfId="36312"/>
    <cellStyle name="Normal 16 29 6 3" xfId="22605"/>
    <cellStyle name="Normal 16 29 6 4" xfId="28099"/>
    <cellStyle name="Normal 16 29 6 5" xfId="33583"/>
    <cellStyle name="Normal 16 3" xfId="5372"/>
    <cellStyle name="Normal 16 3 2" xfId="13780"/>
    <cellStyle name="Normal 16 3 2 2" xfId="21068"/>
    <cellStyle name="Normal 16 3 2 2 2" xfId="26624"/>
    <cellStyle name="Normal 16 3 2 2 3" xfId="32118"/>
    <cellStyle name="Normal 16 3 2 2 4" xfId="37602"/>
    <cellStyle name="Normal 16 3 2 3" xfId="23895"/>
    <cellStyle name="Normal 16 3 2 4" xfId="29389"/>
    <cellStyle name="Normal 16 3 2 5" xfId="34873"/>
    <cellStyle name="Normal 16 3 3" xfId="10743"/>
    <cellStyle name="Normal 16 3 4" xfId="15980"/>
    <cellStyle name="Normal 16 3 5" xfId="18205"/>
    <cellStyle name="Normal 16 3 6" xfId="8455"/>
    <cellStyle name="Normal 16 3 6 2" xfId="19779"/>
    <cellStyle name="Normal 16 3 6 2 2" xfId="25335"/>
    <cellStyle name="Normal 16 3 6 2 3" xfId="30829"/>
    <cellStyle name="Normal 16 3 6 2 4" xfId="36313"/>
    <cellStyle name="Normal 16 3 6 3" xfId="22606"/>
    <cellStyle name="Normal 16 3 6 4" xfId="28100"/>
    <cellStyle name="Normal 16 3 6 5" xfId="33584"/>
    <cellStyle name="Normal 16 30" xfId="5373"/>
    <cellStyle name="Normal 16 30 2" xfId="13781"/>
    <cellStyle name="Normal 16 30 2 2" xfId="21069"/>
    <cellStyle name="Normal 16 30 2 2 2" xfId="26625"/>
    <cellStyle name="Normal 16 30 2 2 3" xfId="32119"/>
    <cellStyle name="Normal 16 30 2 2 4" xfId="37603"/>
    <cellStyle name="Normal 16 30 2 3" xfId="23896"/>
    <cellStyle name="Normal 16 30 2 4" xfId="29390"/>
    <cellStyle name="Normal 16 30 2 5" xfId="34874"/>
    <cellStyle name="Normal 16 30 3" xfId="10744"/>
    <cellStyle name="Normal 16 30 4" xfId="15981"/>
    <cellStyle name="Normal 16 30 5" xfId="18206"/>
    <cellStyle name="Normal 16 30 6" xfId="8456"/>
    <cellStyle name="Normal 16 30 6 2" xfId="19780"/>
    <cellStyle name="Normal 16 30 6 2 2" xfId="25336"/>
    <cellStyle name="Normal 16 30 6 2 3" xfId="30830"/>
    <cellStyle name="Normal 16 30 6 2 4" xfId="36314"/>
    <cellStyle name="Normal 16 30 6 3" xfId="22607"/>
    <cellStyle name="Normal 16 30 6 4" xfId="28101"/>
    <cellStyle name="Normal 16 30 6 5" xfId="33585"/>
    <cellStyle name="Normal 16 31" xfId="5374"/>
    <cellStyle name="Normal 16 31 2" xfId="13782"/>
    <cellStyle name="Normal 16 31 2 2" xfId="21070"/>
    <cellStyle name="Normal 16 31 2 2 2" xfId="26626"/>
    <cellStyle name="Normal 16 31 2 2 3" xfId="32120"/>
    <cellStyle name="Normal 16 31 2 2 4" xfId="37604"/>
    <cellStyle name="Normal 16 31 2 3" xfId="23897"/>
    <cellStyle name="Normal 16 31 2 4" xfId="29391"/>
    <cellStyle name="Normal 16 31 2 5" xfId="34875"/>
    <cellStyle name="Normal 16 31 3" xfId="10745"/>
    <cellStyle name="Normal 16 31 4" xfId="15982"/>
    <cellStyle name="Normal 16 31 5" xfId="18207"/>
    <cellStyle name="Normal 16 31 6" xfId="8457"/>
    <cellStyle name="Normal 16 31 6 2" xfId="19781"/>
    <cellStyle name="Normal 16 31 6 2 2" xfId="25337"/>
    <cellStyle name="Normal 16 31 6 2 3" xfId="30831"/>
    <cellStyle name="Normal 16 31 6 2 4" xfId="36315"/>
    <cellStyle name="Normal 16 31 6 3" xfId="22608"/>
    <cellStyle name="Normal 16 31 6 4" xfId="28102"/>
    <cellStyle name="Normal 16 31 6 5" xfId="33586"/>
    <cellStyle name="Normal 16 32" xfId="5375"/>
    <cellStyle name="Normal 16 32 2" xfId="13783"/>
    <cellStyle name="Normal 16 32 2 2" xfId="21071"/>
    <cellStyle name="Normal 16 32 2 2 2" xfId="26627"/>
    <cellStyle name="Normal 16 32 2 2 3" xfId="32121"/>
    <cellStyle name="Normal 16 32 2 2 4" xfId="37605"/>
    <cellStyle name="Normal 16 32 2 3" xfId="23898"/>
    <cellStyle name="Normal 16 32 2 4" xfId="29392"/>
    <cellStyle name="Normal 16 32 2 5" xfId="34876"/>
    <cellStyle name="Normal 16 32 3" xfId="10746"/>
    <cellStyle name="Normal 16 32 4" xfId="15983"/>
    <cellStyle name="Normal 16 32 5" xfId="18208"/>
    <cellStyle name="Normal 16 32 6" xfId="8458"/>
    <cellStyle name="Normal 16 32 6 2" xfId="19782"/>
    <cellStyle name="Normal 16 32 6 2 2" xfId="25338"/>
    <cellStyle name="Normal 16 32 6 2 3" xfId="30832"/>
    <cellStyle name="Normal 16 32 6 2 4" xfId="36316"/>
    <cellStyle name="Normal 16 32 6 3" xfId="22609"/>
    <cellStyle name="Normal 16 32 6 4" xfId="28103"/>
    <cellStyle name="Normal 16 32 6 5" xfId="33587"/>
    <cellStyle name="Normal 16 33" xfId="5376"/>
    <cellStyle name="Normal 16 33 2" xfId="13784"/>
    <cellStyle name="Normal 16 33 2 2" xfId="21072"/>
    <cellStyle name="Normal 16 33 2 2 2" xfId="26628"/>
    <cellStyle name="Normal 16 33 2 2 3" xfId="32122"/>
    <cellStyle name="Normal 16 33 2 2 4" xfId="37606"/>
    <cellStyle name="Normal 16 33 2 3" xfId="23899"/>
    <cellStyle name="Normal 16 33 2 4" xfId="29393"/>
    <cellStyle name="Normal 16 33 2 5" xfId="34877"/>
    <cellStyle name="Normal 16 33 3" xfId="10747"/>
    <cellStyle name="Normal 16 33 4" xfId="15984"/>
    <cellStyle name="Normal 16 33 5" xfId="18209"/>
    <cellStyle name="Normal 16 33 6" xfId="8459"/>
    <cellStyle name="Normal 16 33 6 2" xfId="19783"/>
    <cellStyle name="Normal 16 33 6 2 2" xfId="25339"/>
    <cellStyle name="Normal 16 33 6 2 3" xfId="30833"/>
    <cellStyle name="Normal 16 33 6 2 4" xfId="36317"/>
    <cellStyle name="Normal 16 33 6 3" xfId="22610"/>
    <cellStyle name="Normal 16 33 6 4" xfId="28104"/>
    <cellStyle name="Normal 16 33 6 5" xfId="33588"/>
    <cellStyle name="Normal 16 34" xfId="5377"/>
    <cellStyle name="Normal 16 34 2" xfId="13785"/>
    <cellStyle name="Normal 16 34 2 2" xfId="21073"/>
    <cellStyle name="Normal 16 34 2 2 2" xfId="26629"/>
    <cellStyle name="Normal 16 34 2 2 3" xfId="32123"/>
    <cellStyle name="Normal 16 34 2 2 4" xfId="37607"/>
    <cellStyle name="Normal 16 34 2 3" xfId="23900"/>
    <cellStyle name="Normal 16 34 2 4" xfId="29394"/>
    <cellStyle name="Normal 16 34 2 5" xfId="34878"/>
    <cellStyle name="Normal 16 34 3" xfId="10748"/>
    <cellStyle name="Normal 16 34 4" xfId="15985"/>
    <cellStyle name="Normal 16 34 5" xfId="18210"/>
    <cellStyle name="Normal 16 34 6" xfId="8460"/>
    <cellStyle name="Normal 16 34 6 2" xfId="19784"/>
    <cellStyle name="Normal 16 34 6 2 2" xfId="25340"/>
    <cellStyle name="Normal 16 34 6 2 3" xfId="30834"/>
    <cellStyle name="Normal 16 34 6 2 4" xfId="36318"/>
    <cellStyle name="Normal 16 34 6 3" xfId="22611"/>
    <cellStyle name="Normal 16 34 6 4" xfId="28105"/>
    <cellStyle name="Normal 16 34 6 5" xfId="33589"/>
    <cellStyle name="Normal 16 35" xfId="5378"/>
    <cellStyle name="Normal 16 35 2" xfId="13786"/>
    <cellStyle name="Normal 16 35 2 2" xfId="21074"/>
    <cellStyle name="Normal 16 35 2 2 2" xfId="26630"/>
    <cellStyle name="Normal 16 35 2 2 3" xfId="32124"/>
    <cellStyle name="Normal 16 35 2 2 4" xfId="37608"/>
    <cellStyle name="Normal 16 35 2 3" xfId="23901"/>
    <cellStyle name="Normal 16 35 2 4" xfId="29395"/>
    <cellStyle name="Normal 16 35 2 5" xfId="34879"/>
    <cellStyle name="Normal 16 35 3" xfId="10749"/>
    <cellStyle name="Normal 16 35 4" xfId="15986"/>
    <cellStyle name="Normal 16 35 5" xfId="18211"/>
    <cellStyle name="Normal 16 35 6" xfId="8461"/>
    <cellStyle name="Normal 16 35 6 2" xfId="19785"/>
    <cellStyle name="Normal 16 35 6 2 2" xfId="25341"/>
    <cellStyle name="Normal 16 35 6 2 3" xfId="30835"/>
    <cellStyle name="Normal 16 35 6 2 4" xfId="36319"/>
    <cellStyle name="Normal 16 35 6 3" xfId="22612"/>
    <cellStyle name="Normal 16 35 6 4" xfId="28106"/>
    <cellStyle name="Normal 16 35 6 5" xfId="33590"/>
    <cellStyle name="Normal 16 36" xfId="5379"/>
    <cellStyle name="Normal 16 36 2" xfId="13787"/>
    <cellStyle name="Normal 16 36 2 2" xfId="21075"/>
    <cellStyle name="Normal 16 36 2 2 2" xfId="26631"/>
    <cellStyle name="Normal 16 36 2 2 3" xfId="32125"/>
    <cellStyle name="Normal 16 36 2 2 4" xfId="37609"/>
    <cellStyle name="Normal 16 36 2 3" xfId="23902"/>
    <cellStyle name="Normal 16 36 2 4" xfId="29396"/>
    <cellStyle name="Normal 16 36 2 5" xfId="34880"/>
    <cellStyle name="Normal 16 36 3" xfId="11726"/>
    <cellStyle name="Normal 16 36 4" xfId="8462"/>
    <cellStyle name="Normal 16 36 4 2" xfId="19786"/>
    <cellStyle name="Normal 16 36 4 2 2" xfId="25342"/>
    <cellStyle name="Normal 16 36 4 2 3" xfId="30836"/>
    <cellStyle name="Normal 16 36 4 2 4" xfId="36320"/>
    <cellStyle name="Normal 16 36 4 3" xfId="22613"/>
    <cellStyle name="Normal 16 36 4 4" xfId="28107"/>
    <cellStyle name="Normal 16 36 4 5" xfId="33591"/>
    <cellStyle name="Normal 16 37" xfId="13758"/>
    <cellStyle name="Normal 16 37 2" xfId="21046"/>
    <cellStyle name="Normal 16 37 2 2" xfId="26602"/>
    <cellStyle name="Normal 16 37 2 3" xfId="32096"/>
    <cellStyle name="Normal 16 37 2 4" xfId="37580"/>
    <cellStyle name="Normal 16 37 3" xfId="23873"/>
    <cellStyle name="Normal 16 37 4" xfId="29367"/>
    <cellStyle name="Normal 16 37 5" xfId="34851"/>
    <cellStyle name="Normal 16 38" xfId="10721"/>
    <cellStyle name="Normal 16 39" xfId="15958"/>
    <cellStyle name="Normal 16 4" xfId="5380"/>
    <cellStyle name="Normal 16 4 2" xfId="13788"/>
    <cellStyle name="Normal 16 4 2 2" xfId="21076"/>
    <cellStyle name="Normal 16 4 2 2 2" xfId="26632"/>
    <cellStyle name="Normal 16 4 2 2 3" xfId="32126"/>
    <cellStyle name="Normal 16 4 2 2 4" xfId="37610"/>
    <cellStyle name="Normal 16 4 2 3" xfId="23903"/>
    <cellStyle name="Normal 16 4 2 4" xfId="29397"/>
    <cellStyle name="Normal 16 4 2 5" xfId="34881"/>
    <cellStyle name="Normal 16 4 3" xfId="10750"/>
    <cellStyle name="Normal 16 4 4" xfId="15987"/>
    <cellStyle name="Normal 16 4 5" xfId="18212"/>
    <cellStyle name="Normal 16 4 6" xfId="8463"/>
    <cellStyle name="Normal 16 4 6 2" xfId="19787"/>
    <cellStyle name="Normal 16 4 6 2 2" xfId="25343"/>
    <cellStyle name="Normal 16 4 6 2 3" xfId="30837"/>
    <cellStyle name="Normal 16 4 6 2 4" xfId="36321"/>
    <cellStyle name="Normal 16 4 6 3" xfId="22614"/>
    <cellStyle name="Normal 16 4 6 4" xfId="28108"/>
    <cellStyle name="Normal 16 4 6 5" xfId="33592"/>
    <cellStyle name="Normal 16 40" xfId="8433"/>
    <cellStyle name="Normal 16 40 2" xfId="19757"/>
    <cellStyle name="Normal 16 40 2 2" xfId="25313"/>
    <cellStyle name="Normal 16 40 2 3" xfId="30807"/>
    <cellStyle name="Normal 16 40 2 4" xfId="36291"/>
    <cellStyle name="Normal 16 40 3" xfId="22584"/>
    <cellStyle name="Normal 16 40 4" xfId="28078"/>
    <cellStyle name="Normal 16 40 5" xfId="33562"/>
    <cellStyle name="Normal 16 5" xfId="5381"/>
    <cellStyle name="Normal 16 5 2" xfId="13789"/>
    <cellStyle name="Normal 16 5 2 2" xfId="21077"/>
    <cellStyle name="Normal 16 5 2 2 2" xfId="26633"/>
    <cellStyle name="Normal 16 5 2 2 3" xfId="32127"/>
    <cellStyle name="Normal 16 5 2 2 4" xfId="37611"/>
    <cellStyle name="Normal 16 5 2 3" xfId="23904"/>
    <cellStyle name="Normal 16 5 2 4" xfId="29398"/>
    <cellStyle name="Normal 16 5 2 5" xfId="34882"/>
    <cellStyle name="Normal 16 5 3" xfId="10751"/>
    <cellStyle name="Normal 16 5 4" xfId="15988"/>
    <cellStyle name="Normal 16 5 5" xfId="18213"/>
    <cellStyle name="Normal 16 5 6" xfId="8464"/>
    <cellStyle name="Normal 16 5 6 2" xfId="19788"/>
    <cellStyle name="Normal 16 5 6 2 2" xfId="25344"/>
    <cellStyle name="Normal 16 5 6 2 3" xfId="30838"/>
    <cellStyle name="Normal 16 5 6 2 4" xfId="36322"/>
    <cellStyle name="Normal 16 5 6 3" xfId="22615"/>
    <cellStyle name="Normal 16 5 6 4" xfId="28109"/>
    <cellStyle name="Normal 16 5 6 5" xfId="33593"/>
    <cellStyle name="Normal 16 6" xfId="5382"/>
    <cellStyle name="Normal 16 6 2" xfId="13790"/>
    <cellStyle name="Normal 16 6 2 2" xfId="21078"/>
    <cellStyle name="Normal 16 6 2 2 2" xfId="26634"/>
    <cellStyle name="Normal 16 6 2 2 3" xfId="32128"/>
    <cellStyle name="Normal 16 6 2 2 4" xfId="37612"/>
    <cellStyle name="Normal 16 6 2 3" xfId="23905"/>
    <cellStyle name="Normal 16 6 2 4" xfId="29399"/>
    <cellStyle name="Normal 16 6 2 5" xfId="34883"/>
    <cellStyle name="Normal 16 6 3" xfId="10752"/>
    <cellStyle name="Normal 16 6 4" xfId="15989"/>
    <cellStyle name="Normal 16 6 5" xfId="18214"/>
    <cellStyle name="Normal 16 6 6" xfId="8465"/>
    <cellStyle name="Normal 16 6 6 2" xfId="19789"/>
    <cellStyle name="Normal 16 6 6 2 2" xfId="25345"/>
    <cellStyle name="Normal 16 6 6 2 3" xfId="30839"/>
    <cellStyle name="Normal 16 6 6 2 4" xfId="36323"/>
    <cellStyle name="Normal 16 6 6 3" xfId="22616"/>
    <cellStyle name="Normal 16 6 6 4" xfId="28110"/>
    <cellStyle name="Normal 16 6 6 5" xfId="33594"/>
    <cellStyle name="Normal 16 7" xfId="5383"/>
    <cellStyle name="Normal 16 7 2" xfId="13791"/>
    <cellStyle name="Normal 16 7 2 2" xfId="21079"/>
    <cellStyle name="Normal 16 7 2 2 2" xfId="26635"/>
    <cellStyle name="Normal 16 7 2 2 3" xfId="32129"/>
    <cellStyle name="Normal 16 7 2 2 4" xfId="37613"/>
    <cellStyle name="Normal 16 7 2 3" xfId="23906"/>
    <cellStyle name="Normal 16 7 2 4" xfId="29400"/>
    <cellStyle name="Normal 16 7 2 5" xfId="34884"/>
    <cellStyle name="Normal 16 7 3" xfId="10753"/>
    <cellStyle name="Normal 16 7 4" xfId="15990"/>
    <cellStyle name="Normal 16 7 5" xfId="18215"/>
    <cellStyle name="Normal 16 7 6" xfId="8466"/>
    <cellStyle name="Normal 16 7 6 2" xfId="19790"/>
    <cellStyle name="Normal 16 7 6 2 2" xfId="25346"/>
    <cellStyle name="Normal 16 7 6 2 3" xfId="30840"/>
    <cellStyle name="Normal 16 7 6 2 4" xfId="36324"/>
    <cellStyle name="Normal 16 7 6 3" xfId="22617"/>
    <cellStyle name="Normal 16 7 6 4" xfId="28111"/>
    <cellStyle name="Normal 16 7 6 5" xfId="33595"/>
    <cellStyle name="Normal 16 8" xfId="5384"/>
    <cellStyle name="Normal 16 8 2" xfId="13792"/>
    <cellStyle name="Normal 16 8 2 2" xfId="21080"/>
    <cellStyle name="Normal 16 8 2 2 2" xfId="26636"/>
    <cellStyle name="Normal 16 8 2 2 3" xfId="32130"/>
    <cellStyle name="Normal 16 8 2 2 4" xfId="37614"/>
    <cellStyle name="Normal 16 8 2 3" xfId="23907"/>
    <cellStyle name="Normal 16 8 2 4" xfId="29401"/>
    <cellStyle name="Normal 16 8 2 5" xfId="34885"/>
    <cellStyle name="Normal 16 8 3" xfId="10754"/>
    <cellStyle name="Normal 16 8 4" xfId="15991"/>
    <cellStyle name="Normal 16 8 5" xfId="18216"/>
    <cellStyle name="Normal 16 8 6" xfId="8467"/>
    <cellStyle name="Normal 16 8 6 2" xfId="19791"/>
    <cellStyle name="Normal 16 8 6 2 2" xfId="25347"/>
    <cellStyle name="Normal 16 8 6 2 3" xfId="30841"/>
    <cellStyle name="Normal 16 8 6 2 4" xfId="36325"/>
    <cellStyle name="Normal 16 8 6 3" xfId="22618"/>
    <cellStyle name="Normal 16 8 6 4" xfId="28112"/>
    <cellStyle name="Normal 16 8 6 5" xfId="33596"/>
    <cellStyle name="Normal 16 9" xfId="5385"/>
    <cellStyle name="Normal 16 9 2" xfId="13793"/>
    <cellStyle name="Normal 16 9 2 2" xfId="21081"/>
    <cellStyle name="Normal 16 9 2 2 2" xfId="26637"/>
    <cellStyle name="Normal 16 9 2 2 3" xfId="32131"/>
    <cellStyle name="Normal 16 9 2 2 4" xfId="37615"/>
    <cellStyle name="Normal 16 9 2 3" xfId="23908"/>
    <cellStyle name="Normal 16 9 2 4" xfId="29402"/>
    <cellStyle name="Normal 16 9 2 5" xfId="34886"/>
    <cellStyle name="Normal 16 9 3" xfId="10755"/>
    <cellStyle name="Normal 16 9 4" xfId="15992"/>
    <cellStyle name="Normal 16 9 5" xfId="18217"/>
    <cellStyle name="Normal 16 9 6" xfId="8468"/>
    <cellStyle name="Normal 16 9 6 2" xfId="19792"/>
    <cellStyle name="Normal 16 9 6 2 2" xfId="25348"/>
    <cellStyle name="Normal 16 9 6 2 3" xfId="30842"/>
    <cellStyle name="Normal 16 9 6 2 4" xfId="36326"/>
    <cellStyle name="Normal 16 9 6 3" xfId="22619"/>
    <cellStyle name="Normal 16 9 6 4" xfId="28113"/>
    <cellStyle name="Normal 16 9 6 5" xfId="33597"/>
    <cellStyle name="Normal 160" xfId="38655"/>
    <cellStyle name="Normal 161" xfId="38656"/>
    <cellStyle name="Normal 162" xfId="38657"/>
    <cellStyle name="Normal 163" xfId="38658"/>
    <cellStyle name="Normal 164" xfId="38659"/>
    <cellStyle name="Normal 165" xfId="38660"/>
    <cellStyle name="Normal 166" xfId="38661"/>
    <cellStyle name="Normal 167" xfId="38662"/>
    <cellStyle name="Normal 168" xfId="38663"/>
    <cellStyle name="Normal 169" xfId="38667"/>
    <cellStyle name="Normal 17" xfId="5386"/>
    <cellStyle name="Normal 17 10" xfId="5387"/>
    <cellStyle name="Normal 17 10 2" xfId="13795"/>
    <cellStyle name="Normal 17 10 2 2" xfId="21083"/>
    <cellStyle name="Normal 17 10 2 2 2" xfId="26639"/>
    <cellStyle name="Normal 17 10 2 2 3" xfId="32133"/>
    <cellStyle name="Normal 17 10 2 2 4" xfId="37617"/>
    <cellStyle name="Normal 17 10 2 3" xfId="23910"/>
    <cellStyle name="Normal 17 10 2 4" xfId="29404"/>
    <cellStyle name="Normal 17 10 2 5" xfId="34888"/>
    <cellStyle name="Normal 17 10 3" xfId="10757"/>
    <cellStyle name="Normal 17 10 4" xfId="15994"/>
    <cellStyle name="Normal 17 10 5" xfId="18219"/>
    <cellStyle name="Normal 17 10 6" xfId="8470"/>
    <cellStyle name="Normal 17 10 6 2" xfId="19794"/>
    <cellStyle name="Normal 17 10 6 2 2" xfId="25350"/>
    <cellStyle name="Normal 17 10 6 2 3" xfId="30844"/>
    <cellStyle name="Normal 17 10 6 2 4" xfId="36328"/>
    <cellStyle name="Normal 17 10 6 3" xfId="22621"/>
    <cellStyle name="Normal 17 10 6 4" xfId="28115"/>
    <cellStyle name="Normal 17 10 6 5" xfId="33599"/>
    <cellStyle name="Normal 17 11" xfId="5388"/>
    <cellStyle name="Normal 17 11 2" xfId="13796"/>
    <cellStyle name="Normal 17 11 2 2" xfId="21084"/>
    <cellStyle name="Normal 17 11 2 2 2" xfId="26640"/>
    <cellStyle name="Normal 17 11 2 2 3" xfId="32134"/>
    <cellStyle name="Normal 17 11 2 2 4" xfId="37618"/>
    <cellStyle name="Normal 17 11 2 3" xfId="23911"/>
    <cellStyle name="Normal 17 11 2 4" xfId="29405"/>
    <cellStyle name="Normal 17 11 2 5" xfId="34889"/>
    <cellStyle name="Normal 17 11 3" xfId="10758"/>
    <cellStyle name="Normal 17 11 4" xfId="15995"/>
    <cellStyle name="Normal 17 11 5" xfId="18220"/>
    <cellStyle name="Normal 17 11 6" xfId="8471"/>
    <cellStyle name="Normal 17 11 6 2" xfId="19795"/>
    <cellStyle name="Normal 17 11 6 2 2" xfId="25351"/>
    <cellStyle name="Normal 17 11 6 2 3" xfId="30845"/>
    <cellStyle name="Normal 17 11 6 2 4" xfId="36329"/>
    <cellStyle name="Normal 17 11 6 3" xfId="22622"/>
    <cellStyle name="Normal 17 11 6 4" xfId="28116"/>
    <cellStyle name="Normal 17 11 6 5" xfId="33600"/>
    <cellStyle name="Normal 17 12" xfId="5389"/>
    <cellStyle name="Normal 17 12 2" xfId="13797"/>
    <cellStyle name="Normal 17 12 2 2" xfId="21085"/>
    <cellStyle name="Normal 17 12 2 2 2" xfId="26641"/>
    <cellStyle name="Normal 17 12 2 2 3" xfId="32135"/>
    <cellStyle name="Normal 17 12 2 2 4" xfId="37619"/>
    <cellStyle name="Normal 17 12 2 3" xfId="23912"/>
    <cellStyle name="Normal 17 12 2 4" xfId="29406"/>
    <cellStyle name="Normal 17 12 2 5" xfId="34890"/>
    <cellStyle name="Normal 17 12 3" xfId="10759"/>
    <cellStyle name="Normal 17 12 4" xfId="15996"/>
    <cellStyle name="Normal 17 12 5" xfId="18221"/>
    <cellStyle name="Normal 17 12 6" xfId="8472"/>
    <cellStyle name="Normal 17 12 6 2" xfId="19796"/>
    <cellStyle name="Normal 17 12 6 2 2" xfId="25352"/>
    <cellStyle name="Normal 17 12 6 2 3" xfId="30846"/>
    <cellStyle name="Normal 17 12 6 2 4" xfId="36330"/>
    <cellStyle name="Normal 17 12 6 3" xfId="22623"/>
    <cellStyle name="Normal 17 12 6 4" xfId="28117"/>
    <cellStyle name="Normal 17 12 6 5" xfId="33601"/>
    <cellStyle name="Normal 17 13" xfId="5390"/>
    <cellStyle name="Normal 17 13 2" xfId="13798"/>
    <cellStyle name="Normal 17 13 2 2" xfId="21086"/>
    <cellStyle name="Normal 17 13 2 2 2" xfId="26642"/>
    <cellStyle name="Normal 17 13 2 2 3" xfId="32136"/>
    <cellStyle name="Normal 17 13 2 2 4" xfId="37620"/>
    <cellStyle name="Normal 17 13 2 3" xfId="23913"/>
    <cellStyle name="Normal 17 13 2 4" xfId="29407"/>
    <cellStyle name="Normal 17 13 2 5" xfId="34891"/>
    <cellStyle name="Normal 17 13 3" xfId="10760"/>
    <cellStyle name="Normal 17 13 4" xfId="15997"/>
    <cellStyle name="Normal 17 13 5" xfId="18222"/>
    <cellStyle name="Normal 17 13 6" xfId="8473"/>
    <cellStyle name="Normal 17 13 6 2" xfId="19797"/>
    <cellStyle name="Normal 17 13 6 2 2" xfId="25353"/>
    <cellStyle name="Normal 17 13 6 2 3" xfId="30847"/>
    <cellStyle name="Normal 17 13 6 2 4" xfId="36331"/>
    <cellStyle name="Normal 17 13 6 3" xfId="22624"/>
    <cellStyle name="Normal 17 13 6 4" xfId="28118"/>
    <cellStyle name="Normal 17 13 6 5" xfId="33602"/>
    <cellStyle name="Normal 17 14" xfId="5391"/>
    <cellStyle name="Normal 17 14 2" xfId="13799"/>
    <cellStyle name="Normal 17 14 2 2" xfId="21087"/>
    <cellStyle name="Normal 17 14 2 2 2" xfId="26643"/>
    <cellStyle name="Normal 17 14 2 2 3" xfId="32137"/>
    <cellStyle name="Normal 17 14 2 2 4" xfId="37621"/>
    <cellStyle name="Normal 17 14 2 3" xfId="23914"/>
    <cellStyle name="Normal 17 14 2 4" xfId="29408"/>
    <cellStyle name="Normal 17 14 2 5" xfId="34892"/>
    <cellStyle name="Normal 17 14 3" xfId="10761"/>
    <cellStyle name="Normal 17 14 4" xfId="15998"/>
    <cellStyle name="Normal 17 14 5" xfId="18223"/>
    <cellStyle name="Normal 17 14 6" xfId="8474"/>
    <cellStyle name="Normal 17 14 6 2" xfId="19798"/>
    <cellStyle name="Normal 17 14 6 2 2" xfId="25354"/>
    <cellStyle name="Normal 17 14 6 2 3" xfId="30848"/>
    <cellStyle name="Normal 17 14 6 2 4" xfId="36332"/>
    <cellStyle name="Normal 17 14 6 3" xfId="22625"/>
    <cellStyle name="Normal 17 14 6 4" xfId="28119"/>
    <cellStyle name="Normal 17 14 6 5" xfId="33603"/>
    <cellStyle name="Normal 17 15" xfId="5392"/>
    <cellStyle name="Normal 17 15 2" xfId="13800"/>
    <cellStyle name="Normal 17 15 2 2" xfId="21088"/>
    <cellStyle name="Normal 17 15 2 2 2" xfId="26644"/>
    <cellStyle name="Normal 17 15 2 2 3" xfId="32138"/>
    <cellStyle name="Normal 17 15 2 2 4" xfId="37622"/>
    <cellStyle name="Normal 17 15 2 3" xfId="23915"/>
    <cellStyle name="Normal 17 15 2 4" xfId="29409"/>
    <cellStyle name="Normal 17 15 2 5" xfId="34893"/>
    <cellStyle name="Normal 17 15 3" xfId="10762"/>
    <cellStyle name="Normal 17 15 4" xfId="15999"/>
    <cellStyle name="Normal 17 15 5" xfId="18224"/>
    <cellStyle name="Normal 17 15 6" xfId="8475"/>
    <cellStyle name="Normal 17 15 6 2" xfId="19799"/>
    <cellStyle name="Normal 17 15 6 2 2" xfId="25355"/>
    <cellStyle name="Normal 17 15 6 2 3" xfId="30849"/>
    <cellStyle name="Normal 17 15 6 2 4" xfId="36333"/>
    <cellStyle name="Normal 17 15 6 3" xfId="22626"/>
    <cellStyle name="Normal 17 15 6 4" xfId="28120"/>
    <cellStyle name="Normal 17 15 6 5" xfId="33604"/>
    <cellStyle name="Normal 17 16" xfId="5393"/>
    <cellStyle name="Normal 17 16 2" xfId="13801"/>
    <cellStyle name="Normal 17 16 2 2" xfId="21089"/>
    <cellStyle name="Normal 17 16 2 2 2" xfId="26645"/>
    <cellStyle name="Normal 17 16 2 2 3" xfId="32139"/>
    <cellStyle name="Normal 17 16 2 2 4" xfId="37623"/>
    <cellStyle name="Normal 17 16 2 3" xfId="23916"/>
    <cellStyle name="Normal 17 16 2 4" xfId="29410"/>
    <cellStyle name="Normal 17 16 2 5" xfId="34894"/>
    <cellStyle name="Normal 17 16 3" xfId="10763"/>
    <cellStyle name="Normal 17 16 4" xfId="16000"/>
    <cellStyle name="Normal 17 16 5" xfId="18225"/>
    <cellStyle name="Normal 17 16 6" xfId="8476"/>
    <cellStyle name="Normal 17 16 6 2" xfId="19800"/>
    <cellStyle name="Normal 17 16 6 2 2" xfId="25356"/>
    <cellStyle name="Normal 17 16 6 2 3" xfId="30850"/>
    <cellStyle name="Normal 17 16 6 2 4" xfId="36334"/>
    <cellStyle name="Normal 17 16 6 3" xfId="22627"/>
    <cellStyle name="Normal 17 16 6 4" xfId="28121"/>
    <cellStyle name="Normal 17 16 6 5" xfId="33605"/>
    <cellStyle name="Normal 17 17" xfId="5394"/>
    <cellStyle name="Normal 17 17 2" xfId="13802"/>
    <cellStyle name="Normal 17 17 2 2" xfId="21090"/>
    <cellStyle name="Normal 17 17 2 2 2" xfId="26646"/>
    <cellStyle name="Normal 17 17 2 2 3" xfId="32140"/>
    <cellStyle name="Normal 17 17 2 2 4" xfId="37624"/>
    <cellStyle name="Normal 17 17 2 3" xfId="23917"/>
    <cellStyle name="Normal 17 17 2 4" xfId="29411"/>
    <cellStyle name="Normal 17 17 2 5" xfId="34895"/>
    <cellStyle name="Normal 17 17 3" xfId="10764"/>
    <cellStyle name="Normal 17 17 4" xfId="16001"/>
    <cellStyle name="Normal 17 17 5" xfId="18226"/>
    <cellStyle name="Normal 17 17 6" xfId="8477"/>
    <cellStyle name="Normal 17 17 6 2" xfId="19801"/>
    <cellStyle name="Normal 17 17 6 2 2" xfId="25357"/>
    <cellStyle name="Normal 17 17 6 2 3" xfId="30851"/>
    <cellStyle name="Normal 17 17 6 2 4" xfId="36335"/>
    <cellStyle name="Normal 17 17 6 3" xfId="22628"/>
    <cellStyle name="Normal 17 17 6 4" xfId="28122"/>
    <cellStyle name="Normal 17 17 6 5" xfId="33606"/>
    <cellStyle name="Normal 17 18" xfId="5395"/>
    <cellStyle name="Normal 17 18 2" xfId="13803"/>
    <cellStyle name="Normal 17 18 2 2" xfId="21091"/>
    <cellStyle name="Normal 17 18 2 2 2" xfId="26647"/>
    <cellStyle name="Normal 17 18 2 2 3" xfId="32141"/>
    <cellStyle name="Normal 17 18 2 2 4" xfId="37625"/>
    <cellStyle name="Normal 17 18 2 3" xfId="23918"/>
    <cellStyle name="Normal 17 18 2 4" xfId="29412"/>
    <cellStyle name="Normal 17 18 2 5" xfId="34896"/>
    <cellStyle name="Normal 17 18 3" xfId="10765"/>
    <cellStyle name="Normal 17 18 4" xfId="16002"/>
    <cellStyle name="Normal 17 18 5" xfId="18227"/>
    <cellStyle name="Normal 17 18 6" xfId="8478"/>
    <cellStyle name="Normal 17 18 6 2" xfId="19802"/>
    <cellStyle name="Normal 17 18 6 2 2" xfId="25358"/>
    <cellStyle name="Normal 17 18 6 2 3" xfId="30852"/>
    <cellStyle name="Normal 17 18 6 2 4" xfId="36336"/>
    <cellStyle name="Normal 17 18 6 3" xfId="22629"/>
    <cellStyle name="Normal 17 18 6 4" xfId="28123"/>
    <cellStyle name="Normal 17 18 6 5" xfId="33607"/>
    <cellStyle name="Normal 17 19" xfId="5396"/>
    <cellStyle name="Normal 17 19 2" xfId="13804"/>
    <cellStyle name="Normal 17 19 2 2" xfId="21092"/>
    <cellStyle name="Normal 17 19 2 2 2" xfId="26648"/>
    <cellStyle name="Normal 17 19 2 2 3" xfId="32142"/>
    <cellStyle name="Normal 17 19 2 2 4" xfId="37626"/>
    <cellStyle name="Normal 17 19 2 3" xfId="23919"/>
    <cellStyle name="Normal 17 19 2 4" xfId="29413"/>
    <cellStyle name="Normal 17 19 2 5" xfId="34897"/>
    <cellStyle name="Normal 17 19 3" xfId="10766"/>
    <cellStyle name="Normal 17 19 4" xfId="16003"/>
    <cellStyle name="Normal 17 19 5" xfId="18228"/>
    <cellStyle name="Normal 17 19 6" xfId="8479"/>
    <cellStyle name="Normal 17 19 6 2" xfId="19803"/>
    <cellStyle name="Normal 17 19 6 2 2" xfId="25359"/>
    <cellStyle name="Normal 17 19 6 2 3" xfId="30853"/>
    <cellStyle name="Normal 17 19 6 2 4" xfId="36337"/>
    <cellStyle name="Normal 17 19 6 3" xfId="22630"/>
    <cellStyle name="Normal 17 19 6 4" xfId="28124"/>
    <cellStyle name="Normal 17 19 6 5" xfId="33608"/>
    <cellStyle name="Normal 17 2" xfId="5397"/>
    <cellStyle name="Normal 17 2 2" xfId="13805"/>
    <cellStyle name="Normal 17 2 2 2" xfId="21093"/>
    <cellStyle name="Normal 17 2 2 2 2" xfId="26649"/>
    <cellStyle name="Normal 17 2 2 2 3" xfId="32143"/>
    <cellStyle name="Normal 17 2 2 2 4" xfId="37627"/>
    <cellStyle name="Normal 17 2 2 3" xfId="23920"/>
    <cellStyle name="Normal 17 2 2 4" xfId="29414"/>
    <cellStyle name="Normal 17 2 2 5" xfId="34898"/>
    <cellStyle name="Normal 17 2 3" xfId="10767"/>
    <cellStyle name="Normal 17 2 4" xfId="16004"/>
    <cellStyle name="Normal 17 2 5" xfId="18229"/>
    <cellStyle name="Normal 17 2 6" xfId="8480"/>
    <cellStyle name="Normal 17 2 6 2" xfId="19804"/>
    <cellStyle name="Normal 17 2 6 2 2" xfId="25360"/>
    <cellStyle name="Normal 17 2 6 2 3" xfId="30854"/>
    <cellStyle name="Normal 17 2 6 2 4" xfId="36338"/>
    <cellStyle name="Normal 17 2 6 3" xfId="22631"/>
    <cellStyle name="Normal 17 2 6 4" xfId="28125"/>
    <cellStyle name="Normal 17 2 6 5" xfId="33609"/>
    <cellStyle name="Normal 17 20" xfId="5398"/>
    <cellStyle name="Normal 17 20 2" xfId="13806"/>
    <cellStyle name="Normal 17 20 2 2" xfId="21094"/>
    <cellStyle name="Normal 17 20 2 2 2" xfId="26650"/>
    <cellStyle name="Normal 17 20 2 2 3" xfId="32144"/>
    <cellStyle name="Normal 17 20 2 2 4" xfId="37628"/>
    <cellStyle name="Normal 17 20 2 3" xfId="23921"/>
    <cellStyle name="Normal 17 20 2 4" xfId="29415"/>
    <cellStyle name="Normal 17 20 2 5" xfId="34899"/>
    <cellStyle name="Normal 17 20 3" xfId="10768"/>
    <cellStyle name="Normal 17 20 4" xfId="16005"/>
    <cellStyle name="Normal 17 20 5" xfId="18230"/>
    <cellStyle name="Normal 17 20 6" xfId="8481"/>
    <cellStyle name="Normal 17 20 6 2" xfId="19805"/>
    <cellStyle name="Normal 17 20 6 2 2" xfId="25361"/>
    <cellStyle name="Normal 17 20 6 2 3" xfId="30855"/>
    <cellStyle name="Normal 17 20 6 2 4" xfId="36339"/>
    <cellStyle name="Normal 17 20 6 3" xfId="22632"/>
    <cellStyle name="Normal 17 20 6 4" xfId="28126"/>
    <cellStyle name="Normal 17 20 6 5" xfId="33610"/>
    <cellStyle name="Normal 17 21" xfId="5399"/>
    <cellStyle name="Normal 17 21 2" xfId="13807"/>
    <cellStyle name="Normal 17 21 2 2" xfId="21095"/>
    <cellStyle name="Normal 17 21 2 2 2" xfId="26651"/>
    <cellStyle name="Normal 17 21 2 2 3" xfId="32145"/>
    <cellStyle name="Normal 17 21 2 2 4" xfId="37629"/>
    <cellStyle name="Normal 17 21 2 3" xfId="23922"/>
    <cellStyle name="Normal 17 21 2 4" xfId="29416"/>
    <cellStyle name="Normal 17 21 2 5" xfId="34900"/>
    <cellStyle name="Normal 17 21 3" xfId="10769"/>
    <cellStyle name="Normal 17 21 4" xfId="16006"/>
    <cellStyle name="Normal 17 21 5" xfId="18231"/>
    <cellStyle name="Normal 17 21 6" xfId="8482"/>
    <cellStyle name="Normal 17 21 6 2" xfId="19806"/>
    <cellStyle name="Normal 17 21 6 2 2" xfId="25362"/>
    <cellStyle name="Normal 17 21 6 2 3" xfId="30856"/>
    <cellStyle name="Normal 17 21 6 2 4" xfId="36340"/>
    <cellStyle name="Normal 17 21 6 3" xfId="22633"/>
    <cellStyle name="Normal 17 21 6 4" xfId="28127"/>
    <cellStyle name="Normal 17 21 6 5" xfId="33611"/>
    <cellStyle name="Normal 17 22" xfId="5400"/>
    <cellStyle name="Normal 17 22 2" xfId="13808"/>
    <cellStyle name="Normal 17 22 2 2" xfId="21096"/>
    <cellStyle name="Normal 17 22 2 2 2" xfId="26652"/>
    <cellStyle name="Normal 17 22 2 2 3" xfId="32146"/>
    <cellStyle name="Normal 17 22 2 2 4" xfId="37630"/>
    <cellStyle name="Normal 17 22 2 3" xfId="23923"/>
    <cellStyle name="Normal 17 22 2 4" xfId="29417"/>
    <cellStyle name="Normal 17 22 2 5" xfId="34901"/>
    <cellStyle name="Normal 17 22 3" xfId="10770"/>
    <cellStyle name="Normal 17 22 4" xfId="16007"/>
    <cellStyle name="Normal 17 22 5" xfId="18232"/>
    <cellStyle name="Normal 17 22 6" xfId="8483"/>
    <cellStyle name="Normal 17 22 6 2" xfId="19807"/>
    <cellStyle name="Normal 17 22 6 2 2" xfId="25363"/>
    <cellStyle name="Normal 17 22 6 2 3" xfId="30857"/>
    <cellStyle name="Normal 17 22 6 2 4" xfId="36341"/>
    <cellStyle name="Normal 17 22 6 3" xfId="22634"/>
    <cellStyle name="Normal 17 22 6 4" xfId="28128"/>
    <cellStyle name="Normal 17 22 6 5" xfId="33612"/>
    <cellStyle name="Normal 17 23" xfId="5401"/>
    <cellStyle name="Normal 17 23 2" xfId="13809"/>
    <cellStyle name="Normal 17 23 2 2" xfId="21097"/>
    <cellStyle name="Normal 17 23 2 2 2" xfId="26653"/>
    <cellStyle name="Normal 17 23 2 2 3" xfId="32147"/>
    <cellStyle name="Normal 17 23 2 2 4" xfId="37631"/>
    <cellStyle name="Normal 17 23 2 3" xfId="23924"/>
    <cellStyle name="Normal 17 23 2 4" xfId="29418"/>
    <cellStyle name="Normal 17 23 2 5" xfId="34902"/>
    <cellStyle name="Normal 17 23 3" xfId="10771"/>
    <cellStyle name="Normal 17 23 4" xfId="16008"/>
    <cellStyle name="Normal 17 23 5" xfId="18233"/>
    <cellStyle name="Normal 17 23 6" xfId="8484"/>
    <cellStyle name="Normal 17 23 6 2" xfId="19808"/>
    <cellStyle name="Normal 17 23 6 2 2" xfId="25364"/>
    <cellStyle name="Normal 17 23 6 2 3" xfId="30858"/>
    <cellStyle name="Normal 17 23 6 2 4" xfId="36342"/>
    <cellStyle name="Normal 17 23 6 3" xfId="22635"/>
    <cellStyle name="Normal 17 23 6 4" xfId="28129"/>
    <cellStyle name="Normal 17 23 6 5" xfId="33613"/>
    <cellStyle name="Normal 17 24" xfId="5402"/>
    <cellStyle name="Normal 17 24 2" xfId="13810"/>
    <cellStyle name="Normal 17 24 2 2" xfId="21098"/>
    <cellStyle name="Normal 17 24 2 2 2" xfId="26654"/>
    <cellStyle name="Normal 17 24 2 2 3" xfId="32148"/>
    <cellStyle name="Normal 17 24 2 2 4" xfId="37632"/>
    <cellStyle name="Normal 17 24 2 3" xfId="23925"/>
    <cellStyle name="Normal 17 24 2 4" xfId="29419"/>
    <cellStyle name="Normal 17 24 2 5" xfId="34903"/>
    <cellStyle name="Normal 17 24 3" xfId="10772"/>
    <cellStyle name="Normal 17 24 4" xfId="16009"/>
    <cellStyle name="Normal 17 24 5" xfId="18234"/>
    <cellStyle name="Normal 17 24 6" xfId="8485"/>
    <cellStyle name="Normal 17 24 6 2" xfId="19809"/>
    <cellStyle name="Normal 17 24 6 2 2" xfId="25365"/>
    <cellStyle name="Normal 17 24 6 2 3" xfId="30859"/>
    <cellStyle name="Normal 17 24 6 2 4" xfId="36343"/>
    <cellStyle name="Normal 17 24 6 3" xfId="22636"/>
    <cellStyle name="Normal 17 24 6 4" xfId="28130"/>
    <cellStyle name="Normal 17 24 6 5" xfId="33614"/>
    <cellStyle name="Normal 17 25" xfId="5403"/>
    <cellStyle name="Normal 17 25 2" xfId="13811"/>
    <cellStyle name="Normal 17 25 2 2" xfId="21099"/>
    <cellStyle name="Normal 17 25 2 2 2" xfId="26655"/>
    <cellStyle name="Normal 17 25 2 2 3" xfId="32149"/>
    <cellStyle name="Normal 17 25 2 2 4" xfId="37633"/>
    <cellStyle name="Normal 17 25 2 3" xfId="23926"/>
    <cellStyle name="Normal 17 25 2 4" xfId="29420"/>
    <cellStyle name="Normal 17 25 2 5" xfId="34904"/>
    <cellStyle name="Normal 17 25 3" xfId="10773"/>
    <cellStyle name="Normal 17 25 4" xfId="16010"/>
    <cellStyle name="Normal 17 25 5" xfId="18235"/>
    <cellStyle name="Normal 17 25 6" xfId="8486"/>
    <cellStyle name="Normal 17 25 6 2" xfId="19810"/>
    <cellStyle name="Normal 17 25 6 2 2" xfId="25366"/>
    <cellStyle name="Normal 17 25 6 2 3" xfId="30860"/>
    <cellStyle name="Normal 17 25 6 2 4" xfId="36344"/>
    <cellStyle name="Normal 17 25 6 3" xfId="22637"/>
    <cellStyle name="Normal 17 25 6 4" xfId="28131"/>
    <cellStyle name="Normal 17 25 6 5" xfId="33615"/>
    <cellStyle name="Normal 17 26" xfId="5404"/>
    <cellStyle name="Normal 17 26 2" xfId="13812"/>
    <cellStyle name="Normal 17 26 2 2" xfId="21100"/>
    <cellStyle name="Normal 17 26 2 2 2" xfId="26656"/>
    <cellStyle name="Normal 17 26 2 2 3" xfId="32150"/>
    <cellStyle name="Normal 17 26 2 2 4" xfId="37634"/>
    <cellStyle name="Normal 17 26 2 3" xfId="23927"/>
    <cellStyle name="Normal 17 26 2 4" xfId="29421"/>
    <cellStyle name="Normal 17 26 2 5" xfId="34905"/>
    <cellStyle name="Normal 17 26 3" xfId="10774"/>
    <cellStyle name="Normal 17 26 4" xfId="16011"/>
    <cellStyle name="Normal 17 26 5" xfId="18236"/>
    <cellStyle name="Normal 17 26 6" xfId="8487"/>
    <cellStyle name="Normal 17 26 6 2" xfId="19811"/>
    <cellStyle name="Normal 17 26 6 2 2" xfId="25367"/>
    <cellStyle name="Normal 17 26 6 2 3" xfId="30861"/>
    <cellStyle name="Normal 17 26 6 2 4" xfId="36345"/>
    <cellStyle name="Normal 17 26 6 3" xfId="22638"/>
    <cellStyle name="Normal 17 26 6 4" xfId="28132"/>
    <cellStyle name="Normal 17 26 6 5" xfId="33616"/>
    <cellStyle name="Normal 17 27" xfId="5405"/>
    <cellStyle name="Normal 17 27 2" xfId="13813"/>
    <cellStyle name="Normal 17 27 2 2" xfId="21101"/>
    <cellStyle name="Normal 17 27 2 2 2" xfId="26657"/>
    <cellStyle name="Normal 17 27 2 2 3" xfId="32151"/>
    <cellStyle name="Normal 17 27 2 2 4" xfId="37635"/>
    <cellStyle name="Normal 17 27 2 3" xfId="23928"/>
    <cellStyle name="Normal 17 27 2 4" xfId="29422"/>
    <cellStyle name="Normal 17 27 2 5" xfId="34906"/>
    <cellStyle name="Normal 17 27 3" xfId="10775"/>
    <cellStyle name="Normal 17 27 4" xfId="16012"/>
    <cellStyle name="Normal 17 27 5" xfId="18237"/>
    <cellStyle name="Normal 17 27 6" xfId="8488"/>
    <cellStyle name="Normal 17 27 6 2" xfId="19812"/>
    <cellStyle name="Normal 17 27 6 2 2" xfId="25368"/>
    <cellStyle name="Normal 17 27 6 2 3" xfId="30862"/>
    <cellStyle name="Normal 17 27 6 2 4" xfId="36346"/>
    <cellStyle name="Normal 17 27 6 3" xfId="22639"/>
    <cellStyle name="Normal 17 27 6 4" xfId="28133"/>
    <cellStyle name="Normal 17 27 6 5" xfId="33617"/>
    <cellStyle name="Normal 17 28" xfId="5406"/>
    <cellStyle name="Normal 17 28 2" xfId="13814"/>
    <cellStyle name="Normal 17 28 2 2" xfId="21102"/>
    <cellStyle name="Normal 17 28 2 2 2" xfId="26658"/>
    <cellStyle name="Normal 17 28 2 2 3" xfId="32152"/>
    <cellStyle name="Normal 17 28 2 2 4" xfId="37636"/>
    <cellStyle name="Normal 17 28 2 3" xfId="23929"/>
    <cellStyle name="Normal 17 28 2 4" xfId="29423"/>
    <cellStyle name="Normal 17 28 2 5" xfId="34907"/>
    <cellStyle name="Normal 17 28 3" xfId="10776"/>
    <cellStyle name="Normal 17 28 4" xfId="16013"/>
    <cellStyle name="Normal 17 28 5" xfId="18238"/>
    <cellStyle name="Normal 17 28 6" xfId="8489"/>
    <cellStyle name="Normal 17 28 6 2" xfId="19813"/>
    <cellStyle name="Normal 17 28 6 2 2" xfId="25369"/>
    <cellStyle name="Normal 17 28 6 2 3" xfId="30863"/>
    <cellStyle name="Normal 17 28 6 2 4" xfId="36347"/>
    <cellStyle name="Normal 17 28 6 3" xfId="22640"/>
    <cellStyle name="Normal 17 28 6 4" xfId="28134"/>
    <cellStyle name="Normal 17 28 6 5" xfId="33618"/>
    <cellStyle name="Normal 17 29" xfId="5407"/>
    <cellStyle name="Normal 17 29 2" xfId="13815"/>
    <cellStyle name="Normal 17 29 2 2" xfId="21103"/>
    <cellStyle name="Normal 17 29 2 2 2" xfId="26659"/>
    <cellStyle name="Normal 17 29 2 2 3" xfId="32153"/>
    <cellStyle name="Normal 17 29 2 2 4" xfId="37637"/>
    <cellStyle name="Normal 17 29 2 3" xfId="23930"/>
    <cellStyle name="Normal 17 29 2 4" xfId="29424"/>
    <cellStyle name="Normal 17 29 2 5" xfId="34908"/>
    <cellStyle name="Normal 17 29 3" xfId="10777"/>
    <cellStyle name="Normal 17 29 4" xfId="16014"/>
    <cellStyle name="Normal 17 29 5" xfId="18239"/>
    <cellStyle name="Normal 17 29 6" xfId="8490"/>
    <cellStyle name="Normal 17 29 6 2" xfId="19814"/>
    <cellStyle name="Normal 17 29 6 2 2" xfId="25370"/>
    <cellStyle name="Normal 17 29 6 2 3" xfId="30864"/>
    <cellStyle name="Normal 17 29 6 2 4" xfId="36348"/>
    <cellStyle name="Normal 17 29 6 3" xfId="22641"/>
    <cellStyle name="Normal 17 29 6 4" xfId="28135"/>
    <cellStyle name="Normal 17 29 6 5" xfId="33619"/>
    <cellStyle name="Normal 17 3" xfId="5408"/>
    <cellStyle name="Normal 17 3 2" xfId="13816"/>
    <cellStyle name="Normal 17 3 2 2" xfId="21104"/>
    <cellStyle name="Normal 17 3 2 2 2" xfId="26660"/>
    <cellStyle name="Normal 17 3 2 2 3" xfId="32154"/>
    <cellStyle name="Normal 17 3 2 2 4" xfId="37638"/>
    <cellStyle name="Normal 17 3 2 3" xfId="23931"/>
    <cellStyle name="Normal 17 3 2 4" xfId="29425"/>
    <cellStyle name="Normal 17 3 2 5" xfId="34909"/>
    <cellStyle name="Normal 17 3 3" xfId="10778"/>
    <cellStyle name="Normal 17 3 4" xfId="16015"/>
    <cellStyle name="Normal 17 3 5" xfId="18240"/>
    <cellStyle name="Normal 17 3 6" xfId="8491"/>
    <cellStyle name="Normal 17 3 6 2" xfId="19815"/>
    <cellStyle name="Normal 17 3 6 2 2" xfId="25371"/>
    <cellStyle name="Normal 17 3 6 2 3" xfId="30865"/>
    <cellStyle name="Normal 17 3 6 2 4" xfId="36349"/>
    <cellStyle name="Normal 17 3 6 3" xfId="22642"/>
    <cellStyle name="Normal 17 3 6 4" xfId="28136"/>
    <cellStyle name="Normal 17 3 6 5" xfId="33620"/>
    <cellStyle name="Normal 17 30" xfId="5409"/>
    <cellStyle name="Normal 17 30 2" xfId="13817"/>
    <cellStyle name="Normal 17 30 2 2" xfId="21105"/>
    <cellStyle name="Normal 17 30 2 2 2" xfId="26661"/>
    <cellStyle name="Normal 17 30 2 2 3" xfId="32155"/>
    <cellStyle name="Normal 17 30 2 2 4" xfId="37639"/>
    <cellStyle name="Normal 17 30 2 3" xfId="23932"/>
    <cellStyle name="Normal 17 30 2 4" xfId="29426"/>
    <cellStyle name="Normal 17 30 2 5" xfId="34910"/>
    <cellStyle name="Normal 17 30 3" xfId="10779"/>
    <cellStyle name="Normal 17 30 4" xfId="16016"/>
    <cellStyle name="Normal 17 30 5" xfId="18241"/>
    <cellStyle name="Normal 17 30 6" xfId="8492"/>
    <cellStyle name="Normal 17 30 6 2" xfId="19816"/>
    <cellStyle name="Normal 17 30 6 2 2" xfId="25372"/>
    <cellStyle name="Normal 17 30 6 2 3" xfId="30866"/>
    <cellStyle name="Normal 17 30 6 2 4" xfId="36350"/>
    <cellStyle name="Normal 17 30 6 3" xfId="22643"/>
    <cellStyle name="Normal 17 30 6 4" xfId="28137"/>
    <cellStyle name="Normal 17 30 6 5" xfId="33621"/>
    <cellStyle name="Normal 17 31" xfId="5410"/>
    <cellStyle name="Normal 17 31 2" xfId="13818"/>
    <cellStyle name="Normal 17 31 2 2" xfId="21106"/>
    <cellStyle name="Normal 17 31 2 2 2" xfId="26662"/>
    <cellStyle name="Normal 17 31 2 2 3" xfId="32156"/>
    <cellStyle name="Normal 17 31 2 2 4" xfId="37640"/>
    <cellStyle name="Normal 17 31 2 3" xfId="23933"/>
    <cellStyle name="Normal 17 31 2 4" xfId="29427"/>
    <cellStyle name="Normal 17 31 2 5" xfId="34911"/>
    <cellStyle name="Normal 17 31 3" xfId="10780"/>
    <cellStyle name="Normal 17 31 4" xfId="16017"/>
    <cellStyle name="Normal 17 31 5" xfId="18242"/>
    <cellStyle name="Normal 17 31 6" xfId="8493"/>
    <cellStyle name="Normal 17 31 6 2" xfId="19817"/>
    <cellStyle name="Normal 17 31 6 2 2" xfId="25373"/>
    <cellStyle name="Normal 17 31 6 2 3" xfId="30867"/>
    <cellStyle name="Normal 17 31 6 2 4" xfId="36351"/>
    <cellStyle name="Normal 17 31 6 3" xfId="22644"/>
    <cellStyle name="Normal 17 31 6 4" xfId="28138"/>
    <cellStyle name="Normal 17 31 6 5" xfId="33622"/>
    <cellStyle name="Normal 17 32" xfId="5411"/>
    <cellStyle name="Normal 17 32 2" xfId="13819"/>
    <cellStyle name="Normal 17 32 2 2" xfId="21107"/>
    <cellStyle name="Normal 17 32 2 2 2" xfId="26663"/>
    <cellStyle name="Normal 17 32 2 2 3" xfId="32157"/>
    <cellStyle name="Normal 17 32 2 2 4" xfId="37641"/>
    <cellStyle name="Normal 17 32 2 3" xfId="23934"/>
    <cellStyle name="Normal 17 32 2 4" xfId="29428"/>
    <cellStyle name="Normal 17 32 2 5" xfId="34912"/>
    <cellStyle name="Normal 17 32 3" xfId="10781"/>
    <cellStyle name="Normal 17 32 4" xfId="16018"/>
    <cellStyle name="Normal 17 32 5" xfId="18243"/>
    <cellStyle name="Normal 17 32 6" xfId="8494"/>
    <cellStyle name="Normal 17 32 6 2" xfId="19818"/>
    <cellStyle name="Normal 17 32 6 2 2" xfId="25374"/>
    <cellStyle name="Normal 17 32 6 2 3" xfId="30868"/>
    <cellStyle name="Normal 17 32 6 2 4" xfId="36352"/>
    <cellStyle name="Normal 17 32 6 3" xfId="22645"/>
    <cellStyle name="Normal 17 32 6 4" xfId="28139"/>
    <cellStyle name="Normal 17 32 6 5" xfId="33623"/>
    <cellStyle name="Normal 17 33" xfId="5412"/>
    <cellStyle name="Normal 17 33 2" xfId="13820"/>
    <cellStyle name="Normal 17 33 2 2" xfId="21108"/>
    <cellStyle name="Normal 17 33 2 2 2" xfId="26664"/>
    <cellStyle name="Normal 17 33 2 2 3" xfId="32158"/>
    <cellStyle name="Normal 17 33 2 2 4" xfId="37642"/>
    <cellStyle name="Normal 17 33 2 3" xfId="23935"/>
    <cellStyle name="Normal 17 33 2 4" xfId="29429"/>
    <cellStyle name="Normal 17 33 2 5" xfId="34913"/>
    <cellStyle name="Normal 17 33 3" xfId="10782"/>
    <cellStyle name="Normal 17 33 4" xfId="16019"/>
    <cellStyle name="Normal 17 33 5" xfId="18244"/>
    <cellStyle name="Normal 17 33 6" xfId="8495"/>
    <cellStyle name="Normal 17 33 6 2" xfId="19819"/>
    <cellStyle name="Normal 17 33 6 2 2" xfId="25375"/>
    <cellStyle name="Normal 17 33 6 2 3" xfId="30869"/>
    <cellStyle name="Normal 17 33 6 2 4" xfId="36353"/>
    <cellStyle name="Normal 17 33 6 3" xfId="22646"/>
    <cellStyle name="Normal 17 33 6 4" xfId="28140"/>
    <cellStyle name="Normal 17 33 6 5" xfId="33624"/>
    <cellStyle name="Normal 17 34" xfId="5413"/>
    <cellStyle name="Normal 17 34 2" xfId="5414"/>
    <cellStyle name="Normal 17 34 2 2" xfId="13822"/>
    <cellStyle name="Normal 17 34 2 2 2" xfId="21110"/>
    <cellStyle name="Normal 17 34 2 2 2 2" xfId="26666"/>
    <cellStyle name="Normal 17 34 2 2 2 3" xfId="32160"/>
    <cellStyle name="Normal 17 34 2 2 2 4" xfId="37644"/>
    <cellStyle name="Normal 17 34 2 2 3" xfId="23937"/>
    <cellStyle name="Normal 17 34 2 2 4" xfId="29431"/>
    <cellStyle name="Normal 17 34 2 2 5" xfId="34915"/>
    <cellStyle name="Normal 17 34 2 3" xfId="10784"/>
    <cellStyle name="Normal 17 34 2 4" xfId="16021"/>
    <cellStyle name="Normal 17 34 2 5" xfId="18246"/>
    <cellStyle name="Normal 17 34 2 6" xfId="8497"/>
    <cellStyle name="Normal 17 34 2 6 2" xfId="19821"/>
    <cellStyle name="Normal 17 34 2 6 2 2" xfId="25377"/>
    <cellStyle name="Normal 17 34 2 6 2 3" xfId="30871"/>
    <cellStyle name="Normal 17 34 2 6 2 4" xfId="36355"/>
    <cellStyle name="Normal 17 34 2 6 3" xfId="22648"/>
    <cellStyle name="Normal 17 34 2 6 4" xfId="28142"/>
    <cellStyle name="Normal 17 34 2 6 5" xfId="33626"/>
    <cellStyle name="Normal 17 34 3" xfId="5415"/>
    <cellStyle name="Normal 17 34 3 2" xfId="13823"/>
    <cellStyle name="Normal 17 34 3 2 2" xfId="21111"/>
    <cellStyle name="Normal 17 34 3 2 2 2" xfId="26667"/>
    <cellStyle name="Normal 17 34 3 2 2 3" xfId="32161"/>
    <cellStyle name="Normal 17 34 3 2 2 4" xfId="37645"/>
    <cellStyle name="Normal 17 34 3 2 3" xfId="23938"/>
    <cellStyle name="Normal 17 34 3 2 4" xfId="29432"/>
    <cellStyle name="Normal 17 34 3 2 5" xfId="34916"/>
    <cellStyle name="Normal 17 34 3 3" xfId="10785"/>
    <cellStyle name="Normal 17 34 3 4" xfId="16022"/>
    <cellStyle name="Normal 17 34 3 5" xfId="18247"/>
    <cellStyle name="Normal 17 34 3 6" xfId="8498"/>
    <cellStyle name="Normal 17 34 3 6 2" xfId="19822"/>
    <cellStyle name="Normal 17 34 3 6 2 2" xfId="25378"/>
    <cellStyle name="Normal 17 34 3 6 2 3" xfId="30872"/>
    <cellStyle name="Normal 17 34 3 6 2 4" xfId="36356"/>
    <cellStyle name="Normal 17 34 3 6 3" xfId="22649"/>
    <cellStyle name="Normal 17 34 3 6 4" xfId="28143"/>
    <cellStyle name="Normal 17 34 3 6 5" xfId="33627"/>
    <cellStyle name="Normal 17 34 4" xfId="13821"/>
    <cellStyle name="Normal 17 34 4 2" xfId="21109"/>
    <cellStyle name="Normal 17 34 4 2 2" xfId="26665"/>
    <cellStyle name="Normal 17 34 4 2 3" xfId="32159"/>
    <cellStyle name="Normal 17 34 4 2 4" xfId="37643"/>
    <cellStyle name="Normal 17 34 4 3" xfId="23936"/>
    <cellStyle name="Normal 17 34 4 4" xfId="29430"/>
    <cellStyle name="Normal 17 34 4 5" xfId="34914"/>
    <cellStyle name="Normal 17 34 5" xfId="10783"/>
    <cellStyle name="Normal 17 34 6" xfId="16020"/>
    <cellStyle name="Normal 17 34 7" xfId="18245"/>
    <cellStyle name="Normal 17 34 8" xfId="8496"/>
    <cellStyle name="Normal 17 34 8 2" xfId="19820"/>
    <cellStyle name="Normal 17 34 8 2 2" xfId="25376"/>
    <cellStyle name="Normal 17 34 8 2 3" xfId="30870"/>
    <cellStyle name="Normal 17 34 8 2 4" xfId="36354"/>
    <cellStyle name="Normal 17 34 8 3" xfId="22647"/>
    <cellStyle name="Normal 17 34 8 4" xfId="28141"/>
    <cellStyle name="Normal 17 34 8 5" xfId="33625"/>
    <cellStyle name="Normal 17 35" xfId="5416"/>
    <cellStyle name="Normal 17 35 2" xfId="13824"/>
    <cellStyle name="Normal 17 35 2 2" xfId="21112"/>
    <cellStyle name="Normal 17 35 2 2 2" xfId="26668"/>
    <cellStyle name="Normal 17 35 2 2 3" xfId="32162"/>
    <cellStyle name="Normal 17 35 2 2 4" xfId="37646"/>
    <cellStyle name="Normal 17 35 2 3" xfId="23939"/>
    <cellStyle name="Normal 17 35 2 4" xfId="29433"/>
    <cellStyle name="Normal 17 35 2 5" xfId="34917"/>
    <cellStyle name="Normal 17 35 3" xfId="10786"/>
    <cellStyle name="Normal 17 35 4" xfId="16023"/>
    <cellStyle name="Normal 17 35 5" xfId="18248"/>
    <cellStyle name="Normal 17 35 6" xfId="8499"/>
    <cellStyle name="Normal 17 35 6 2" xfId="19823"/>
    <cellStyle name="Normal 17 35 6 2 2" xfId="25379"/>
    <cellStyle name="Normal 17 35 6 2 3" xfId="30873"/>
    <cellStyle name="Normal 17 35 6 2 4" xfId="36357"/>
    <cellStyle name="Normal 17 35 6 3" xfId="22650"/>
    <cellStyle name="Normal 17 35 6 4" xfId="28144"/>
    <cellStyle name="Normal 17 35 6 5" xfId="33628"/>
    <cellStyle name="Normal 17 36" xfId="5417"/>
    <cellStyle name="Normal 17 36 2" xfId="13825"/>
    <cellStyle name="Normal 17 36 2 2" xfId="21113"/>
    <cellStyle name="Normal 17 36 2 2 2" xfId="26669"/>
    <cellStyle name="Normal 17 36 2 2 3" xfId="32163"/>
    <cellStyle name="Normal 17 36 2 2 4" xfId="37647"/>
    <cellStyle name="Normal 17 36 2 3" xfId="23940"/>
    <cellStyle name="Normal 17 36 2 4" xfId="29434"/>
    <cellStyle name="Normal 17 36 2 5" xfId="34918"/>
    <cellStyle name="Normal 17 36 3" xfId="10787"/>
    <cellStyle name="Normal 17 36 4" xfId="16024"/>
    <cellStyle name="Normal 17 36 5" xfId="18249"/>
    <cellStyle name="Normal 17 36 6" xfId="8500"/>
    <cellStyle name="Normal 17 36 6 2" xfId="19824"/>
    <cellStyle name="Normal 17 36 6 2 2" xfId="25380"/>
    <cellStyle name="Normal 17 36 6 2 3" xfId="30874"/>
    <cellStyle name="Normal 17 36 6 2 4" xfId="36358"/>
    <cellStyle name="Normal 17 36 6 3" xfId="22651"/>
    <cellStyle name="Normal 17 36 6 4" xfId="28145"/>
    <cellStyle name="Normal 17 36 6 5" xfId="33629"/>
    <cellStyle name="Normal 17 37" xfId="6459"/>
    <cellStyle name="Normal 17 37 2" xfId="13826"/>
    <cellStyle name="Normal 17 37 2 2" xfId="21114"/>
    <cellStyle name="Normal 17 37 2 2 2" xfId="26670"/>
    <cellStyle name="Normal 17 37 2 2 3" xfId="32164"/>
    <cellStyle name="Normal 17 37 2 2 4" xfId="37648"/>
    <cellStyle name="Normal 17 37 2 3" xfId="23941"/>
    <cellStyle name="Normal 17 37 2 4" xfId="29435"/>
    <cellStyle name="Normal 17 37 2 5" xfId="34919"/>
    <cellStyle name="Normal 17 37 3" xfId="11727"/>
    <cellStyle name="Normal 17 37 4" xfId="8501"/>
    <cellStyle name="Normal 17 37 4 2" xfId="19825"/>
    <cellStyle name="Normal 17 37 4 2 2" xfId="25381"/>
    <cellStyle name="Normal 17 37 4 2 3" xfId="30875"/>
    <cellStyle name="Normal 17 37 4 2 4" xfId="36359"/>
    <cellStyle name="Normal 17 37 4 3" xfId="22652"/>
    <cellStyle name="Normal 17 37 4 4" xfId="28146"/>
    <cellStyle name="Normal 17 37 4 5" xfId="33630"/>
    <cellStyle name="Normal 17 38" xfId="8502"/>
    <cellStyle name="Normal 17 38 2" xfId="19826"/>
    <cellStyle name="Normal 17 38 2 2" xfId="25382"/>
    <cellStyle name="Normal 17 38 2 3" xfId="30876"/>
    <cellStyle name="Normal 17 38 2 4" xfId="36360"/>
    <cellStyle name="Normal 17 38 3" xfId="22653"/>
    <cellStyle name="Normal 17 38 4" xfId="28147"/>
    <cellStyle name="Normal 17 38 5" xfId="33631"/>
    <cellStyle name="Normal 17 39" xfId="13794"/>
    <cellStyle name="Normal 17 39 2" xfId="21082"/>
    <cellStyle name="Normal 17 39 2 2" xfId="26638"/>
    <cellStyle name="Normal 17 39 2 3" xfId="32132"/>
    <cellStyle name="Normal 17 39 2 4" xfId="37616"/>
    <cellStyle name="Normal 17 39 3" xfId="23909"/>
    <cellStyle name="Normal 17 39 4" xfId="29403"/>
    <cellStyle name="Normal 17 39 5" xfId="34887"/>
    <cellStyle name="Normal 17 4" xfId="5418"/>
    <cellStyle name="Normal 17 4 2" xfId="13827"/>
    <cellStyle name="Normal 17 4 2 2" xfId="21115"/>
    <cellStyle name="Normal 17 4 2 2 2" xfId="26671"/>
    <cellStyle name="Normal 17 4 2 2 3" xfId="32165"/>
    <cellStyle name="Normal 17 4 2 2 4" xfId="37649"/>
    <cellStyle name="Normal 17 4 2 3" xfId="23942"/>
    <cellStyle name="Normal 17 4 2 4" xfId="29436"/>
    <cellStyle name="Normal 17 4 2 5" xfId="34920"/>
    <cellStyle name="Normal 17 4 3" xfId="10788"/>
    <cellStyle name="Normal 17 4 4" xfId="16025"/>
    <cellStyle name="Normal 17 4 5" xfId="18250"/>
    <cellStyle name="Normal 17 4 6" xfId="8503"/>
    <cellStyle name="Normal 17 4 6 2" xfId="19827"/>
    <cellStyle name="Normal 17 4 6 2 2" xfId="25383"/>
    <cellStyle name="Normal 17 4 6 2 3" xfId="30877"/>
    <cellStyle name="Normal 17 4 6 2 4" xfId="36361"/>
    <cellStyle name="Normal 17 4 6 3" xfId="22654"/>
    <cellStyle name="Normal 17 4 6 4" xfId="28148"/>
    <cellStyle name="Normal 17 4 6 5" xfId="33632"/>
    <cellStyle name="Normal 17 40" xfId="10756"/>
    <cellStyle name="Normal 17 41" xfId="15993"/>
    <cellStyle name="Normal 17 42" xfId="18218"/>
    <cellStyle name="Normal 17 43" xfId="8469"/>
    <cellStyle name="Normal 17 43 2" xfId="19793"/>
    <cellStyle name="Normal 17 43 2 2" xfId="25349"/>
    <cellStyle name="Normal 17 43 2 3" xfId="30843"/>
    <cellStyle name="Normal 17 43 2 4" xfId="36327"/>
    <cellStyle name="Normal 17 43 3" xfId="22620"/>
    <cellStyle name="Normal 17 43 4" xfId="28114"/>
    <cellStyle name="Normal 17 43 5" xfId="33598"/>
    <cellStyle name="Normal 17 5" xfId="5419"/>
    <cellStyle name="Normal 17 5 2" xfId="13828"/>
    <cellStyle name="Normal 17 5 2 2" xfId="21116"/>
    <cellStyle name="Normal 17 5 2 2 2" xfId="26672"/>
    <cellStyle name="Normal 17 5 2 2 3" xfId="32166"/>
    <cellStyle name="Normal 17 5 2 2 4" xfId="37650"/>
    <cellStyle name="Normal 17 5 2 3" xfId="23943"/>
    <cellStyle name="Normal 17 5 2 4" xfId="29437"/>
    <cellStyle name="Normal 17 5 2 5" xfId="34921"/>
    <cellStyle name="Normal 17 5 3" xfId="10789"/>
    <cellStyle name="Normal 17 5 4" xfId="16026"/>
    <cellStyle name="Normal 17 5 5" xfId="18251"/>
    <cellStyle name="Normal 17 5 6" xfId="8504"/>
    <cellStyle name="Normal 17 5 6 2" xfId="19828"/>
    <cellStyle name="Normal 17 5 6 2 2" xfId="25384"/>
    <cellStyle name="Normal 17 5 6 2 3" xfId="30878"/>
    <cellStyle name="Normal 17 5 6 2 4" xfId="36362"/>
    <cellStyle name="Normal 17 5 6 3" xfId="22655"/>
    <cellStyle name="Normal 17 5 6 4" xfId="28149"/>
    <cellStyle name="Normal 17 5 6 5" xfId="33633"/>
    <cellStyle name="Normal 17 6" xfId="5420"/>
    <cellStyle name="Normal 17 6 2" xfId="13829"/>
    <cellStyle name="Normal 17 6 2 2" xfId="21117"/>
    <cellStyle name="Normal 17 6 2 2 2" xfId="26673"/>
    <cellStyle name="Normal 17 6 2 2 3" xfId="32167"/>
    <cellStyle name="Normal 17 6 2 2 4" xfId="37651"/>
    <cellStyle name="Normal 17 6 2 3" xfId="23944"/>
    <cellStyle name="Normal 17 6 2 4" xfId="29438"/>
    <cellStyle name="Normal 17 6 2 5" xfId="34922"/>
    <cellStyle name="Normal 17 6 3" xfId="10790"/>
    <cellStyle name="Normal 17 6 4" xfId="16027"/>
    <cellStyle name="Normal 17 6 5" xfId="18252"/>
    <cellStyle name="Normal 17 6 6" xfId="8505"/>
    <cellStyle name="Normal 17 6 6 2" xfId="19829"/>
    <cellStyle name="Normal 17 6 6 2 2" xfId="25385"/>
    <cellStyle name="Normal 17 6 6 2 3" xfId="30879"/>
    <cellStyle name="Normal 17 6 6 2 4" xfId="36363"/>
    <cellStyle name="Normal 17 6 6 3" xfId="22656"/>
    <cellStyle name="Normal 17 6 6 4" xfId="28150"/>
    <cellStyle name="Normal 17 6 6 5" xfId="33634"/>
    <cellStyle name="Normal 17 7" xfId="5421"/>
    <cellStyle name="Normal 17 7 2" xfId="13830"/>
    <cellStyle name="Normal 17 7 2 2" xfId="21118"/>
    <cellStyle name="Normal 17 7 2 2 2" xfId="26674"/>
    <cellStyle name="Normal 17 7 2 2 3" xfId="32168"/>
    <cellStyle name="Normal 17 7 2 2 4" xfId="37652"/>
    <cellStyle name="Normal 17 7 2 3" xfId="23945"/>
    <cellStyle name="Normal 17 7 2 4" xfId="29439"/>
    <cellStyle name="Normal 17 7 2 5" xfId="34923"/>
    <cellStyle name="Normal 17 7 3" xfId="10791"/>
    <cellStyle name="Normal 17 7 4" xfId="16028"/>
    <cellStyle name="Normal 17 7 5" xfId="18253"/>
    <cellStyle name="Normal 17 7 6" xfId="8506"/>
    <cellStyle name="Normal 17 7 6 2" xfId="19830"/>
    <cellStyle name="Normal 17 7 6 2 2" xfId="25386"/>
    <cellStyle name="Normal 17 7 6 2 3" xfId="30880"/>
    <cellStyle name="Normal 17 7 6 2 4" xfId="36364"/>
    <cellStyle name="Normal 17 7 6 3" xfId="22657"/>
    <cellStyle name="Normal 17 7 6 4" xfId="28151"/>
    <cellStyle name="Normal 17 7 6 5" xfId="33635"/>
    <cellStyle name="Normal 17 8" xfId="5422"/>
    <cellStyle name="Normal 17 8 2" xfId="13831"/>
    <cellStyle name="Normal 17 8 2 2" xfId="21119"/>
    <cellStyle name="Normal 17 8 2 2 2" xfId="26675"/>
    <cellStyle name="Normal 17 8 2 2 3" xfId="32169"/>
    <cellStyle name="Normal 17 8 2 2 4" xfId="37653"/>
    <cellStyle name="Normal 17 8 2 3" xfId="23946"/>
    <cellStyle name="Normal 17 8 2 4" xfId="29440"/>
    <cellStyle name="Normal 17 8 2 5" xfId="34924"/>
    <cellStyle name="Normal 17 8 3" xfId="10792"/>
    <cellStyle name="Normal 17 8 4" xfId="16029"/>
    <cellStyle name="Normal 17 8 5" xfId="18254"/>
    <cellStyle name="Normal 17 8 6" xfId="8507"/>
    <cellStyle name="Normal 17 8 6 2" xfId="19831"/>
    <cellStyle name="Normal 17 8 6 2 2" xfId="25387"/>
    <cellStyle name="Normal 17 8 6 2 3" xfId="30881"/>
    <cellStyle name="Normal 17 8 6 2 4" xfId="36365"/>
    <cellStyle name="Normal 17 8 6 3" xfId="22658"/>
    <cellStyle name="Normal 17 8 6 4" xfId="28152"/>
    <cellStyle name="Normal 17 8 6 5" xfId="33636"/>
    <cellStyle name="Normal 17 9" xfId="5423"/>
    <cellStyle name="Normal 17 9 2" xfId="13832"/>
    <cellStyle name="Normal 17 9 2 2" xfId="21120"/>
    <cellStyle name="Normal 17 9 2 2 2" xfId="26676"/>
    <cellStyle name="Normal 17 9 2 2 3" xfId="32170"/>
    <cellStyle name="Normal 17 9 2 2 4" xfId="37654"/>
    <cellStyle name="Normal 17 9 2 3" xfId="23947"/>
    <cellStyle name="Normal 17 9 2 4" xfId="29441"/>
    <cellStyle name="Normal 17 9 2 5" xfId="34925"/>
    <cellStyle name="Normal 17 9 3" xfId="10793"/>
    <cellStyle name="Normal 17 9 4" xfId="16030"/>
    <cellStyle name="Normal 17 9 5" xfId="18255"/>
    <cellStyle name="Normal 17 9 6" xfId="8508"/>
    <cellStyle name="Normal 17 9 6 2" xfId="19832"/>
    <cellStyle name="Normal 17 9 6 2 2" xfId="25388"/>
    <cellStyle name="Normal 17 9 6 2 3" xfId="30882"/>
    <cellStyle name="Normal 17 9 6 2 4" xfId="36366"/>
    <cellStyle name="Normal 17 9 6 3" xfId="22659"/>
    <cellStyle name="Normal 17 9 6 4" xfId="28153"/>
    <cellStyle name="Normal 17 9 6 5" xfId="33637"/>
    <cellStyle name="Normal 170" xfId="38668"/>
    <cellStyle name="Normal 171" xfId="38669"/>
    <cellStyle name="Normal 172" xfId="38670"/>
    <cellStyle name="Normal 173" xfId="38671"/>
    <cellStyle name="Normal 174" xfId="38672"/>
    <cellStyle name="Normal 175" xfId="38673"/>
    <cellStyle name="Normal 176" xfId="38674"/>
    <cellStyle name="Normal 177" xfId="38675"/>
    <cellStyle name="Normal 178" xfId="38676"/>
    <cellStyle name="Normal 179" xfId="38677"/>
    <cellStyle name="Normal 18" xfId="5424"/>
    <cellStyle name="Normal 18 10" xfId="10794"/>
    <cellStyle name="Normal 18 11" xfId="16031"/>
    <cellStyle name="Normal 18 12" xfId="18256"/>
    <cellStyle name="Normal 18 13" xfId="8509"/>
    <cellStyle name="Normal 18 13 2" xfId="19833"/>
    <cellStyle name="Normal 18 13 2 2" xfId="25389"/>
    <cellStyle name="Normal 18 13 2 3" xfId="30883"/>
    <cellStyle name="Normal 18 13 2 4" xfId="36367"/>
    <cellStyle name="Normal 18 13 3" xfId="22660"/>
    <cellStyle name="Normal 18 13 4" xfId="28154"/>
    <cellStyle name="Normal 18 13 5" xfId="33638"/>
    <cellStyle name="Normal 18 2" xfId="5425"/>
    <cellStyle name="Normal 18 2 2" xfId="13834"/>
    <cellStyle name="Normal 18 2 2 2" xfId="21122"/>
    <cellStyle name="Normal 18 2 2 2 2" xfId="26678"/>
    <cellStyle name="Normal 18 2 2 2 3" xfId="32172"/>
    <cellStyle name="Normal 18 2 2 2 4" xfId="37656"/>
    <cellStyle name="Normal 18 2 2 3" xfId="23949"/>
    <cellStyle name="Normal 18 2 2 4" xfId="29443"/>
    <cellStyle name="Normal 18 2 2 5" xfId="34927"/>
    <cellStyle name="Normal 18 2 3" xfId="10795"/>
    <cellStyle name="Normal 18 2 4" xfId="16032"/>
    <cellStyle name="Normal 18 2 5" xfId="18257"/>
    <cellStyle name="Normal 18 2 6" xfId="8510"/>
    <cellStyle name="Normal 18 2 6 2" xfId="19834"/>
    <cellStyle name="Normal 18 2 6 2 2" xfId="25390"/>
    <cellStyle name="Normal 18 2 6 2 3" xfId="30884"/>
    <cellStyle name="Normal 18 2 6 2 4" xfId="36368"/>
    <cellStyle name="Normal 18 2 6 3" xfId="22661"/>
    <cellStyle name="Normal 18 2 6 4" xfId="28155"/>
    <cellStyle name="Normal 18 2 6 5" xfId="33639"/>
    <cellStyle name="Normal 18 3" xfId="5426"/>
    <cellStyle name="Normal 18 3 2" xfId="5427"/>
    <cellStyle name="Normal 18 3 2 2" xfId="13836"/>
    <cellStyle name="Normal 18 3 2 2 2" xfId="21124"/>
    <cellStyle name="Normal 18 3 2 2 2 2" xfId="26680"/>
    <cellStyle name="Normal 18 3 2 2 2 3" xfId="32174"/>
    <cellStyle name="Normal 18 3 2 2 2 4" xfId="37658"/>
    <cellStyle name="Normal 18 3 2 2 3" xfId="23951"/>
    <cellStyle name="Normal 18 3 2 2 4" xfId="29445"/>
    <cellStyle name="Normal 18 3 2 2 5" xfId="34929"/>
    <cellStyle name="Normal 18 3 2 3" xfId="10797"/>
    <cellStyle name="Normal 18 3 2 4" xfId="16034"/>
    <cellStyle name="Normal 18 3 2 5" xfId="18259"/>
    <cellStyle name="Normal 18 3 2 6" xfId="8512"/>
    <cellStyle name="Normal 18 3 2 6 2" xfId="19836"/>
    <cellStyle name="Normal 18 3 2 6 2 2" xfId="25392"/>
    <cellStyle name="Normal 18 3 2 6 2 3" xfId="30886"/>
    <cellStyle name="Normal 18 3 2 6 2 4" xfId="36370"/>
    <cellStyle name="Normal 18 3 2 6 3" xfId="22663"/>
    <cellStyle name="Normal 18 3 2 6 4" xfId="28157"/>
    <cellStyle name="Normal 18 3 2 6 5" xfId="33641"/>
    <cellStyle name="Normal 18 3 3" xfId="5428"/>
    <cellStyle name="Normal 18 3 3 2" xfId="13837"/>
    <cellStyle name="Normal 18 3 3 2 2" xfId="21125"/>
    <cellStyle name="Normal 18 3 3 2 2 2" xfId="26681"/>
    <cellStyle name="Normal 18 3 3 2 2 3" xfId="32175"/>
    <cellStyle name="Normal 18 3 3 2 2 4" xfId="37659"/>
    <cellStyle name="Normal 18 3 3 2 3" xfId="23952"/>
    <cellStyle name="Normal 18 3 3 2 4" xfId="29446"/>
    <cellStyle name="Normal 18 3 3 2 5" xfId="34930"/>
    <cellStyle name="Normal 18 3 3 3" xfId="10798"/>
    <cellStyle name="Normal 18 3 3 4" xfId="16035"/>
    <cellStyle name="Normal 18 3 3 5" xfId="18260"/>
    <cellStyle name="Normal 18 3 3 6" xfId="8513"/>
    <cellStyle name="Normal 18 3 3 6 2" xfId="19837"/>
    <cellStyle name="Normal 18 3 3 6 2 2" xfId="25393"/>
    <cellStyle name="Normal 18 3 3 6 2 3" xfId="30887"/>
    <cellStyle name="Normal 18 3 3 6 2 4" xfId="36371"/>
    <cellStyle name="Normal 18 3 3 6 3" xfId="22664"/>
    <cellStyle name="Normal 18 3 3 6 4" xfId="28158"/>
    <cellStyle name="Normal 18 3 3 6 5" xfId="33642"/>
    <cellStyle name="Normal 18 3 4" xfId="5429"/>
    <cellStyle name="Normal 18 3 4 2" xfId="13838"/>
    <cellStyle name="Normal 18 3 4 2 2" xfId="21126"/>
    <cellStyle name="Normal 18 3 4 2 2 2" xfId="26682"/>
    <cellStyle name="Normal 18 3 4 2 2 3" xfId="32176"/>
    <cellStyle name="Normal 18 3 4 2 2 4" xfId="37660"/>
    <cellStyle name="Normal 18 3 4 2 3" xfId="23953"/>
    <cellStyle name="Normal 18 3 4 2 4" xfId="29447"/>
    <cellStyle name="Normal 18 3 4 2 5" xfId="34931"/>
    <cellStyle name="Normal 18 3 4 3" xfId="10799"/>
    <cellStyle name="Normal 18 3 4 4" xfId="16036"/>
    <cellStyle name="Normal 18 3 4 5" xfId="18261"/>
    <cellStyle name="Normal 18 3 4 6" xfId="8514"/>
    <cellStyle name="Normal 18 3 4 6 2" xfId="19838"/>
    <cellStyle name="Normal 18 3 4 6 2 2" xfId="25394"/>
    <cellStyle name="Normal 18 3 4 6 2 3" xfId="30888"/>
    <cellStyle name="Normal 18 3 4 6 2 4" xfId="36372"/>
    <cellStyle name="Normal 18 3 4 6 3" xfId="22665"/>
    <cellStyle name="Normal 18 3 4 6 4" xfId="28159"/>
    <cellStyle name="Normal 18 3 4 6 5" xfId="33643"/>
    <cellStyle name="Normal 18 3 5" xfId="13835"/>
    <cellStyle name="Normal 18 3 5 2" xfId="21123"/>
    <cellStyle name="Normal 18 3 5 2 2" xfId="26679"/>
    <cellStyle name="Normal 18 3 5 2 3" xfId="32173"/>
    <cellStyle name="Normal 18 3 5 2 4" xfId="37657"/>
    <cellStyle name="Normal 18 3 5 3" xfId="23950"/>
    <cellStyle name="Normal 18 3 5 4" xfId="29444"/>
    <cellStyle name="Normal 18 3 5 5" xfId="34928"/>
    <cellStyle name="Normal 18 3 6" xfId="10796"/>
    <cellStyle name="Normal 18 3 7" xfId="16033"/>
    <cellStyle name="Normal 18 3 8" xfId="18258"/>
    <cellStyle name="Normal 18 3 9" xfId="8511"/>
    <cellStyle name="Normal 18 3 9 2" xfId="19835"/>
    <cellStyle name="Normal 18 3 9 2 2" xfId="25391"/>
    <cellStyle name="Normal 18 3 9 2 3" xfId="30885"/>
    <cellStyle name="Normal 18 3 9 2 4" xfId="36369"/>
    <cellStyle name="Normal 18 3 9 3" xfId="22662"/>
    <cellStyle name="Normal 18 3 9 4" xfId="28156"/>
    <cellStyle name="Normal 18 3 9 5" xfId="33640"/>
    <cellStyle name="Normal 18 4" xfId="5430"/>
    <cellStyle name="Normal 18 4 2" xfId="5431"/>
    <cellStyle name="Normal 18 4 2 2" xfId="13840"/>
    <cellStyle name="Normal 18 4 2 2 2" xfId="21128"/>
    <cellStyle name="Normal 18 4 2 2 2 2" xfId="26684"/>
    <cellStyle name="Normal 18 4 2 2 2 3" xfId="32178"/>
    <cellStyle name="Normal 18 4 2 2 2 4" xfId="37662"/>
    <cellStyle name="Normal 18 4 2 2 3" xfId="23955"/>
    <cellStyle name="Normal 18 4 2 2 4" xfId="29449"/>
    <cellStyle name="Normal 18 4 2 2 5" xfId="34933"/>
    <cellStyle name="Normal 18 4 2 3" xfId="10801"/>
    <cellStyle name="Normal 18 4 2 4" xfId="16038"/>
    <cellStyle name="Normal 18 4 2 5" xfId="18263"/>
    <cellStyle name="Normal 18 4 2 6" xfId="8516"/>
    <cellStyle name="Normal 18 4 2 6 2" xfId="19840"/>
    <cellStyle name="Normal 18 4 2 6 2 2" xfId="25396"/>
    <cellStyle name="Normal 18 4 2 6 2 3" xfId="30890"/>
    <cellStyle name="Normal 18 4 2 6 2 4" xfId="36374"/>
    <cellStyle name="Normal 18 4 2 6 3" xfId="22667"/>
    <cellStyle name="Normal 18 4 2 6 4" xfId="28161"/>
    <cellStyle name="Normal 18 4 2 6 5" xfId="33645"/>
    <cellStyle name="Normal 18 4 3" xfId="5432"/>
    <cellStyle name="Normal 18 4 3 2" xfId="13841"/>
    <cellStyle name="Normal 18 4 3 2 2" xfId="21129"/>
    <cellStyle name="Normal 18 4 3 2 2 2" xfId="26685"/>
    <cellStyle name="Normal 18 4 3 2 2 3" xfId="32179"/>
    <cellStyle name="Normal 18 4 3 2 2 4" xfId="37663"/>
    <cellStyle name="Normal 18 4 3 2 3" xfId="23956"/>
    <cellStyle name="Normal 18 4 3 2 4" xfId="29450"/>
    <cellStyle name="Normal 18 4 3 2 5" xfId="34934"/>
    <cellStyle name="Normal 18 4 3 3" xfId="10802"/>
    <cellStyle name="Normal 18 4 3 4" xfId="16039"/>
    <cellStyle name="Normal 18 4 3 5" xfId="18264"/>
    <cellStyle name="Normal 18 4 3 6" xfId="8517"/>
    <cellStyle name="Normal 18 4 3 6 2" xfId="19841"/>
    <cellStyle name="Normal 18 4 3 6 2 2" xfId="25397"/>
    <cellStyle name="Normal 18 4 3 6 2 3" xfId="30891"/>
    <cellStyle name="Normal 18 4 3 6 2 4" xfId="36375"/>
    <cellStyle name="Normal 18 4 3 6 3" xfId="22668"/>
    <cellStyle name="Normal 18 4 3 6 4" xfId="28162"/>
    <cellStyle name="Normal 18 4 3 6 5" xfId="33646"/>
    <cellStyle name="Normal 18 4 4" xfId="13839"/>
    <cellStyle name="Normal 18 4 4 2" xfId="21127"/>
    <cellStyle name="Normal 18 4 4 2 2" xfId="26683"/>
    <cellStyle name="Normal 18 4 4 2 3" xfId="32177"/>
    <cellStyle name="Normal 18 4 4 2 4" xfId="37661"/>
    <cellStyle name="Normal 18 4 4 3" xfId="23954"/>
    <cellStyle name="Normal 18 4 4 4" xfId="29448"/>
    <cellStyle name="Normal 18 4 4 5" xfId="34932"/>
    <cellStyle name="Normal 18 4 5" xfId="10800"/>
    <cellStyle name="Normal 18 4 6" xfId="16037"/>
    <cellStyle name="Normal 18 4 7" xfId="18262"/>
    <cellStyle name="Normal 18 4 8" xfId="8515"/>
    <cellStyle name="Normal 18 4 8 2" xfId="19839"/>
    <cellStyle name="Normal 18 4 8 2 2" xfId="25395"/>
    <cellStyle name="Normal 18 4 8 2 3" xfId="30889"/>
    <cellStyle name="Normal 18 4 8 2 4" xfId="36373"/>
    <cellStyle name="Normal 18 4 8 3" xfId="22666"/>
    <cellStyle name="Normal 18 4 8 4" xfId="28160"/>
    <cellStyle name="Normal 18 4 8 5" xfId="33644"/>
    <cellStyle name="Normal 18 5" xfId="5433"/>
    <cellStyle name="Normal 18 5 2" xfId="13842"/>
    <cellStyle name="Normal 18 5 2 2" xfId="21130"/>
    <cellStyle name="Normal 18 5 2 2 2" xfId="26686"/>
    <cellStyle name="Normal 18 5 2 2 3" xfId="32180"/>
    <cellStyle name="Normal 18 5 2 2 4" xfId="37664"/>
    <cellStyle name="Normal 18 5 2 3" xfId="23957"/>
    <cellStyle name="Normal 18 5 2 4" xfId="29451"/>
    <cellStyle name="Normal 18 5 2 5" xfId="34935"/>
    <cellStyle name="Normal 18 5 3" xfId="10803"/>
    <cellStyle name="Normal 18 5 4" xfId="16040"/>
    <cellStyle name="Normal 18 5 5" xfId="18265"/>
    <cellStyle name="Normal 18 5 6" xfId="8518"/>
    <cellStyle name="Normal 18 5 6 2" xfId="19842"/>
    <cellStyle name="Normal 18 5 6 2 2" xfId="25398"/>
    <cellStyle name="Normal 18 5 6 2 3" xfId="30892"/>
    <cellStyle name="Normal 18 5 6 2 4" xfId="36376"/>
    <cellStyle name="Normal 18 5 6 3" xfId="22669"/>
    <cellStyle name="Normal 18 5 6 4" xfId="28163"/>
    <cellStyle name="Normal 18 5 6 5" xfId="33647"/>
    <cellStyle name="Normal 18 6" xfId="5434"/>
    <cellStyle name="Normal 18 6 2" xfId="13843"/>
    <cellStyle name="Normal 18 6 2 2" xfId="21131"/>
    <cellStyle name="Normal 18 6 2 2 2" xfId="26687"/>
    <cellStyle name="Normal 18 6 2 2 3" xfId="32181"/>
    <cellStyle name="Normal 18 6 2 2 4" xfId="37665"/>
    <cellStyle name="Normal 18 6 2 3" xfId="23958"/>
    <cellStyle name="Normal 18 6 2 4" xfId="29452"/>
    <cellStyle name="Normal 18 6 2 5" xfId="34936"/>
    <cellStyle name="Normal 18 6 3" xfId="10804"/>
    <cellStyle name="Normal 18 6 4" xfId="16041"/>
    <cellStyle name="Normal 18 6 5" xfId="18266"/>
    <cellStyle name="Normal 18 6 6" xfId="8519"/>
    <cellStyle name="Normal 18 6 6 2" xfId="19843"/>
    <cellStyle name="Normal 18 6 6 2 2" xfId="25399"/>
    <cellStyle name="Normal 18 6 6 2 3" xfId="30893"/>
    <cellStyle name="Normal 18 6 6 2 4" xfId="36377"/>
    <cellStyle name="Normal 18 6 6 3" xfId="22670"/>
    <cellStyle name="Normal 18 6 6 4" xfId="28164"/>
    <cellStyle name="Normal 18 6 6 5" xfId="33648"/>
    <cellStyle name="Normal 18 7" xfId="6460"/>
    <cellStyle name="Normal 18 7 2" xfId="13844"/>
    <cellStyle name="Normal 18 7 2 2" xfId="21132"/>
    <cellStyle name="Normal 18 7 2 2 2" xfId="26688"/>
    <cellStyle name="Normal 18 7 2 2 3" xfId="32182"/>
    <cellStyle name="Normal 18 7 2 2 4" xfId="37666"/>
    <cellStyle name="Normal 18 7 2 3" xfId="23959"/>
    <cellStyle name="Normal 18 7 2 4" xfId="29453"/>
    <cellStyle name="Normal 18 7 2 5" xfId="34937"/>
    <cellStyle name="Normal 18 7 3" xfId="11728"/>
    <cellStyle name="Normal 18 7 4" xfId="8520"/>
    <cellStyle name="Normal 18 7 4 2" xfId="19844"/>
    <cellStyle name="Normal 18 7 4 2 2" xfId="25400"/>
    <cellStyle name="Normal 18 7 4 2 3" xfId="30894"/>
    <cellStyle name="Normal 18 7 4 2 4" xfId="36378"/>
    <cellStyle name="Normal 18 7 4 3" xfId="22671"/>
    <cellStyle name="Normal 18 7 4 4" xfId="28165"/>
    <cellStyle name="Normal 18 7 4 5" xfId="33649"/>
    <cellStyle name="Normal 18 8" xfId="8521"/>
    <cellStyle name="Normal 18 8 2" xfId="19845"/>
    <cellStyle name="Normal 18 8 2 2" xfId="25401"/>
    <cellStyle name="Normal 18 8 2 3" xfId="30895"/>
    <cellStyle name="Normal 18 8 2 4" xfId="36379"/>
    <cellStyle name="Normal 18 8 3" xfId="22672"/>
    <cellStyle name="Normal 18 8 4" xfId="28166"/>
    <cellStyle name="Normal 18 8 5" xfId="33650"/>
    <cellStyle name="Normal 18 9" xfId="13833"/>
    <cellStyle name="Normal 18 9 2" xfId="21121"/>
    <cellStyle name="Normal 18 9 2 2" xfId="26677"/>
    <cellStyle name="Normal 18 9 2 3" xfId="32171"/>
    <cellStyle name="Normal 18 9 2 4" xfId="37655"/>
    <cellStyle name="Normal 18 9 3" xfId="23948"/>
    <cellStyle name="Normal 18 9 4" xfId="29442"/>
    <cellStyle name="Normal 18 9 5" xfId="34926"/>
    <cellStyle name="Normal 180" xfId="38678"/>
    <cellStyle name="Normal 181" xfId="38679"/>
    <cellStyle name="Normal 182" xfId="38680"/>
    <cellStyle name="Normal 183" xfId="38681"/>
    <cellStyle name="Normal 184" xfId="38682"/>
    <cellStyle name="Normal 185" xfId="38683"/>
    <cellStyle name="Normal 186" xfId="38684"/>
    <cellStyle name="Normal 187" xfId="38685"/>
    <cellStyle name="Normal 188" xfId="38686"/>
    <cellStyle name="Normal 189" xfId="38687"/>
    <cellStyle name="Normal 19" xfId="5435"/>
    <cellStyle name="Normal 19 10" xfId="18267"/>
    <cellStyle name="Normal 19 11" xfId="8522"/>
    <cellStyle name="Normal 19 11 2" xfId="19846"/>
    <cellStyle name="Normal 19 11 2 2" xfId="25402"/>
    <cellStyle name="Normal 19 11 2 3" xfId="30896"/>
    <cellStyle name="Normal 19 11 2 4" xfId="36380"/>
    <cellStyle name="Normal 19 11 3" xfId="22673"/>
    <cellStyle name="Normal 19 11 4" xfId="28167"/>
    <cellStyle name="Normal 19 11 5" xfId="33651"/>
    <cellStyle name="Normal 19 2" xfId="5436"/>
    <cellStyle name="Normal 19 2 2" xfId="13846"/>
    <cellStyle name="Normal 19 2 2 2" xfId="21134"/>
    <cellStyle name="Normal 19 2 2 2 2" xfId="26690"/>
    <cellStyle name="Normal 19 2 2 2 3" xfId="32184"/>
    <cellStyle name="Normal 19 2 2 2 4" xfId="37668"/>
    <cellStyle name="Normal 19 2 2 3" xfId="23961"/>
    <cellStyle name="Normal 19 2 2 4" xfId="29455"/>
    <cellStyle name="Normal 19 2 2 5" xfId="34939"/>
    <cellStyle name="Normal 19 2 3" xfId="10806"/>
    <cellStyle name="Normal 19 2 4" xfId="16043"/>
    <cellStyle name="Normal 19 2 5" xfId="18268"/>
    <cellStyle name="Normal 19 2 6" xfId="8523"/>
    <cellStyle name="Normal 19 2 6 2" xfId="19847"/>
    <cellStyle name="Normal 19 2 6 2 2" xfId="25403"/>
    <cellStyle name="Normal 19 2 6 2 3" xfId="30897"/>
    <cellStyle name="Normal 19 2 6 2 4" xfId="36381"/>
    <cellStyle name="Normal 19 2 6 3" xfId="22674"/>
    <cellStyle name="Normal 19 2 6 4" xfId="28168"/>
    <cellStyle name="Normal 19 2 6 5" xfId="33652"/>
    <cellStyle name="Normal 19 3" xfId="5437"/>
    <cellStyle name="Normal 19 3 2" xfId="13847"/>
    <cellStyle name="Normal 19 3 2 2" xfId="21135"/>
    <cellStyle name="Normal 19 3 2 2 2" xfId="26691"/>
    <cellStyle name="Normal 19 3 2 2 3" xfId="32185"/>
    <cellStyle name="Normal 19 3 2 2 4" xfId="37669"/>
    <cellStyle name="Normal 19 3 2 3" xfId="23962"/>
    <cellStyle name="Normal 19 3 2 4" xfId="29456"/>
    <cellStyle name="Normal 19 3 2 5" xfId="34940"/>
    <cellStyle name="Normal 19 3 3" xfId="10807"/>
    <cellStyle name="Normal 19 3 4" xfId="16044"/>
    <cellStyle name="Normal 19 3 5" xfId="18269"/>
    <cellStyle name="Normal 19 3 6" xfId="8524"/>
    <cellStyle name="Normal 19 3 6 2" xfId="19848"/>
    <cellStyle name="Normal 19 3 6 2 2" xfId="25404"/>
    <cellStyle name="Normal 19 3 6 2 3" xfId="30898"/>
    <cellStyle name="Normal 19 3 6 2 4" xfId="36382"/>
    <cellStyle name="Normal 19 3 6 3" xfId="22675"/>
    <cellStyle name="Normal 19 3 6 4" xfId="28169"/>
    <cellStyle name="Normal 19 3 6 5" xfId="33653"/>
    <cellStyle name="Normal 19 4" xfId="5438"/>
    <cellStyle name="Normal 19 4 2" xfId="13848"/>
    <cellStyle name="Normal 19 4 2 2" xfId="21136"/>
    <cellStyle name="Normal 19 4 2 2 2" xfId="26692"/>
    <cellStyle name="Normal 19 4 2 2 3" xfId="32186"/>
    <cellStyle name="Normal 19 4 2 2 4" xfId="37670"/>
    <cellStyle name="Normal 19 4 2 3" xfId="23963"/>
    <cellStyle name="Normal 19 4 2 4" xfId="29457"/>
    <cellStyle name="Normal 19 4 2 5" xfId="34941"/>
    <cellStyle name="Normal 19 4 3" xfId="10808"/>
    <cellStyle name="Normal 19 4 4" xfId="16045"/>
    <cellStyle name="Normal 19 4 5" xfId="18270"/>
    <cellStyle name="Normal 19 4 6" xfId="8525"/>
    <cellStyle name="Normal 19 4 6 2" xfId="19849"/>
    <cellStyle name="Normal 19 4 6 2 2" xfId="25405"/>
    <cellStyle name="Normal 19 4 6 2 3" xfId="30899"/>
    <cellStyle name="Normal 19 4 6 2 4" xfId="36383"/>
    <cellStyle name="Normal 19 4 6 3" xfId="22676"/>
    <cellStyle name="Normal 19 4 6 4" xfId="28170"/>
    <cellStyle name="Normal 19 4 6 5" xfId="33654"/>
    <cellStyle name="Normal 19 5" xfId="6461"/>
    <cellStyle name="Normal 19 5 2" xfId="13849"/>
    <cellStyle name="Normal 19 5 2 2" xfId="21137"/>
    <cellStyle name="Normal 19 5 2 2 2" xfId="26693"/>
    <cellStyle name="Normal 19 5 2 2 3" xfId="32187"/>
    <cellStyle name="Normal 19 5 2 2 4" xfId="37671"/>
    <cellStyle name="Normal 19 5 2 3" xfId="23964"/>
    <cellStyle name="Normal 19 5 2 4" xfId="29458"/>
    <cellStyle name="Normal 19 5 2 5" xfId="34942"/>
    <cellStyle name="Normal 19 5 3" xfId="11729"/>
    <cellStyle name="Normal 19 5 4" xfId="8526"/>
    <cellStyle name="Normal 19 5 4 2" xfId="19850"/>
    <cellStyle name="Normal 19 5 4 2 2" xfId="25406"/>
    <cellStyle name="Normal 19 5 4 2 3" xfId="30900"/>
    <cellStyle name="Normal 19 5 4 2 4" xfId="36384"/>
    <cellStyle name="Normal 19 5 4 3" xfId="22677"/>
    <cellStyle name="Normal 19 5 4 4" xfId="28171"/>
    <cellStyle name="Normal 19 5 4 5" xfId="33655"/>
    <cellStyle name="Normal 19 6" xfId="8527"/>
    <cellStyle name="Normal 19 6 2" xfId="19851"/>
    <cellStyle name="Normal 19 6 2 2" xfId="25407"/>
    <cellStyle name="Normal 19 6 2 3" xfId="30901"/>
    <cellStyle name="Normal 19 6 2 4" xfId="36385"/>
    <cellStyle name="Normal 19 6 3" xfId="22678"/>
    <cellStyle name="Normal 19 6 4" xfId="28172"/>
    <cellStyle name="Normal 19 6 5" xfId="33656"/>
    <cellStyle name="Normal 19 7" xfId="13845"/>
    <cellStyle name="Normal 19 7 2" xfId="21133"/>
    <cellStyle name="Normal 19 7 2 2" xfId="26689"/>
    <cellStyle name="Normal 19 7 2 3" xfId="32183"/>
    <cellStyle name="Normal 19 7 2 4" xfId="37667"/>
    <cellStyle name="Normal 19 7 3" xfId="23960"/>
    <cellStyle name="Normal 19 7 4" xfId="29454"/>
    <cellStyle name="Normal 19 7 5" xfId="34938"/>
    <cellStyle name="Normal 19 8" xfId="10805"/>
    <cellStyle name="Normal 19 9" xfId="16042"/>
    <cellStyle name="Normal 190" xfId="38688"/>
    <cellStyle name="Normal 191" xfId="38689"/>
    <cellStyle name="Normal 192" xfId="38690"/>
    <cellStyle name="Normal 193" xfId="38691"/>
    <cellStyle name="Normal 194" xfId="38692"/>
    <cellStyle name="Normal 195" xfId="38693"/>
    <cellStyle name="Normal 196" xfId="38694"/>
    <cellStyle name="Normal 197" xfId="38695"/>
    <cellStyle name="Normal 198" xfId="38696"/>
    <cellStyle name="Normal 199" xfId="38697"/>
    <cellStyle name="Normal 2" xfId="5439"/>
    <cellStyle name="Normal 2 10" xfId="5440"/>
    <cellStyle name="Normal 2 10 2" xfId="13851"/>
    <cellStyle name="Normal 2 10 2 2" xfId="21139"/>
    <cellStyle name="Normal 2 10 2 2 2" xfId="26695"/>
    <cellStyle name="Normal 2 10 2 2 3" xfId="32189"/>
    <cellStyle name="Normal 2 10 2 2 4" xfId="37673"/>
    <cellStyle name="Normal 2 10 2 3" xfId="23966"/>
    <cellStyle name="Normal 2 10 2 4" xfId="29460"/>
    <cellStyle name="Normal 2 10 2 5" xfId="34944"/>
    <cellStyle name="Normal 2 10 3" xfId="10810"/>
    <cellStyle name="Normal 2 10 4" xfId="16047"/>
    <cellStyle name="Normal 2 10 5" xfId="18271"/>
    <cellStyle name="Normal 2 10 6" xfId="8529"/>
    <cellStyle name="Normal 2 10 6 2" xfId="19853"/>
    <cellStyle name="Normal 2 10 6 2 2" xfId="25409"/>
    <cellStyle name="Normal 2 10 6 2 3" xfId="30903"/>
    <cellStyle name="Normal 2 10 6 2 4" xfId="36387"/>
    <cellStyle name="Normal 2 10 6 3" xfId="22680"/>
    <cellStyle name="Normal 2 10 6 4" xfId="28174"/>
    <cellStyle name="Normal 2 10 6 5" xfId="33658"/>
    <cellStyle name="Normal 2 11" xfId="5441"/>
    <cellStyle name="Normal 2 11 2" xfId="13852"/>
    <cellStyle name="Normal 2 11 2 2" xfId="21140"/>
    <cellStyle name="Normal 2 11 2 2 2" xfId="26696"/>
    <cellStyle name="Normal 2 11 2 2 3" xfId="32190"/>
    <cellStyle name="Normal 2 11 2 2 4" xfId="37674"/>
    <cellStyle name="Normal 2 11 2 3" xfId="23967"/>
    <cellStyle name="Normal 2 11 2 4" xfId="29461"/>
    <cellStyle name="Normal 2 11 2 5" xfId="34945"/>
    <cellStyle name="Normal 2 11 3" xfId="10811"/>
    <cellStyle name="Normal 2 11 4" xfId="16048"/>
    <cellStyle name="Normal 2 11 5" xfId="18272"/>
    <cellStyle name="Normal 2 11 6" xfId="8530"/>
    <cellStyle name="Normal 2 11 6 2" xfId="19854"/>
    <cellStyle name="Normal 2 11 6 2 2" xfId="25410"/>
    <cellStyle name="Normal 2 11 6 2 3" xfId="30904"/>
    <cellStyle name="Normal 2 11 6 2 4" xfId="36388"/>
    <cellStyle name="Normal 2 11 6 3" xfId="22681"/>
    <cellStyle name="Normal 2 11 6 4" xfId="28175"/>
    <cellStyle name="Normal 2 11 6 5" xfId="33659"/>
    <cellStyle name="Normal 2 12" xfId="5442"/>
    <cellStyle name="Normal 2 12 2" xfId="13853"/>
    <cellStyle name="Normal 2 12 2 2" xfId="21141"/>
    <cellStyle name="Normal 2 12 2 2 2" xfId="26697"/>
    <cellStyle name="Normal 2 12 2 2 3" xfId="32191"/>
    <cellStyle name="Normal 2 12 2 2 4" xfId="37675"/>
    <cellStyle name="Normal 2 12 2 3" xfId="23968"/>
    <cellStyle name="Normal 2 12 2 4" xfId="29462"/>
    <cellStyle name="Normal 2 12 2 5" xfId="34946"/>
    <cellStyle name="Normal 2 12 3" xfId="10812"/>
    <cellStyle name="Normal 2 12 4" xfId="16049"/>
    <cellStyle name="Normal 2 12 5" xfId="18273"/>
    <cellStyle name="Normal 2 12 6" xfId="8531"/>
    <cellStyle name="Normal 2 12 6 2" xfId="19855"/>
    <cellStyle name="Normal 2 12 6 2 2" xfId="25411"/>
    <cellStyle name="Normal 2 12 6 2 3" xfId="30905"/>
    <cellStyle name="Normal 2 12 6 2 4" xfId="36389"/>
    <cellStyle name="Normal 2 12 6 3" xfId="22682"/>
    <cellStyle name="Normal 2 12 6 4" xfId="28176"/>
    <cellStyle name="Normal 2 12 6 5" xfId="33660"/>
    <cellStyle name="Normal 2 13" xfId="5443"/>
    <cellStyle name="Normal 2 13 2" xfId="5444"/>
    <cellStyle name="Normal 2 13 2 2" xfId="13855"/>
    <cellStyle name="Normal 2 13 2 2 2" xfId="21143"/>
    <cellStyle name="Normal 2 13 2 2 2 2" xfId="26699"/>
    <cellStyle name="Normal 2 13 2 2 2 3" xfId="32193"/>
    <cellStyle name="Normal 2 13 2 2 2 4" xfId="37677"/>
    <cellStyle name="Normal 2 13 2 2 3" xfId="23970"/>
    <cellStyle name="Normal 2 13 2 2 4" xfId="29464"/>
    <cellStyle name="Normal 2 13 2 2 5" xfId="34948"/>
    <cellStyle name="Normal 2 13 2 3" xfId="10814"/>
    <cellStyle name="Normal 2 13 2 4" xfId="16051"/>
    <cellStyle name="Normal 2 13 2 5" xfId="18275"/>
    <cellStyle name="Normal 2 13 2 6" xfId="8533"/>
    <cellStyle name="Normal 2 13 2 6 2" xfId="19857"/>
    <cellStyle name="Normal 2 13 2 6 2 2" xfId="25413"/>
    <cellStyle name="Normal 2 13 2 6 2 3" xfId="30907"/>
    <cellStyle name="Normal 2 13 2 6 2 4" xfId="36391"/>
    <cellStyle name="Normal 2 13 2 6 3" xfId="22684"/>
    <cellStyle name="Normal 2 13 2 6 4" xfId="28178"/>
    <cellStyle name="Normal 2 13 2 6 5" xfId="33662"/>
    <cellStyle name="Normal 2 13 3" xfId="5445"/>
    <cellStyle name="Normal 2 13 3 2" xfId="13856"/>
    <cellStyle name="Normal 2 13 3 2 2" xfId="21144"/>
    <cellStyle name="Normal 2 13 3 2 2 2" xfId="26700"/>
    <cellStyle name="Normal 2 13 3 2 2 3" xfId="32194"/>
    <cellStyle name="Normal 2 13 3 2 2 4" xfId="37678"/>
    <cellStyle name="Normal 2 13 3 2 3" xfId="23971"/>
    <cellStyle name="Normal 2 13 3 2 4" xfId="29465"/>
    <cellStyle name="Normal 2 13 3 2 5" xfId="34949"/>
    <cellStyle name="Normal 2 13 3 3" xfId="10815"/>
    <cellStyle name="Normal 2 13 3 4" xfId="16052"/>
    <cellStyle name="Normal 2 13 3 5" xfId="18276"/>
    <cellStyle name="Normal 2 13 3 6" xfId="8534"/>
    <cellStyle name="Normal 2 13 3 6 2" xfId="19858"/>
    <cellStyle name="Normal 2 13 3 6 2 2" xfId="25414"/>
    <cellStyle name="Normal 2 13 3 6 2 3" xfId="30908"/>
    <cellStyle name="Normal 2 13 3 6 2 4" xfId="36392"/>
    <cellStyle name="Normal 2 13 3 6 3" xfId="22685"/>
    <cellStyle name="Normal 2 13 3 6 4" xfId="28179"/>
    <cellStyle name="Normal 2 13 3 6 5" xfId="33663"/>
    <cellStyle name="Normal 2 13 4" xfId="5446"/>
    <cellStyle name="Normal 2 13 4 2" xfId="13857"/>
    <cellStyle name="Normal 2 13 4 2 2" xfId="21145"/>
    <cellStyle name="Normal 2 13 4 2 2 2" xfId="26701"/>
    <cellStyle name="Normal 2 13 4 2 2 3" xfId="32195"/>
    <cellStyle name="Normal 2 13 4 2 2 4" xfId="37679"/>
    <cellStyle name="Normal 2 13 4 2 3" xfId="23972"/>
    <cellStyle name="Normal 2 13 4 2 4" xfId="29466"/>
    <cellStyle name="Normal 2 13 4 2 5" xfId="34950"/>
    <cellStyle name="Normal 2 13 4 3" xfId="10816"/>
    <cellStyle name="Normal 2 13 4 4" xfId="16053"/>
    <cellStyle name="Normal 2 13 4 5" xfId="18277"/>
    <cellStyle name="Normal 2 13 4 6" xfId="8535"/>
    <cellStyle name="Normal 2 13 4 6 2" xfId="19859"/>
    <cellStyle name="Normal 2 13 4 6 2 2" xfId="25415"/>
    <cellStyle name="Normal 2 13 4 6 2 3" xfId="30909"/>
    <cellStyle name="Normal 2 13 4 6 2 4" xfId="36393"/>
    <cellStyle name="Normal 2 13 4 6 3" xfId="22686"/>
    <cellStyle name="Normal 2 13 4 6 4" xfId="28180"/>
    <cellStyle name="Normal 2 13 4 6 5" xfId="33664"/>
    <cellStyle name="Normal 2 13 5" xfId="13854"/>
    <cellStyle name="Normal 2 13 5 2" xfId="21142"/>
    <cellStyle name="Normal 2 13 5 2 2" xfId="26698"/>
    <cellStyle name="Normal 2 13 5 2 3" xfId="32192"/>
    <cellStyle name="Normal 2 13 5 2 4" xfId="37676"/>
    <cellStyle name="Normal 2 13 5 3" xfId="23969"/>
    <cellStyle name="Normal 2 13 5 4" xfId="29463"/>
    <cellStyle name="Normal 2 13 5 5" xfId="34947"/>
    <cellStyle name="Normal 2 13 6" xfId="10813"/>
    <cellStyle name="Normal 2 13 7" xfId="16050"/>
    <cellStyle name="Normal 2 13 8" xfId="18274"/>
    <cellStyle name="Normal 2 13 9" xfId="8532"/>
    <cellStyle name="Normal 2 13 9 2" xfId="19856"/>
    <cellStyle name="Normal 2 13 9 2 2" xfId="25412"/>
    <cellStyle name="Normal 2 13 9 2 3" xfId="30906"/>
    <cellStyle name="Normal 2 13 9 2 4" xfId="36390"/>
    <cellStyle name="Normal 2 13 9 3" xfId="22683"/>
    <cellStyle name="Normal 2 13 9 4" xfId="28177"/>
    <cellStyle name="Normal 2 13 9 5" xfId="33661"/>
    <cellStyle name="Normal 2 14" xfId="5447"/>
    <cellStyle name="Normal 2 14 2" xfId="13858"/>
    <cellStyle name="Normal 2 14 2 2" xfId="21146"/>
    <cellStyle name="Normal 2 14 2 2 2" xfId="26702"/>
    <cellStyle name="Normal 2 14 2 2 3" xfId="32196"/>
    <cellStyle name="Normal 2 14 2 2 4" xfId="37680"/>
    <cellStyle name="Normal 2 14 2 3" xfId="23973"/>
    <cellStyle name="Normal 2 14 2 4" xfId="29467"/>
    <cellStyle name="Normal 2 14 2 5" xfId="34951"/>
    <cellStyle name="Normal 2 14 3" xfId="10817"/>
    <cellStyle name="Normal 2 14 4" xfId="16054"/>
    <cellStyle name="Normal 2 14 5" xfId="18278"/>
    <cellStyle name="Normal 2 14 6" xfId="8536"/>
    <cellStyle name="Normal 2 14 6 2" xfId="19860"/>
    <cellStyle name="Normal 2 14 6 2 2" xfId="25416"/>
    <cellStyle name="Normal 2 14 6 2 3" xfId="30910"/>
    <cellStyle name="Normal 2 14 6 2 4" xfId="36394"/>
    <cellStyle name="Normal 2 14 6 3" xfId="22687"/>
    <cellStyle name="Normal 2 14 6 4" xfId="28181"/>
    <cellStyle name="Normal 2 14 6 5" xfId="33665"/>
    <cellStyle name="Normal 2 15" xfId="5448"/>
    <cellStyle name="Normal 2 15 2" xfId="13859"/>
    <cellStyle name="Normal 2 15 2 2" xfId="21147"/>
    <cellStyle name="Normal 2 15 2 2 2" xfId="26703"/>
    <cellStyle name="Normal 2 15 2 2 3" xfId="32197"/>
    <cellStyle name="Normal 2 15 2 2 4" xfId="37681"/>
    <cellStyle name="Normal 2 15 2 3" xfId="23974"/>
    <cellStyle name="Normal 2 15 2 4" xfId="29468"/>
    <cellStyle name="Normal 2 15 2 5" xfId="34952"/>
    <cellStyle name="Normal 2 15 3" xfId="10818"/>
    <cellStyle name="Normal 2 15 4" xfId="16055"/>
    <cellStyle name="Normal 2 15 5" xfId="18279"/>
    <cellStyle name="Normal 2 15 6" xfId="8537"/>
    <cellStyle name="Normal 2 15 6 2" xfId="19861"/>
    <cellStyle name="Normal 2 15 6 2 2" xfId="25417"/>
    <cellStyle name="Normal 2 15 6 2 3" xfId="30911"/>
    <cellStyle name="Normal 2 15 6 2 4" xfId="36395"/>
    <cellStyle name="Normal 2 15 6 3" xfId="22688"/>
    <cellStyle name="Normal 2 15 6 4" xfId="28182"/>
    <cellStyle name="Normal 2 15 6 5" xfId="33666"/>
    <cellStyle name="Normal 2 16" xfId="5449"/>
    <cellStyle name="Normal 2 16 2" xfId="13860"/>
    <cellStyle name="Normal 2 16 2 2" xfId="21148"/>
    <cellStyle name="Normal 2 16 2 2 2" xfId="26704"/>
    <cellStyle name="Normal 2 16 2 2 3" xfId="32198"/>
    <cellStyle name="Normal 2 16 2 2 4" xfId="37682"/>
    <cellStyle name="Normal 2 16 2 3" xfId="23975"/>
    <cellStyle name="Normal 2 16 2 4" xfId="29469"/>
    <cellStyle name="Normal 2 16 2 5" xfId="34953"/>
    <cellStyle name="Normal 2 16 3" xfId="10819"/>
    <cellStyle name="Normal 2 16 4" xfId="16056"/>
    <cellStyle name="Normal 2 16 5" xfId="18280"/>
    <cellStyle name="Normal 2 16 6" xfId="8538"/>
    <cellStyle name="Normal 2 16 6 2" xfId="19862"/>
    <cellStyle name="Normal 2 16 6 2 2" xfId="25418"/>
    <cellStyle name="Normal 2 16 6 2 3" xfId="30912"/>
    <cellStyle name="Normal 2 16 6 2 4" xfId="36396"/>
    <cellStyle name="Normal 2 16 6 3" xfId="22689"/>
    <cellStyle name="Normal 2 16 6 4" xfId="28183"/>
    <cellStyle name="Normal 2 16 6 5" xfId="33667"/>
    <cellStyle name="Normal 2 17" xfId="5450"/>
    <cellStyle name="Normal 2 17 2" xfId="13861"/>
    <cellStyle name="Normal 2 17 2 2" xfId="21149"/>
    <cellStyle name="Normal 2 17 2 2 2" xfId="26705"/>
    <cellStyle name="Normal 2 17 2 2 3" xfId="32199"/>
    <cellStyle name="Normal 2 17 2 2 4" xfId="37683"/>
    <cellStyle name="Normal 2 17 2 3" xfId="23976"/>
    <cellStyle name="Normal 2 17 2 4" xfId="29470"/>
    <cellStyle name="Normal 2 17 2 5" xfId="34954"/>
    <cellStyle name="Normal 2 17 3" xfId="10820"/>
    <cellStyle name="Normal 2 17 4" xfId="16057"/>
    <cellStyle name="Normal 2 17 5" xfId="18281"/>
    <cellStyle name="Normal 2 17 6" xfId="8539"/>
    <cellStyle name="Normal 2 17 6 2" xfId="19863"/>
    <cellStyle name="Normal 2 17 6 2 2" xfId="25419"/>
    <cellStyle name="Normal 2 17 6 2 3" xfId="30913"/>
    <cellStyle name="Normal 2 17 6 2 4" xfId="36397"/>
    <cellStyle name="Normal 2 17 6 3" xfId="22690"/>
    <cellStyle name="Normal 2 17 6 4" xfId="28184"/>
    <cellStyle name="Normal 2 17 6 5" xfId="33668"/>
    <cellStyle name="Normal 2 18" xfId="5451"/>
    <cellStyle name="Normal 2 18 2" xfId="5452"/>
    <cellStyle name="Normal 2 18 2 2" xfId="13863"/>
    <cellStyle name="Normal 2 18 2 2 2" xfId="21151"/>
    <cellStyle name="Normal 2 18 2 2 2 2" xfId="26707"/>
    <cellStyle name="Normal 2 18 2 2 2 3" xfId="32201"/>
    <cellStyle name="Normal 2 18 2 2 2 4" xfId="37685"/>
    <cellStyle name="Normal 2 18 2 2 3" xfId="23978"/>
    <cellStyle name="Normal 2 18 2 2 4" xfId="29472"/>
    <cellStyle name="Normal 2 18 2 2 5" xfId="34956"/>
    <cellStyle name="Normal 2 18 2 3" xfId="10822"/>
    <cellStyle name="Normal 2 18 2 4" xfId="16059"/>
    <cellStyle name="Normal 2 18 2 5" xfId="18283"/>
    <cellStyle name="Normal 2 18 2 6" xfId="8541"/>
    <cellStyle name="Normal 2 18 2 6 2" xfId="19865"/>
    <cellStyle name="Normal 2 18 2 6 2 2" xfId="25421"/>
    <cellStyle name="Normal 2 18 2 6 2 3" xfId="30915"/>
    <cellStyle name="Normal 2 18 2 6 2 4" xfId="36399"/>
    <cellStyle name="Normal 2 18 2 6 3" xfId="22692"/>
    <cellStyle name="Normal 2 18 2 6 4" xfId="28186"/>
    <cellStyle name="Normal 2 18 2 6 5" xfId="33670"/>
    <cellStyle name="Normal 2 18 3" xfId="13862"/>
    <cellStyle name="Normal 2 18 3 2" xfId="21150"/>
    <cellStyle name="Normal 2 18 3 2 2" xfId="26706"/>
    <cellStyle name="Normal 2 18 3 2 3" xfId="32200"/>
    <cellStyle name="Normal 2 18 3 2 4" xfId="37684"/>
    <cellStyle name="Normal 2 18 3 3" xfId="23977"/>
    <cellStyle name="Normal 2 18 3 4" xfId="29471"/>
    <cellStyle name="Normal 2 18 3 5" xfId="34955"/>
    <cellStyle name="Normal 2 18 4" xfId="10821"/>
    <cellStyle name="Normal 2 18 5" xfId="16058"/>
    <cellStyle name="Normal 2 18 6" xfId="18282"/>
    <cellStyle name="Normal 2 18 7" xfId="8540"/>
    <cellStyle name="Normal 2 18 7 2" xfId="19864"/>
    <cellStyle name="Normal 2 18 7 2 2" xfId="25420"/>
    <cellStyle name="Normal 2 18 7 2 3" xfId="30914"/>
    <cellStyle name="Normal 2 18 7 2 4" xfId="36398"/>
    <cellStyle name="Normal 2 18 7 3" xfId="22691"/>
    <cellStyle name="Normal 2 18 7 4" xfId="28185"/>
    <cellStyle name="Normal 2 18 7 5" xfId="33669"/>
    <cellStyle name="Normal 2 19" xfId="5453"/>
    <cellStyle name="Normal 2 19 2" xfId="13864"/>
    <cellStyle name="Normal 2 19 2 2" xfId="21152"/>
    <cellStyle name="Normal 2 19 2 2 2" xfId="26708"/>
    <cellStyle name="Normal 2 19 2 2 3" xfId="32202"/>
    <cellStyle name="Normal 2 19 2 2 4" xfId="37686"/>
    <cellStyle name="Normal 2 19 2 3" xfId="23979"/>
    <cellStyle name="Normal 2 19 2 4" xfId="29473"/>
    <cellStyle name="Normal 2 19 2 5" xfId="34957"/>
    <cellStyle name="Normal 2 19 3" xfId="10823"/>
    <cellStyle name="Normal 2 19 4" xfId="16060"/>
    <cellStyle name="Normal 2 19 5" xfId="18284"/>
    <cellStyle name="Normal 2 19 6" xfId="8542"/>
    <cellStyle name="Normal 2 19 6 2" xfId="19866"/>
    <cellStyle name="Normal 2 19 6 2 2" xfId="25422"/>
    <cellStyle name="Normal 2 19 6 2 3" xfId="30916"/>
    <cellStyle name="Normal 2 19 6 2 4" xfId="36400"/>
    <cellStyle name="Normal 2 19 6 3" xfId="22693"/>
    <cellStyle name="Normal 2 19 6 4" xfId="28187"/>
    <cellStyle name="Normal 2 19 6 5" xfId="33671"/>
    <cellStyle name="Normal 2 2" xfId="5454"/>
    <cellStyle name="Normal 2 2 10" xfId="18285"/>
    <cellStyle name="Normal 2 2 11" xfId="8543"/>
    <cellStyle name="Normal 2 2 11 2" xfId="19867"/>
    <cellStyle name="Normal 2 2 11 2 2" xfId="25423"/>
    <cellStyle name="Normal 2 2 11 2 3" xfId="30917"/>
    <cellStyle name="Normal 2 2 11 2 4" xfId="36401"/>
    <cellStyle name="Normal 2 2 11 3" xfId="22694"/>
    <cellStyle name="Normal 2 2 11 4" xfId="28188"/>
    <cellStyle name="Normal 2 2 11 5" xfId="33672"/>
    <cellStyle name="Normal 2 2 2" xfId="5455"/>
    <cellStyle name="Normal 2 2 2 2" xfId="13866"/>
    <cellStyle name="Normal 2 2 2 2 2" xfId="21154"/>
    <cellStyle name="Normal 2 2 2 2 2 2" xfId="26710"/>
    <cellStyle name="Normal 2 2 2 2 2 3" xfId="32204"/>
    <cellStyle name="Normal 2 2 2 2 2 4" xfId="37688"/>
    <cellStyle name="Normal 2 2 2 2 3" xfId="23981"/>
    <cellStyle name="Normal 2 2 2 2 4" xfId="29475"/>
    <cellStyle name="Normal 2 2 2 2 5" xfId="34959"/>
    <cellStyle name="Normal 2 2 2 3" xfId="10825"/>
    <cellStyle name="Normal 2 2 2 4" xfId="16062"/>
    <cellStyle name="Normal 2 2 2 5" xfId="18286"/>
    <cellStyle name="Normal 2 2 2 6" xfId="8544"/>
    <cellStyle name="Normal 2 2 2 6 2" xfId="19868"/>
    <cellStyle name="Normal 2 2 2 6 2 2" xfId="25424"/>
    <cellStyle name="Normal 2 2 2 6 2 3" xfId="30918"/>
    <cellStyle name="Normal 2 2 2 6 2 4" xfId="36402"/>
    <cellStyle name="Normal 2 2 2 6 3" xfId="22695"/>
    <cellStyle name="Normal 2 2 2 6 4" xfId="28189"/>
    <cellStyle name="Normal 2 2 2 6 5" xfId="33673"/>
    <cellStyle name="Normal 2 2 3" xfId="5456"/>
    <cellStyle name="Normal 2 2 3 2" xfId="13867"/>
    <cellStyle name="Normal 2 2 3 2 2" xfId="21155"/>
    <cellStyle name="Normal 2 2 3 2 2 2" xfId="26711"/>
    <cellStyle name="Normal 2 2 3 2 2 3" xfId="32205"/>
    <cellStyle name="Normal 2 2 3 2 2 4" xfId="37689"/>
    <cellStyle name="Normal 2 2 3 2 3" xfId="23982"/>
    <cellStyle name="Normal 2 2 3 2 4" xfId="29476"/>
    <cellStyle name="Normal 2 2 3 2 5" xfId="34960"/>
    <cellStyle name="Normal 2 2 3 3" xfId="10826"/>
    <cellStyle name="Normal 2 2 3 4" xfId="16063"/>
    <cellStyle name="Normal 2 2 3 5" xfId="18287"/>
    <cellStyle name="Normal 2 2 3 6" xfId="8545"/>
    <cellStyle name="Normal 2 2 3 6 2" xfId="19869"/>
    <cellStyle name="Normal 2 2 3 6 2 2" xfId="25425"/>
    <cellStyle name="Normal 2 2 3 6 2 3" xfId="30919"/>
    <cellStyle name="Normal 2 2 3 6 2 4" xfId="36403"/>
    <cellStyle name="Normal 2 2 3 6 3" xfId="22696"/>
    <cellStyle name="Normal 2 2 3 6 4" xfId="28190"/>
    <cellStyle name="Normal 2 2 3 6 5" xfId="33674"/>
    <cellStyle name="Normal 2 2 4" xfId="5457"/>
    <cellStyle name="Normal 2 2 4 2" xfId="13868"/>
    <cellStyle name="Normal 2 2 4 2 2" xfId="21156"/>
    <cellStyle name="Normal 2 2 4 2 2 2" xfId="26712"/>
    <cellStyle name="Normal 2 2 4 2 2 3" xfId="32206"/>
    <cellStyle name="Normal 2 2 4 2 2 4" xfId="37690"/>
    <cellStyle name="Normal 2 2 4 2 3" xfId="23983"/>
    <cellStyle name="Normal 2 2 4 2 4" xfId="29477"/>
    <cellStyle name="Normal 2 2 4 2 5" xfId="34961"/>
    <cellStyle name="Normal 2 2 4 3" xfId="10827"/>
    <cellStyle name="Normal 2 2 4 4" xfId="16064"/>
    <cellStyle name="Normal 2 2 4 5" xfId="18288"/>
    <cellStyle name="Normal 2 2 4 6" xfId="8546"/>
    <cellStyle name="Normal 2 2 4 6 2" xfId="19870"/>
    <cellStyle name="Normal 2 2 4 6 2 2" xfId="25426"/>
    <cellStyle name="Normal 2 2 4 6 2 3" xfId="30920"/>
    <cellStyle name="Normal 2 2 4 6 2 4" xfId="36404"/>
    <cellStyle name="Normal 2 2 4 6 3" xfId="22697"/>
    <cellStyle name="Normal 2 2 4 6 4" xfId="28191"/>
    <cellStyle name="Normal 2 2 4 6 5" xfId="33675"/>
    <cellStyle name="Normal 2 2 5" xfId="6349"/>
    <cellStyle name="Normal 2 2 5 2" xfId="13869"/>
    <cellStyle name="Normal 2 2 5 2 2" xfId="21157"/>
    <cellStyle name="Normal 2 2 5 2 2 2" xfId="26713"/>
    <cellStyle name="Normal 2 2 5 2 2 3" xfId="32207"/>
    <cellStyle name="Normal 2 2 5 2 2 4" xfId="37691"/>
    <cellStyle name="Normal 2 2 5 2 3" xfId="23984"/>
    <cellStyle name="Normal 2 2 5 2 4" xfId="29478"/>
    <cellStyle name="Normal 2 2 5 2 5" xfId="34962"/>
    <cellStyle name="Normal 2 2 5 3" xfId="11731"/>
    <cellStyle name="Normal 2 2 5 4" xfId="8547"/>
    <cellStyle name="Normal 2 2 5 4 2" xfId="19871"/>
    <cellStyle name="Normal 2 2 5 4 2 2" xfId="25427"/>
    <cellStyle name="Normal 2 2 5 4 2 3" xfId="30921"/>
    <cellStyle name="Normal 2 2 5 4 2 4" xfId="36405"/>
    <cellStyle name="Normal 2 2 5 4 3" xfId="22698"/>
    <cellStyle name="Normal 2 2 5 4 4" xfId="28192"/>
    <cellStyle name="Normal 2 2 5 4 5" xfId="33676"/>
    <cellStyle name="Normal 2 2 6" xfId="8548"/>
    <cellStyle name="Normal 2 2 6 2" xfId="19872"/>
    <cellStyle name="Normal 2 2 6 2 2" xfId="25428"/>
    <cellStyle name="Normal 2 2 6 2 3" xfId="30922"/>
    <cellStyle name="Normal 2 2 6 2 4" xfId="36406"/>
    <cellStyle name="Normal 2 2 6 3" xfId="22699"/>
    <cellStyle name="Normal 2 2 6 4" xfId="28193"/>
    <cellStyle name="Normal 2 2 6 5" xfId="33677"/>
    <cellStyle name="Normal 2 2 7" xfId="13865"/>
    <cellStyle name="Normal 2 2 7 2" xfId="21153"/>
    <cellStyle name="Normal 2 2 7 2 2" xfId="26709"/>
    <cellStyle name="Normal 2 2 7 2 3" xfId="32203"/>
    <cellStyle name="Normal 2 2 7 2 4" xfId="37687"/>
    <cellStyle name="Normal 2 2 7 3" xfId="23980"/>
    <cellStyle name="Normal 2 2 7 4" xfId="29474"/>
    <cellStyle name="Normal 2 2 7 5" xfId="34958"/>
    <cellStyle name="Normal 2 2 8" xfId="10824"/>
    <cellStyle name="Normal 2 2 9" xfId="16061"/>
    <cellStyle name="Normal 2 20" xfId="5458"/>
    <cellStyle name="Normal 2 20 2" xfId="13870"/>
    <cellStyle name="Normal 2 20 2 2" xfId="21158"/>
    <cellStyle name="Normal 2 20 2 2 2" xfId="26714"/>
    <cellStyle name="Normal 2 20 2 2 3" xfId="32208"/>
    <cellStyle name="Normal 2 20 2 2 4" xfId="37692"/>
    <cellStyle name="Normal 2 20 2 3" xfId="23985"/>
    <cellStyle name="Normal 2 20 2 4" xfId="29479"/>
    <cellStyle name="Normal 2 20 2 5" xfId="34963"/>
    <cellStyle name="Normal 2 20 3" xfId="10828"/>
    <cellStyle name="Normal 2 20 4" xfId="16065"/>
    <cellStyle name="Normal 2 20 5" xfId="18289"/>
    <cellStyle name="Normal 2 20 6" xfId="8549"/>
    <cellStyle name="Normal 2 20 6 2" xfId="19873"/>
    <cellStyle name="Normal 2 20 6 2 2" xfId="25429"/>
    <cellStyle name="Normal 2 20 6 2 3" xfId="30923"/>
    <cellStyle name="Normal 2 20 6 2 4" xfId="36407"/>
    <cellStyle name="Normal 2 20 6 3" xfId="22700"/>
    <cellStyle name="Normal 2 20 6 4" xfId="28194"/>
    <cellStyle name="Normal 2 20 6 5" xfId="33678"/>
    <cellStyle name="Normal 2 21" xfId="6348"/>
    <cellStyle name="Normal 2 21 2" xfId="13871"/>
    <cellStyle name="Normal 2 21 2 2" xfId="21159"/>
    <cellStyle name="Normal 2 21 2 2 2" xfId="26715"/>
    <cellStyle name="Normal 2 21 2 2 3" xfId="32209"/>
    <cellStyle name="Normal 2 21 2 2 4" xfId="37693"/>
    <cellStyle name="Normal 2 21 2 3" xfId="23986"/>
    <cellStyle name="Normal 2 21 2 4" xfId="29480"/>
    <cellStyle name="Normal 2 21 2 5" xfId="34964"/>
    <cellStyle name="Normal 2 21 3" xfId="11730"/>
    <cellStyle name="Normal 2 21 4" xfId="8550"/>
    <cellStyle name="Normal 2 21 4 2" xfId="19874"/>
    <cellStyle name="Normal 2 21 4 2 2" xfId="25430"/>
    <cellStyle name="Normal 2 21 4 2 3" xfId="30924"/>
    <cellStyle name="Normal 2 21 4 2 4" xfId="36408"/>
    <cellStyle name="Normal 2 21 4 3" xfId="22701"/>
    <cellStyle name="Normal 2 21 4 4" xfId="28195"/>
    <cellStyle name="Normal 2 21 4 5" xfId="33679"/>
    <cellStyle name="Normal 2 22" xfId="13850"/>
    <cellStyle name="Normal 2 22 2" xfId="21138"/>
    <cellStyle name="Normal 2 22 2 2" xfId="26694"/>
    <cellStyle name="Normal 2 22 2 3" xfId="32188"/>
    <cellStyle name="Normal 2 22 2 4" xfId="37672"/>
    <cellStyle name="Normal 2 22 3" xfId="23965"/>
    <cellStyle name="Normal 2 22 4" xfId="29459"/>
    <cellStyle name="Normal 2 22 5" xfId="34943"/>
    <cellStyle name="Normal 2 23" xfId="10809"/>
    <cellStyle name="Normal 2 24" xfId="16046"/>
    <cellStyle name="Normal 2 25" xfId="8528"/>
    <cellStyle name="Normal 2 25 2" xfId="19852"/>
    <cellStyle name="Normal 2 25 2 2" xfId="25408"/>
    <cellStyle name="Normal 2 25 2 3" xfId="30902"/>
    <cellStyle name="Normal 2 25 2 4" xfId="36386"/>
    <cellStyle name="Normal 2 25 3" xfId="22679"/>
    <cellStyle name="Normal 2 25 4" xfId="28173"/>
    <cellStyle name="Normal 2 25 5" xfId="33657"/>
    <cellStyle name="Normal 2 26" xfId="19354"/>
    <cellStyle name="Normal 2 27" xfId="38665"/>
    <cellStyle name="Normal 2 3" xfId="5459"/>
    <cellStyle name="Normal 2 3 10" xfId="16066"/>
    <cellStyle name="Normal 2 3 11" xfId="8551"/>
    <cellStyle name="Normal 2 3 11 2" xfId="19875"/>
    <cellStyle name="Normal 2 3 11 2 2" xfId="25431"/>
    <cellStyle name="Normal 2 3 11 2 3" xfId="30925"/>
    <cellStyle name="Normal 2 3 11 2 4" xfId="36409"/>
    <cellStyle name="Normal 2 3 11 3" xfId="22702"/>
    <cellStyle name="Normal 2 3 11 4" xfId="28196"/>
    <cellStyle name="Normal 2 3 11 5" xfId="33680"/>
    <cellStyle name="Normal 2 3 2" xfId="5460"/>
    <cellStyle name="Normal 2 3 2 2" xfId="5461"/>
    <cellStyle name="Normal 2 3 2 2 2" xfId="13874"/>
    <cellStyle name="Normal 2 3 2 2 2 2" xfId="21162"/>
    <cellStyle name="Normal 2 3 2 2 2 2 2" xfId="26718"/>
    <cellStyle name="Normal 2 3 2 2 2 2 3" xfId="32212"/>
    <cellStyle name="Normal 2 3 2 2 2 2 4" xfId="37696"/>
    <cellStyle name="Normal 2 3 2 2 2 3" xfId="23989"/>
    <cellStyle name="Normal 2 3 2 2 2 4" xfId="29483"/>
    <cellStyle name="Normal 2 3 2 2 2 5" xfId="34967"/>
    <cellStyle name="Normal 2 3 2 2 3" xfId="10831"/>
    <cellStyle name="Normal 2 3 2 2 4" xfId="16068"/>
    <cellStyle name="Normal 2 3 2 2 5" xfId="18291"/>
    <cellStyle name="Normal 2 3 2 2 6" xfId="8553"/>
    <cellStyle name="Normal 2 3 2 2 6 2" xfId="19877"/>
    <cellStyle name="Normal 2 3 2 2 6 2 2" xfId="25433"/>
    <cellStyle name="Normal 2 3 2 2 6 2 3" xfId="30927"/>
    <cellStyle name="Normal 2 3 2 2 6 2 4" xfId="36411"/>
    <cellStyle name="Normal 2 3 2 2 6 3" xfId="22704"/>
    <cellStyle name="Normal 2 3 2 2 6 4" xfId="28198"/>
    <cellStyle name="Normal 2 3 2 2 6 5" xfId="33682"/>
    <cellStyle name="Normal 2 3 2 3" xfId="6351"/>
    <cellStyle name="Normal 2 3 2 3 2" xfId="13875"/>
    <cellStyle name="Normal 2 3 2 3 2 2" xfId="21163"/>
    <cellStyle name="Normal 2 3 2 3 2 2 2" xfId="26719"/>
    <cellStyle name="Normal 2 3 2 3 2 2 3" xfId="32213"/>
    <cellStyle name="Normal 2 3 2 3 2 2 4" xfId="37697"/>
    <cellStyle name="Normal 2 3 2 3 2 3" xfId="23990"/>
    <cellStyle name="Normal 2 3 2 3 2 4" xfId="29484"/>
    <cellStyle name="Normal 2 3 2 3 2 5" xfId="34968"/>
    <cellStyle name="Normal 2 3 2 3 3" xfId="11733"/>
    <cellStyle name="Normal 2 3 2 3 4" xfId="8554"/>
    <cellStyle name="Normal 2 3 2 3 4 2" xfId="19878"/>
    <cellStyle name="Normal 2 3 2 3 4 2 2" xfId="25434"/>
    <cellStyle name="Normal 2 3 2 3 4 2 3" xfId="30928"/>
    <cellStyle name="Normal 2 3 2 3 4 2 4" xfId="36412"/>
    <cellStyle name="Normal 2 3 2 3 4 3" xfId="22705"/>
    <cellStyle name="Normal 2 3 2 3 4 4" xfId="28199"/>
    <cellStyle name="Normal 2 3 2 3 4 5" xfId="33683"/>
    <cellStyle name="Normal 2 3 2 4" xfId="8555"/>
    <cellStyle name="Normal 2 3 2 4 2" xfId="19879"/>
    <cellStyle name="Normal 2 3 2 4 2 2" xfId="25435"/>
    <cellStyle name="Normal 2 3 2 4 2 3" xfId="30929"/>
    <cellStyle name="Normal 2 3 2 4 2 4" xfId="36413"/>
    <cellStyle name="Normal 2 3 2 4 3" xfId="22706"/>
    <cellStyle name="Normal 2 3 2 4 4" xfId="28200"/>
    <cellStyle name="Normal 2 3 2 4 5" xfId="33684"/>
    <cellStyle name="Normal 2 3 2 5" xfId="13873"/>
    <cellStyle name="Normal 2 3 2 5 2" xfId="21161"/>
    <cellStyle name="Normal 2 3 2 5 2 2" xfId="26717"/>
    <cellStyle name="Normal 2 3 2 5 2 3" xfId="32211"/>
    <cellStyle name="Normal 2 3 2 5 2 4" xfId="37695"/>
    <cellStyle name="Normal 2 3 2 5 3" xfId="23988"/>
    <cellStyle name="Normal 2 3 2 5 4" xfId="29482"/>
    <cellStyle name="Normal 2 3 2 5 5" xfId="34966"/>
    <cellStyle name="Normal 2 3 2 6" xfId="10830"/>
    <cellStyle name="Normal 2 3 2 7" xfId="16067"/>
    <cellStyle name="Normal 2 3 2 8" xfId="18290"/>
    <cellStyle name="Normal 2 3 2 9" xfId="8552"/>
    <cellStyle name="Normal 2 3 2 9 2" xfId="19876"/>
    <cellStyle name="Normal 2 3 2 9 2 2" xfId="25432"/>
    <cellStyle name="Normal 2 3 2 9 2 3" xfId="30926"/>
    <cellStyle name="Normal 2 3 2 9 2 4" xfId="36410"/>
    <cellStyle name="Normal 2 3 2 9 3" xfId="22703"/>
    <cellStyle name="Normal 2 3 2 9 4" xfId="28197"/>
    <cellStyle name="Normal 2 3 2 9 5" xfId="33681"/>
    <cellStyle name="Normal 2 3 3" xfId="5462"/>
    <cellStyle name="Normal 2 3 3 2" xfId="5463"/>
    <cellStyle name="Normal 2 3 3 2 2" xfId="13877"/>
    <cellStyle name="Normal 2 3 3 2 2 2" xfId="21165"/>
    <cellStyle name="Normal 2 3 3 2 2 2 2" xfId="26721"/>
    <cellStyle name="Normal 2 3 3 2 2 2 3" xfId="32215"/>
    <cellStyle name="Normal 2 3 3 2 2 2 4" xfId="37699"/>
    <cellStyle name="Normal 2 3 3 2 2 3" xfId="23992"/>
    <cellStyle name="Normal 2 3 3 2 2 4" xfId="29486"/>
    <cellStyle name="Normal 2 3 3 2 2 5" xfId="34970"/>
    <cellStyle name="Normal 2 3 3 2 3" xfId="10833"/>
    <cellStyle name="Normal 2 3 3 2 4" xfId="16070"/>
    <cellStyle name="Normal 2 3 3 2 5" xfId="18292"/>
    <cellStyle name="Normal 2 3 3 2 6" xfId="8557"/>
    <cellStyle name="Normal 2 3 3 2 6 2" xfId="19881"/>
    <cellStyle name="Normal 2 3 3 2 6 2 2" xfId="25437"/>
    <cellStyle name="Normal 2 3 3 2 6 2 3" xfId="30931"/>
    <cellStyle name="Normal 2 3 3 2 6 2 4" xfId="36415"/>
    <cellStyle name="Normal 2 3 3 2 6 3" xfId="22708"/>
    <cellStyle name="Normal 2 3 3 2 6 4" xfId="28202"/>
    <cellStyle name="Normal 2 3 3 2 6 5" xfId="33686"/>
    <cellStyle name="Normal 2 3 3 3" xfId="5464"/>
    <cellStyle name="Normal 2 3 3 3 2" xfId="13878"/>
    <cellStyle name="Normal 2 3 3 3 2 2" xfId="21166"/>
    <cellStyle name="Normal 2 3 3 3 2 2 2" xfId="26722"/>
    <cellStyle name="Normal 2 3 3 3 2 2 3" xfId="32216"/>
    <cellStyle name="Normal 2 3 3 3 2 2 4" xfId="37700"/>
    <cellStyle name="Normal 2 3 3 3 2 3" xfId="23993"/>
    <cellStyle name="Normal 2 3 3 3 2 4" xfId="29487"/>
    <cellStyle name="Normal 2 3 3 3 2 5" xfId="34971"/>
    <cellStyle name="Normal 2 3 3 3 3" xfId="11734"/>
    <cellStyle name="Normal 2 3 3 3 4" xfId="8558"/>
    <cellStyle name="Normal 2 3 3 3 4 2" xfId="19882"/>
    <cellStyle name="Normal 2 3 3 3 4 2 2" xfId="25438"/>
    <cellStyle name="Normal 2 3 3 3 4 2 3" xfId="30932"/>
    <cellStyle name="Normal 2 3 3 3 4 2 4" xfId="36416"/>
    <cellStyle name="Normal 2 3 3 3 4 3" xfId="22709"/>
    <cellStyle name="Normal 2 3 3 3 4 4" xfId="28203"/>
    <cellStyle name="Normal 2 3 3 3 4 5" xfId="33687"/>
    <cellStyle name="Normal 2 3 3 4" xfId="13876"/>
    <cellStyle name="Normal 2 3 3 4 2" xfId="21164"/>
    <cellStyle name="Normal 2 3 3 4 2 2" xfId="26720"/>
    <cellStyle name="Normal 2 3 3 4 2 3" xfId="32214"/>
    <cellStyle name="Normal 2 3 3 4 2 4" xfId="37698"/>
    <cellStyle name="Normal 2 3 3 4 3" xfId="23991"/>
    <cellStyle name="Normal 2 3 3 4 4" xfId="29485"/>
    <cellStyle name="Normal 2 3 3 4 5" xfId="34969"/>
    <cellStyle name="Normal 2 3 3 5" xfId="10832"/>
    <cellStyle name="Normal 2 3 3 6" xfId="16069"/>
    <cellStyle name="Normal 2 3 3 7" xfId="8556"/>
    <cellStyle name="Normal 2 3 3 7 2" xfId="19880"/>
    <cellStyle name="Normal 2 3 3 7 2 2" xfId="25436"/>
    <cellStyle name="Normal 2 3 3 7 2 3" xfId="30930"/>
    <cellStyle name="Normal 2 3 3 7 2 4" xfId="36414"/>
    <cellStyle name="Normal 2 3 3 7 3" xfId="22707"/>
    <cellStyle name="Normal 2 3 3 7 4" xfId="28201"/>
    <cellStyle name="Normal 2 3 3 7 5" xfId="33685"/>
    <cellStyle name="Normal 2 3 4" xfId="5465"/>
    <cellStyle name="Normal 2 3 4 10" xfId="18293"/>
    <cellStyle name="Normal 2 3 4 11" xfId="8559"/>
    <cellStyle name="Normal 2 3 4 11 2" xfId="19883"/>
    <cellStyle name="Normal 2 3 4 11 2 2" xfId="25439"/>
    <cellStyle name="Normal 2 3 4 11 2 3" xfId="30933"/>
    <cellStyle name="Normal 2 3 4 11 2 4" xfId="36417"/>
    <cellStyle name="Normal 2 3 4 11 3" xfId="22710"/>
    <cellStyle name="Normal 2 3 4 11 4" xfId="28204"/>
    <cellStyle name="Normal 2 3 4 11 5" xfId="33688"/>
    <cellStyle name="Normal 2 3 4 2" xfId="5466"/>
    <cellStyle name="Normal 2 3 4 2 2" xfId="13880"/>
    <cellStyle name="Normal 2 3 4 2 2 2" xfId="21168"/>
    <cellStyle name="Normal 2 3 4 2 2 2 2" xfId="26724"/>
    <cellStyle name="Normal 2 3 4 2 2 2 3" xfId="32218"/>
    <cellStyle name="Normal 2 3 4 2 2 2 4" xfId="37702"/>
    <cellStyle name="Normal 2 3 4 2 2 3" xfId="23995"/>
    <cellStyle name="Normal 2 3 4 2 2 4" xfId="29489"/>
    <cellStyle name="Normal 2 3 4 2 2 5" xfId="34973"/>
    <cellStyle name="Normal 2 3 4 2 3" xfId="10835"/>
    <cellStyle name="Normal 2 3 4 2 4" xfId="16072"/>
    <cellStyle name="Normal 2 3 4 2 5" xfId="18294"/>
    <cellStyle name="Normal 2 3 4 2 6" xfId="8560"/>
    <cellStyle name="Normal 2 3 4 2 6 2" xfId="19884"/>
    <cellStyle name="Normal 2 3 4 2 6 2 2" xfId="25440"/>
    <cellStyle name="Normal 2 3 4 2 6 2 3" xfId="30934"/>
    <cellStyle name="Normal 2 3 4 2 6 2 4" xfId="36418"/>
    <cellStyle name="Normal 2 3 4 2 6 3" xfId="22711"/>
    <cellStyle name="Normal 2 3 4 2 6 4" xfId="28205"/>
    <cellStyle name="Normal 2 3 4 2 6 5" xfId="33689"/>
    <cellStyle name="Normal 2 3 4 3" xfId="5467"/>
    <cellStyle name="Normal 2 3 4 3 2" xfId="13881"/>
    <cellStyle name="Normal 2 3 4 3 2 2" xfId="21169"/>
    <cellStyle name="Normal 2 3 4 3 2 2 2" xfId="26725"/>
    <cellStyle name="Normal 2 3 4 3 2 2 3" xfId="32219"/>
    <cellStyle name="Normal 2 3 4 3 2 2 4" xfId="37703"/>
    <cellStyle name="Normal 2 3 4 3 2 3" xfId="23996"/>
    <cellStyle name="Normal 2 3 4 3 2 4" xfId="29490"/>
    <cellStyle name="Normal 2 3 4 3 2 5" xfId="34974"/>
    <cellStyle name="Normal 2 3 4 3 3" xfId="10836"/>
    <cellStyle name="Normal 2 3 4 3 4" xfId="16073"/>
    <cellStyle name="Normal 2 3 4 3 5" xfId="18295"/>
    <cellStyle name="Normal 2 3 4 3 6" xfId="8561"/>
    <cellStyle name="Normal 2 3 4 3 6 2" xfId="19885"/>
    <cellStyle name="Normal 2 3 4 3 6 2 2" xfId="25441"/>
    <cellStyle name="Normal 2 3 4 3 6 2 3" xfId="30935"/>
    <cellStyle name="Normal 2 3 4 3 6 2 4" xfId="36419"/>
    <cellStyle name="Normal 2 3 4 3 6 3" xfId="22712"/>
    <cellStyle name="Normal 2 3 4 3 6 4" xfId="28206"/>
    <cellStyle name="Normal 2 3 4 3 6 5" xfId="33690"/>
    <cellStyle name="Normal 2 3 4 4" xfId="5468"/>
    <cellStyle name="Normal 2 3 4 4 2" xfId="13882"/>
    <cellStyle name="Normal 2 3 4 4 2 2" xfId="21170"/>
    <cellStyle name="Normal 2 3 4 4 2 2 2" xfId="26726"/>
    <cellStyle name="Normal 2 3 4 4 2 2 3" xfId="32220"/>
    <cellStyle name="Normal 2 3 4 4 2 2 4" xfId="37704"/>
    <cellStyle name="Normal 2 3 4 4 2 3" xfId="23997"/>
    <cellStyle name="Normal 2 3 4 4 2 4" xfId="29491"/>
    <cellStyle name="Normal 2 3 4 4 2 5" xfId="34975"/>
    <cellStyle name="Normal 2 3 4 4 3" xfId="10837"/>
    <cellStyle name="Normal 2 3 4 4 4" xfId="16074"/>
    <cellStyle name="Normal 2 3 4 4 5" xfId="18296"/>
    <cellStyle name="Normal 2 3 4 4 6" xfId="8562"/>
    <cellStyle name="Normal 2 3 4 4 6 2" xfId="19886"/>
    <cellStyle name="Normal 2 3 4 4 6 2 2" xfId="25442"/>
    <cellStyle name="Normal 2 3 4 4 6 2 3" xfId="30936"/>
    <cellStyle name="Normal 2 3 4 4 6 2 4" xfId="36420"/>
    <cellStyle name="Normal 2 3 4 4 6 3" xfId="22713"/>
    <cellStyle name="Normal 2 3 4 4 6 4" xfId="28207"/>
    <cellStyle name="Normal 2 3 4 4 6 5" xfId="33691"/>
    <cellStyle name="Normal 2 3 4 5" xfId="6462"/>
    <cellStyle name="Normal 2 3 4 5 2" xfId="13883"/>
    <cellStyle name="Normal 2 3 4 5 2 2" xfId="21171"/>
    <cellStyle name="Normal 2 3 4 5 2 2 2" xfId="26727"/>
    <cellStyle name="Normal 2 3 4 5 2 2 3" xfId="32221"/>
    <cellStyle name="Normal 2 3 4 5 2 2 4" xfId="37705"/>
    <cellStyle name="Normal 2 3 4 5 2 3" xfId="23998"/>
    <cellStyle name="Normal 2 3 4 5 2 4" xfId="29492"/>
    <cellStyle name="Normal 2 3 4 5 2 5" xfId="34976"/>
    <cellStyle name="Normal 2 3 4 5 3" xfId="11735"/>
    <cellStyle name="Normal 2 3 4 5 4" xfId="8563"/>
    <cellStyle name="Normal 2 3 4 5 4 2" xfId="19887"/>
    <cellStyle name="Normal 2 3 4 5 4 2 2" xfId="25443"/>
    <cellStyle name="Normal 2 3 4 5 4 2 3" xfId="30937"/>
    <cellStyle name="Normal 2 3 4 5 4 2 4" xfId="36421"/>
    <cellStyle name="Normal 2 3 4 5 4 3" xfId="22714"/>
    <cellStyle name="Normal 2 3 4 5 4 4" xfId="28208"/>
    <cellStyle name="Normal 2 3 4 5 4 5" xfId="33692"/>
    <cellStyle name="Normal 2 3 4 6" xfId="8564"/>
    <cellStyle name="Normal 2 3 4 6 2" xfId="19888"/>
    <cellStyle name="Normal 2 3 4 6 2 2" xfId="25444"/>
    <cellStyle name="Normal 2 3 4 6 2 3" xfId="30938"/>
    <cellStyle name="Normal 2 3 4 6 2 4" xfId="36422"/>
    <cellStyle name="Normal 2 3 4 6 3" xfId="22715"/>
    <cellStyle name="Normal 2 3 4 6 4" xfId="28209"/>
    <cellStyle name="Normal 2 3 4 6 5" xfId="33693"/>
    <cellStyle name="Normal 2 3 4 7" xfId="13879"/>
    <cellStyle name="Normal 2 3 4 7 2" xfId="21167"/>
    <cellStyle name="Normal 2 3 4 7 2 2" xfId="26723"/>
    <cellStyle name="Normal 2 3 4 7 2 3" xfId="32217"/>
    <cellStyle name="Normal 2 3 4 7 2 4" xfId="37701"/>
    <cellStyle name="Normal 2 3 4 7 3" xfId="23994"/>
    <cellStyle name="Normal 2 3 4 7 4" xfId="29488"/>
    <cellStyle name="Normal 2 3 4 7 5" xfId="34972"/>
    <cellStyle name="Normal 2 3 4 8" xfId="10834"/>
    <cellStyle name="Normal 2 3 4 9" xfId="16071"/>
    <cellStyle name="Normal 2 3 5" xfId="5469"/>
    <cellStyle name="Normal 2 3 5 2" xfId="13884"/>
    <cellStyle name="Normal 2 3 5 2 2" xfId="21172"/>
    <cellStyle name="Normal 2 3 5 2 2 2" xfId="26728"/>
    <cellStyle name="Normal 2 3 5 2 2 3" xfId="32222"/>
    <cellStyle name="Normal 2 3 5 2 2 4" xfId="37706"/>
    <cellStyle name="Normal 2 3 5 2 3" xfId="23999"/>
    <cellStyle name="Normal 2 3 5 2 4" xfId="29493"/>
    <cellStyle name="Normal 2 3 5 2 5" xfId="34977"/>
    <cellStyle name="Normal 2 3 5 3" xfId="10838"/>
    <cellStyle name="Normal 2 3 5 4" xfId="16075"/>
    <cellStyle name="Normal 2 3 5 5" xfId="18297"/>
    <cellStyle name="Normal 2 3 5 6" xfId="8565"/>
    <cellStyle name="Normal 2 3 5 6 2" xfId="19889"/>
    <cellStyle name="Normal 2 3 5 6 2 2" xfId="25445"/>
    <cellStyle name="Normal 2 3 5 6 2 3" xfId="30939"/>
    <cellStyle name="Normal 2 3 5 6 2 4" xfId="36423"/>
    <cellStyle name="Normal 2 3 5 6 3" xfId="22716"/>
    <cellStyle name="Normal 2 3 5 6 4" xfId="28210"/>
    <cellStyle name="Normal 2 3 5 6 5" xfId="33694"/>
    <cellStyle name="Normal 2 3 6" xfId="5470"/>
    <cellStyle name="Normal 2 3 6 2" xfId="13885"/>
    <cellStyle name="Normal 2 3 6 2 2" xfId="21173"/>
    <cellStyle name="Normal 2 3 6 2 2 2" xfId="26729"/>
    <cellStyle name="Normal 2 3 6 2 2 3" xfId="32223"/>
    <cellStyle name="Normal 2 3 6 2 2 4" xfId="37707"/>
    <cellStyle name="Normal 2 3 6 2 3" xfId="24000"/>
    <cellStyle name="Normal 2 3 6 2 4" xfId="29494"/>
    <cellStyle name="Normal 2 3 6 2 5" xfId="34978"/>
    <cellStyle name="Normal 2 3 6 3" xfId="10839"/>
    <cellStyle name="Normal 2 3 6 4" xfId="16076"/>
    <cellStyle name="Normal 2 3 6 5" xfId="18298"/>
    <cellStyle name="Normal 2 3 6 6" xfId="8566"/>
    <cellStyle name="Normal 2 3 6 6 2" xfId="19890"/>
    <cellStyle name="Normal 2 3 6 6 2 2" xfId="25446"/>
    <cellStyle name="Normal 2 3 6 6 2 3" xfId="30940"/>
    <cellStyle name="Normal 2 3 6 6 2 4" xfId="36424"/>
    <cellStyle name="Normal 2 3 6 6 3" xfId="22717"/>
    <cellStyle name="Normal 2 3 6 6 4" xfId="28211"/>
    <cellStyle name="Normal 2 3 6 6 5" xfId="33695"/>
    <cellStyle name="Normal 2 3 7" xfId="6350"/>
    <cellStyle name="Normal 2 3 7 2" xfId="13886"/>
    <cellStyle name="Normal 2 3 7 2 2" xfId="21174"/>
    <cellStyle name="Normal 2 3 7 2 2 2" xfId="26730"/>
    <cellStyle name="Normal 2 3 7 2 2 3" xfId="32224"/>
    <cellStyle name="Normal 2 3 7 2 2 4" xfId="37708"/>
    <cellStyle name="Normal 2 3 7 2 3" xfId="24001"/>
    <cellStyle name="Normal 2 3 7 2 4" xfId="29495"/>
    <cellStyle name="Normal 2 3 7 2 5" xfId="34979"/>
    <cellStyle name="Normal 2 3 7 3" xfId="11732"/>
    <cellStyle name="Normal 2 3 7 4" xfId="19162"/>
    <cellStyle name="Normal 2 3 7 5" xfId="8567"/>
    <cellStyle name="Normal 2 3 7 5 2" xfId="19891"/>
    <cellStyle name="Normal 2 3 7 5 2 2" xfId="25447"/>
    <cellStyle name="Normal 2 3 7 5 2 3" xfId="30941"/>
    <cellStyle name="Normal 2 3 7 5 2 4" xfId="36425"/>
    <cellStyle name="Normal 2 3 7 5 3" xfId="22718"/>
    <cellStyle name="Normal 2 3 7 5 4" xfId="28212"/>
    <cellStyle name="Normal 2 3 7 5 5" xfId="33696"/>
    <cellStyle name="Normal 2 3 8" xfId="13872"/>
    <cellStyle name="Normal 2 3 8 2" xfId="21160"/>
    <cellStyle name="Normal 2 3 8 2 2" xfId="26716"/>
    <cellStyle name="Normal 2 3 8 2 3" xfId="32210"/>
    <cellStyle name="Normal 2 3 8 2 4" xfId="37694"/>
    <cellStyle name="Normal 2 3 8 3" xfId="23987"/>
    <cellStyle name="Normal 2 3 8 4" xfId="29481"/>
    <cellStyle name="Normal 2 3 8 5" xfId="34965"/>
    <cellStyle name="Normal 2 3 9" xfId="10829"/>
    <cellStyle name="Normal 2 4" xfId="5471"/>
    <cellStyle name="Normal 2 4 10" xfId="16077"/>
    <cellStyle name="Normal 2 4 11" xfId="18299"/>
    <cellStyle name="Normal 2 4 12" xfId="8568"/>
    <cellStyle name="Normal 2 4 12 2" xfId="19892"/>
    <cellStyle name="Normal 2 4 12 2 2" xfId="25448"/>
    <cellStyle name="Normal 2 4 12 2 3" xfId="30942"/>
    <cellStyle name="Normal 2 4 12 2 4" xfId="36426"/>
    <cellStyle name="Normal 2 4 12 3" xfId="22719"/>
    <cellStyle name="Normal 2 4 12 4" xfId="28213"/>
    <cellStyle name="Normal 2 4 12 5" xfId="33697"/>
    <cellStyle name="Normal 2 4 2" xfId="5472"/>
    <cellStyle name="Normal 2 4 2 2" xfId="5473"/>
    <cellStyle name="Normal 2 4 2 2 2" xfId="13889"/>
    <cellStyle name="Normal 2 4 2 2 2 2" xfId="21177"/>
    <cellStyle name="Normal 2 4 2 2 2 2 2" xfId="26733"/>
    <cellStyle name="Normal 2 4 2 2 2 2 3" xfId="32227"/>
    <cellStyle name="Normal 2 4 2 2 2 2 4" xfId="37711"/>
    <cellStyle name="Normal 2 4 2 2 2 3" xfId="24004"/>
    <cellStyle name="Normal 2 4 2 2 2 4" xfId="29498"/>
    <cellStyle name="Normal 2 4 2 2 2 5" xfId="34982"/>
    <cellStyle name="Normal 2 4 2 2 3" xfId="10842"/>
    <cellStyle name="Normal 2 4 2 2 4" xfId="16079"/>
    <cellStyle name="Normal 2 4 2 2 5" xfId="18301"/>
    <cellStyle name="Normal 2 4 2 2 6" xfId="8570"/>
    <cellStyle name="Normal 2 4 2 2 6 2" xfId="19894"/>
    <cellStyle name="Normal 2 4 2 2 6 2 2" xfId="25450"/>
    <cellStyle name="Normal 2 4 2 2 6 2 3" xfId="30944"/>
    <cellStyle name="Normal 2 4 2 2 6 2 4" xfId="36428"/>
    <cellStyle name="Normal 2 4 2 2 6 3" xfId="22721"/>
    <cellStyle name="Normal 2 4 2 2 6 4" xfId="28215"/>
    <cellStyle name="Normal 2 4 2 2 6 5" xfId="33699"/>
    <cellStyle name="Normal 2 4 2 3" xfId="5474"/>
    <cellStyle name="Normal 2 4 2 3 2" xfId="13890"/>
    <cellStyle name="Normal 2 4 2 3 2 2" xfId="21178"/>
    <cellStyle name="Normal 2 4 2 3 2 2 2" xfId="26734"/>
    <cellStyle name="Normal 2 4 2 3 2 2 3" xfId="32228"/>
    <cellStyle name="Normal 2 4 2 3 2 2 4" xfId="37712"/>
    <cellStyle name="Normal 2 4 2 3 2 3" xfId="24005"/>
    <cellStyle name="Normal 2 4 2 3 2 4" xfId="29499"/>
    <cellStyle name="Normal 2 4 2 3 2 5" xfId="34983"/>
    <cellStyle name="Normal 2 4 2 3 3" xfId="10843"/>
    <cellStyle name="Normal 2 4 2 3 4" xfId="16080"/>
    <cellStyle name="Normal 2 4 2 3 5" xfId="18302"/>
    <cellStyle name="Normal 2 4 2 3 6" xfId="8571"/>
    <cellStyle name="Normal 2 4 2 3 6 2" xfId="19895"/>
    <cellStyle name="Normal 2 4 2 3 6 2 2" xfId="25451"/>
    <cellStyle name="Normal 2 4 2 3 6 2 3" xfId="30945"/>
    <cellStyle name="Normal 2 4 2 3 6 2 4" xfId="36429"/>
    <cellStyle name="Normal 2 4 2 3 6 3" xfId="22722"/>
    <cellStyle name="Normal 2 4 2 3 6 4" xfId="28216"/>
    <cellStyle name="Normal 2 4 2 3 6 5" xfId="33700"/>
    <cellStyle name="Normal 2 4 2 4" xfId="13888"/>
    <cellStyle name="Normal 2 4 2 4 2" xfId="21176"/>
    <cellStyle name="Normal 2 4 2 4 2 2" xfId="26732"/>
    <cellStyle name="Normal 2 4 2 4 2 3" xfId="32226"/>
    <cellStyle name="Normal 2 4 2 4 2 4" xfId="37710"/>
    <cellStyle name="Normal 2 4 2 4 3" xfId="24003"/>
    <cellStyle name="Normal 2 4 2 4 4" xfId="29497"/>
    <cellStyle name="Normal 2 4 2 4 5" xfId="34981"/>
    <cellStyle name="Normal 2 4 2 5" xfId="10841"/>
    <cellStyle name="Normal 2 4 2 6" xfId="16078"/>
    <cellStyle name="Normal 2 4 2 7" xfId="18300"/>
    <cellStyle name="Normal 2 4 2 8" xfId="8569"/>
    <cellStyle name="Normal 2 4 2 8 2" xfId="19893"/>
    <cellStyle name="Normal 2 4 2 8 2 2" xfId="25449"/>
    <cellStyle name="Normal 2 4 2 8 2 3" xfId="30943"/>
    <cellStyle name="Normal 2 4 2 8 2 4" xfId="36427"/>
    <cellStyle name="Normal 2 4 2 8 3" xfId="22720"/>
    <cellStyle name="Normal 2 4 2 8 4" xfId="28214"/>
    <cellStyle name="Normal 2 4 2 8 5" xfId="33698"/>
    <cellStyle name="Normal 2 4 3" xfId="5475"/>
    <cellStyle name="Normal 2 4 3 2" xfId="13891"/>
    <cellStyle name="Normal 2 4 3 2 2" xfId="21179"/>
    <cellStyle name="Normal 2 4 3 2 2 2" xfId="26735"/>
    <cellStyle name="Normal 2 4 3 2 2 3" xfId="32229"/>
    <cellStyle name="Normal 2 4 3 2 2 4" xfId="37713"/>
    <cellStyle name="Normal 2 4 3 2 3" xfId="24006"/>
    <cellStyle name="Normal 2 4 3 2 4" xfId="29500"/>
    <cellStyle name="Normal 2 4 3 2 5" xfId="34984"/>
    <cellStyle name="Normal 2 4 3 3" xfId="10844"/>
    <cellStyle name="Normal 2 4 3 4" xfId="16081"/>
    <cellStyle name="Normal 2 4 3 5" xfId="18303"/>
    <cellStyle name="Normal 2 4 3 6" xfId="8572"/>
    <cellStyle name="Normal 2 4 3 6 2" xfId="19896"/>
    <cellStyle name="Normal 2 4 3 6 2 2" xfId="25452"/>
    <cellStyle name="Normal 2 4 3 6 2 3" xfId="30946"/>
    <cellStyle name="Normal 2 4 3 6 2 4" xfId="36430"/>
    <cellStyle name="Normal 2 4 3 6 3" xfId="22723"/>
    <cellStyle name="Normal 2 4 3 6 4" xfId="28217"/>
    <cellStyle name="Normal 2 4 3 6 5" xfId="33701"/>
    <cellStyle name="Normal 2 4 4" xfId="5476"/>
    <cellStyle name="Normal 2 4 4 2" xfId="13892"/>
    <cellStyle name="Normal 2 4 4 2 2" xfId="21180"/>
    <cellStyle name="Normal 2 4 4 2 2 2" xfId="26736"/>
    <cellStyle name="Normal 2 4 4 2 2 3" xfId="32230"/>
    <cellStyle name="Normal 2 4 4 2 2 4" xfId="37714"/>
    <cellStyle name="Normal 2 4 4 2 3" xfId="24007"/>
    <cellStyle name="Normal 2 4 4 2 4" xfId="29501"/>
    <cellStyle name="Normal 2 4 4 2 5" xfId="34985"/>
    <cellStyle name="Normal 2 4 4 3" xfId="10845"/>
    <cellStyle name="Normal 2 4 4 4" xfId="16082"/>
    <cellStyle name="Normal 2 4 4 5" xfId="18304"/>
    <cellStyle name="Normal 2 4 4 6" xfId="8573"/>
    <cellStyle name="Normal 2 4 4 6 2" xfId="19897"/>
    <cellStyle name="Normal 2 4 4 6 2 2" xfId="25453"/>
    <cellStyle name="Normal 2 4 4 6 2 3" xfId="30947"/>
    <cellStyle name="Normal 2 4 4 6 2 4" xfId="36431"/>
    <cellStyle name="Normal 2 4 4 6 3" xfId="22724"/>
    <cellStyle name="Normal 2 4 4 6 4" xfId="28218"/>
    <cellStyle name="Normal 2 4 4 6 5" xfId="33702"/>
    <cellStyle name="Normal 2 4 5" xfId="5477"/>
    <cellStyle name="Normal 2 4 5 2" xfId="13893"/>
    <cellStyle name="Normal 2 4 5 2 2" xfId="21181"/>
    <cellStyle name="Normal 2 4 5 2 2 2" xfId="26737"/>
    <cellStyle name="Normal 2 4 5 2 2 3" xfId="32231"/>
    <cellStyle name="Normal 2 4 5 2 2 4" xfId="37715"/>
    <cellStyle name="Normal 2 4 5 2 3" xfId="24008"/>
    <cellStyle name="Normal 2 4 5 2 4" xfId="29502"/>
    <cellStyle name="Normal 2 4 5 2 5" xfId="34986"/>
    <cellStyle name="Normal 2 4 5 3" xfId="10846"/>
    <cellStyle name="Normal 2 4 5 4" xfId="16083"/>
    <cellStyle name="Normal 2 4 5 5" xfId="18305"/>
    <cellStyle name="Normal 2 4 5 6" xfId="8574"/>
    <cellStyle name="Normal 2 4 5 6 2" xfId="19898"/>
    <cellStyle name="Normal 2 4 5 6 2 2" xfId="25454"/>
    <cellStyle name="Normal 2 4 5 6 2 3" xfId="30948"/>
    <cellStyle name="Normal 2 4 5 6 2 4" xfId="36432"/>
    <cellStyle name="Normal 2 4 5 6 3" xfId="22725"/>
    <cellStyle name="Normal 2 4 5 6 4" xfId="28219"/>
    <cellStyle name="Normal 2 4 5 6 5" xfId="33703"/>
    <cellStyle name="Normal 2 4 6" xfId="6463"/>
    <cellStyle name="Normal 2 4 6 2" xfId="13894"/>
    <cellStyle name="Normal 2 4 6 2 2" xfId="21182"/>
    <cellStyle name="Normal 2 4 6 2 2 2" xfId="26738"/>
    <cellStyle name="Normal 2 4 6 2 2 3" xfId="32232"/>
    <cellStyle name="Normal 2 4 6 2 2 4" xfId="37716"/>
    <cellStyle name="Normal 2 4 6 2 3" xfId="24009"/>
    <cellStyle name="Normal 2 4 6 2 4" xfId="29503"/>
    <cellStyle name="Normal 2 4 6 2 5" xfId="34987"/>
    <cellStyle name="Normal 2 4 6 3" xfId="11736"/>
    <cellStyle name="Normal 2 4 6 4" xfId="8575"/>
    <cellStyle name="Normal 2 4 6 4 2" xfId="19899"/>
    <cellStyle name="Normal 2 4 6 4 2 2" xfId="25455"/>
    <cellStyle name="Normal 2 4 6 4 2 3" xfId="30949"/>
    <cellStyle name="Normal 2 4 6 4 2 4" xfId="36433"/>
    <cellStyle name="Normal 2 4 6 4 3" xfId="22726"/>
    <cellStyle name="Normal 2 4 6 4 4" xfId="28220"/>
    <cellStyle name="Normal 2 4 6 4 5" xfId="33704"/>
    <cellStyle name="Normal 2 4 7" xfId="8576"/>
    <cellStyle name="Normal 2 4 7 2" xfId="19900"/>
    <cellStyle name="Normal 2 4 7 2 2" xfId="25456"/>
    <cellStyle name="Normal 2 4 7 2 3" xfId="30950"/>
    <cellStyle name="Normal 2 4 7 2 4" xfId="36434"/>
    <cellStyle name="Normal 2 4 7 3" xfId="22727"/>
    <cellStyle name="Normal 2 4 7 4" xfId="28221"/>
    <cellStyle name="Normal 2 4 7 5" xfId="33705"/>
    <cellStyle name="Normal 2 4 8" xfId="13887"/>
    <cellStyle name="Normal 2 4 8 2" xfId="21175"/>
    <cellStyle name="Normal 2 4 8 2 2" xfId="26731"/>
    <cellStyle name="Normal 2 4 8 2 3" xfId="32225"/>
    <cellStyle name="Normal 2 4 8 2 4" xfId="37709"/>
    <cellStyle name="Normal 2 4 8 3" xfId="24002"/>
    <cellStyle name="Normal 2 4 8 4" xfId="29496"/>
    <cellStyle name="Normal 2 4 8 5" xfId="34980"/>
    <cellStyle name="Normal 2 4 9" xfId="10840"/>
    <cellStyle name="Normal 2 5" xfId="5478"/>
    <cellStyle name="Normal 2 5 2" xfId="5479"/>
    <cellStyle name="Normal 2 5 2 2" xfId="13896"/>
    <cellStyle name="Normal 2 5 2 2 2" xfId="21184"/>
    <cellStyle name="Normal 2 5 2 2 2 2" xfId="26740"/>
    <cellStyle name="Normal 2 5 2 2 2 3" xfId="32234"/>
    <cellStyle name="Normal 2 5 2 2 2 4" xfId="37718"/>
    <cellStyle name="Normal 2 5 2 2 3" xfId="24011"/>
    <cellStyle name="Normal 2 5 2 2 4" xfId="29505"/>
    <cellStyle name="Normal 2 5 2 2 5" xfId="34989"/>
    <cellStyle name="Normal 2 5 2 3" xfId="10848"/>
    <cellStyle name="Normal 2 5 2 4" xfId="16085"/>
    <cellStyle name="Normal 2 5 2 5" xfId="18307"/>
    <cellStyle name="Normal 2 5 2 6" xfId="8578"/>
    <cellStyle name="Normal 2 5 2 6 2" xfId="19902"/>
    <cellStyle name="Normal 2 5 2 6 2 2" xfId="25458"/>
    <cellStyle name="Normal 2 5 2 6 2 3" xfId="30952"/>
    <cellStyle name="Normal 2 5 2 6 2 4" xfId="36436"/>
    <cellStyle name="Normal 2 5 2 6 3" xfId="22729"/>
    <cellStyle name="Normal 2 5 2 6 4" xfId="28223"/>
    <cellStyle name="Normal 2 5 2 6 5" xfId="33707"/>
    <cellStyle name="Normal 2 5 3" xfId="5480"/>
    <cellStyle name="Normal 2 5 3 2" xfId="13897"/>
    <cellStyle name="Normal 2 5 3 2 2" xfId="21185"/>
    <cellStyle name="Normal 2 5 3 2 2 2" xfId="26741"/>
    <cellStyle name="Normal 2 5 3 2 2 3" xfId="32235"/>
    <cellStyle name="Normal 2 5 3 2 2 4" xfId="37719"/>
    <cellStyle name="Normal 2 5 3 2 3" xfId="24012"/>
    <cellStyle name="Normal 2 5 3 2 4" xfId="29506"/>
    <cellStyle name="Normal 2 5 3 2 5" xfId="34990"/>
    <cellStyle name="Normal 2 5 3 3" xfId="10849"/>
    <cellStyle name="Normal 2 5 3 4" xfId="16086"/>
    <cellStyle name="Normal 2 5 3 5" xfId="18308"/>
    <cellStyle name="Normal 2 5 3 6" xfId="8579"/>
    <cellStyle name="Normal 2 5 3 6 2" xfId="19903"/>
    <cellStyle name="Normal 2 5 3 6 2 2" xfId="25459"/>
    <cellStyle name="Normal 2 5 3 6 2 3" xfId="30953"/>
    <cellStyle name="Normal 2 5 3 6 2 4" xfId="36437"/>
    <cellStyle name="Normal 2 5 3 6 3" xfId="22730"/>
    <cellStyle name="Normal 2 5 3 6 4" xfId="28224"/>
    <cellStyle name="Normal 2 5 3 6 5" xfId="33708"/>
    <cellStyle name="Normal 2 5 4" xfId="13895"/>
    <cellStyle name="Normal 2 5 4 2" xfId="21183"/>
    <cellStyle name="Normal 2 5 4 2 2" xfId="26739"/>
    <cellStyle name="Normal 2 5 4 2 3" xfId="32233"/>
    <cellStyle name="Normal 2 5 4 2 4" xfId="37717"/>
    <cellStyle name="Normal 2 5 4 3" xfId="24010"/>
    <cellStyle name="Normal 2 5 4 4" xfId="29504"/>
    <cellStyle name="Normal 2 5 4 5" xfId="34988"/>
    <cellStyle name="Normal 2 5 5" xfId="10847"/>
    <cellStyle name="Normal 2 5 6" xfId="16084"/>
    <cellStyle name="Normal 2 5 7" xfId="18306"/>
    <cellStyle name="Normal 2 5 8" xfId="8577"/>
    <cellStyle name="Normal 2 5 8 2" xfId="19901"/>
    <cellStyle name="Normal 2 5 8 2 2" xfId="25457"/>
    <cellStyle name="Normal 2 5 8 2 3" xfId="30951"/>
    <cellStyle name="Normal 2 5 8 2 4" xfId="36435"/>
    <cellStyle name="Normal 2 5 8 3" xfId="22728"/>
    <cellStyle name="Normal 2 5 8 4" xfId="28222"/>
    <cellStyle name="Normal 2 5 8 5" xfId="33706"/>
    <cellStyle name="Normal 2 6" xfId="5481"/>
    <cellStyle name="Normal 2 6 2" xfId="13898"/>
    <cellStyle name="Normal 2 6 2 2" xfId="21186"/>
    <cellStyle name="Normal 2 6 2 2 2" xfId="26742"/>
    <cellStyle name="Normal 2 6 2 2 3" xfId="32236"/>
    <cellStyle name="Normal 2 6 2 2 4" xfId="37720"/>
    <cellStyle name="Normal 2 6 2 3" xfId="24013"/>
    <cellStyle name="Normal 2 6 2 4" xfId="29507"/>
    <cellStyle name="Normal 2 6 2 5" xfId="34991"/>
    <cellStyle name="Normal 2 6 3" xfId="10850"/>
    <cellStyle name="Normal 2 6 4" xfId="16087"/>
    <cellStyle name="Normal 2 6 5" xfId="18309"/>
    <cellStyle name="Normal 2 6 6" xfId="8580"/>
    <cellStyle name="Normal 2 6 6 2" xfId="19904"/>
    <cellStyle name="Normal 2 6 6 2 2" xfId="25460"/>
    <cellStyle name="Normal 2 6 6 2 3" xfId="30954"/>
    <cellStyle name="Normal 2 6 6 2 4" xfId="36438"/>
    <cellStyle name="Normal 2 6 6 3" xfId="22731"/>
    <cellStyle name="Normal 2 6 6 4" xfId="28225"/>
    <cellStyle name="Normal 2 6 6 5" xfId="33709"/>
    <cellStyle name="Normal 2 7" xfId="5482"/>
    <cellStyle name="Normal 2 7 2" xfId="13899"/>
    <cellStyle name="Normal 2 7 2 2" xfId="21187"/>
    <cellStyle name="Normal 2 7 2 2 2" xfId="26743"/>
    <cellStyle name="Normal 2 7 2 2 3" xfId="32237"/>
    <cellStyle name="Normal 2 7 2 2 4" xfId="37721"/>
    <cellStyle name="Normal 2 7 2 3" xfId="24014"/>
    <cellStyle name="Normal 2 7 2 4" xfId="29508"/>
    <cellStyle name="Normal 2 7 2 5" xfId="34992"/>
    <cellStyle name="Normal 2 7 3" xfId="10851"/>
    <cellStyle name="Normal 2 7 4" xfId="16088"/>
    <cellStyle name="Normal 2 7 5" xfId="18310"/>
    <cellStyle name="Normal 2 7 6" xfId="8581"/>
    <cellStyle name="Normal 2 7 6 2" xfId="19905"/>
    <cellStyle name="Normal 2 7 6 2 2" xfId="25461"/>
    <cellStyle name="Normal 2 7 6 2 3" xfId="30955"/>
    <cellStyle name="Normal 2 7 6 2 4" xfId="36439"/>
    <cellStyle name="Normal 2 7 6 3" xfId="22732"/>
    <cellStyle name="Normal 2 7 6 4" xfId="28226"/>
    <cellStyle name="Normal 2 7 6 5" xfId="33710"/>
    <cellStyle name="Normal 2 8" xfId="5483"/>
    <cellStyle name="Normal 2 8 2" xfId="13900"/>
    <cellStyle name="Normal 2 8 2 2" xfId="21188"/>
    <cellStyle name="Normal 2 8 2 2 2" xfId="26744"/>
    <cellStyle name="Normal 2 8 2 2 3" xfId="32238"/>
    <cellStyle name="Normal 2 8 2 2 4" xfId="37722"/>
    <cellStyle name="Normal 2 8 2 3" xfId="24015"/>
    <cellStyle name="Normal 2 8 2 4" xfId="29509"/>
    <cellStyle name="Normal 2 8 2 5" xfId="34993"/>
    <cellStyle name="Normal 2 8 3" xfId="10852"/>
    <cellStyle name="Normal 2 8 4" xfId="16089"/>
    <cellStyle name="Normal 2 8 5" xfId="18311"/>
    <cellStyle name="Normal 2 8 6" xfId="8582"/>
    <cellStyle name="Normal 2 8 6 2" xfId="19906"/>
    <cellStyle name="Normal 2 8 6 2 2" xfId="25462"/>
    <cellStyle name="Normal 2 8 6 2 3" xfId="30956"/>
    <cellStyle name="Normal 2 8 6 2 4" xfId="36440"/>
    <cellStyle name="Normal 2 8 6 3" xfId="22733"/>
    <cellStyle name="Normal 2 8 6 4" xfId="28227"/>
    <cellStyle name="Normal 2 8 6 5" xfId="33711"/>
    <cellStyle name="Normal 2 9" xfId="5484"/>
    <cellStyle name="Normal 2 9 2" xfId="13901"/>
    <cellStyle name="Normal 2 9 2 2" xfId="21189"/>
    <cellStyle name="Normal 2 9 2 2 2" xfId="26745"/>
    <cellStyle name="Normal 2 9 2 2 3" xfId="32239"/>
    <cellStyle name="Normal 2 9 2 2 4" xfId="37723"/>
    <cellStyle name="Normal 2 9 2 3" xfId="24016"/>
    <cellStyle name="Normal 2 9 2 4" xfId="29510"/>
    <cellStyle name="Normal 2 9 2 5" xfId="34994"/>
    <cellStyle name="Normal 2 9 3" xfId="10853"/>
    <cellStyle name="Normal 2 9 4" xfId="16090"/>
    <cellStyle name="Normal 2 9 5" xfId="18312"/>
    <cellStyle name="Normal 2 9 6" xfId="8583"/>
    <cellStyle name="Normal 2 9 6 2" xfId="19907"/>
    <cellStyle name="Normal 2 9 6 2 2" xfId="25463"/>
    <cellStyle name="Normal 2 9 6 2 3" xfId="30957"/>
    <cellStyle name="Normal 2 9 6 2 4" xfId="36441"/>
    <cellStyle name="Normal 2 9 6 3" xfId="22734"/>
    <cellStyle name="Normal 2 9 6 4" xfId="28228"/>
    <cellStyle name="Normal 2 9 6 5" xfId="33712"/>
    <cellStyle name="Normal 2_2207 Estados Financieros al 31.12.2009 - Frigorífico Concepción S.A FINAL" xfId="5485"/>
    <cellStyle name="Normal 20" xfId="5486"/>
    <cellStyle name="Normal 20 10" xfId="8584"/>
    <cellStyle name="Normal 20 10 2" xfId="19908"/>
    <cellStyle name="Normal 20 10 2 2" xfId="25464"/>
    <cellStyle name="Normal 20 10 2 3" xfId="30958"/>
    <cellStyle name="Normal 20 10 2 4" xfId="36442"/>
    <cellStyle name="Normal 20 10 3" xfId="22735"/>
    <cellStyle name="Normal 20 10 4" xfId="28229"/>
    <cellStyle name="Normal 20 10 5" xfId="33713"/>
    <cellStyle name="Normal 20 2" xfId="5487"/>
    <cellStyle name="Normal 20 2 2" xfId="13903"/>
    <cellStyle name="Normal 20 2 2 2" xfId="21191"/>
    <cellStyle name="Normal 20 2 2 2 2" xfId="26747"/>
    <cellStyle name="Normal 20 2 2 2 3" xfId="32241"/>
    <cellStyle name="Normal 20 2 2 2 4" xfId="37725"/>
    <cellStyle name="Normal 20 2 2 3" xfId="24018"/>
    <cellStyle name="Normal 20 2 2 4" xfId="29512"/>
    <cellStyle name="Normal 20 2 2 5" xfId="34996"/>
    <cellStyle name="Normal 20 2 3" xfId="10855"/>
    <cellStyle name="Normal 20 2 4" xfId="16092"/>
    <cellStyle name="Normal 20 2 5" xfId="18314"/>
    <cellStyle name="Normal 20 2 6" xfId="8585"/>
    <cellStyle name="Normal 20 2 6 2" xfId="19909"/>
    <cellStyle name="Normal 20 2 6 2 2" xfId="25465"/>
    <cellStyle name="Normal 20 2 6 2 3" xfId="30959"/>
    <cellStyle name="Normal 20 2 6 2 4" xfId="36443"/>
    <cellStyle name="Normal 20 2 6 3" xfId="22736"/>
    <cellStyle name="Normal 20 2 6 4" xfId="28230"/>
    <cellStyle name="Normal 20 2 6 5" xfId="33714"/>
    <cellStyle name="Normal 20 3" xfId="5488"/>
    <cellStyle name="Normal 20 3 2" xfId="13904"/>
    <cellStyle name="Normal 20 3 2 2" xfId="21192"/>
    <cellStyle name="Normal 20 3 2 2 2" xfId="26748"/>
    <cellStyle name="Normal 20 3 2 2 3" xfId="32242"/>
    <cellStyle name="Normal 20 3 2 2 4" xfId="37726"/>
    <cellStyle name="Normal 20 3 2 3" xfId="24019"/>
    <cellStyle name="Normal 20 3 2 4" xfId="29513"/>
    <cellStyle name="Normal 20 3 2 5" xfId="34997"/>
    <cellStyle name="Normal 20 3 3" xfId="10856"/>
    <cellStyle name="Normal 20 3 4" xfId="16093"/>
    <cellStyle name="Normal 20 3 5" xfId="18315"/>
    <cellStyle name="Normal 20 3 6" xfId="8586"/>
    <cellStyle name="Normal 20 3 6 2" xfId="19910"/>
    <cellStyle name="Normal 20 3 6 2 2" xfId="25466"/>
    <cellStyle name="Normal 20 3 6 2 3" xfId="30960"/>
    <cellStyle name="Normal 20 3 6 2 4" xfId="36444"/>
    <cellStyle name="Normal 20 3 6 3" xfId="22737"/>
    <cellStyle name="Normal 20 3 6 4" xfId="28231"/>
    <cellStyle name="Normal 20 3 6 5" xfId="33715"/>
    <cellStyle name="Normal 20 4" xfId="6464"/>
    <cellStyle name="Normal 20 4 2" xfId="13905"/>
    <cellStyle name="Normal 20 4 2 2" xfId="21193"/>
    <cellStyle name="Normal 20 4 2 2 2" xfId="26749"/>
    <cellStyle name="Normal 20 4 2 2 3" xfId="32243"/>
    <cellStyle name="Normal 20 4 2 2 4" xfId="37727"/>
    <cellStyle name="Normal 20 4 2 3" xfId="24020"/>
    <cellStyle name="Normal 20 4 2 4" xfId="29514"/>
    <cellStyle name="Normal 20 4 2 5" xfId="34998"/>
    <cellStyle name="Normal 20 4 3" xfId="11737"/>
    <cellStyle name="Normal 20 4 4" xfId="8587"/>
    <cellStyle name="Normal 20 4 4 2" xfId="19911"/>
    <cellStyle name="Normal 20 4 4 2 2" xfId="25467"/>
    <cellStyle name="Normal 20 4 4 2 3" xfId="30961"/>
    <cellStyle name="Normal 20 4 4 2 4" xfId="36445"/>
    <cellStyle name="Normal 20 4 4 3" xfId="22738"/>
    <cellStyle name="Normal 20 4 4 4" xfId="28232"/>
    <cellStyle name="Normal 20 4 4 5" xfId="33716"/>
    <cellStyle name="Normal 20 5" xfId="8588"/>
    <cellStyle name="Normal 20 5 2" xfId="19912"/>
    <cellStyle name="Normal 20 5 2 2" xfId="25468"/>
    <cellStyle name="Normal 20 5 2 3" xfId="30962"/>
    <cellStyle name="Normal 20 5 2 4" xfId="36446"/>
    <cellStyle name="Normal 20 5 3" xfId="22739"/>
    <cellStyle name="Normal 20 5 4" xfId="28233"/>
    <cellStyle name="Normal 20 5 5" xfId="33717"/>
    <cellStyle name="Normal 20 6" xfId="13902"/>
    <cellStyle name="Normal 20 6 2" xfId="21190"/>
    <cellStyle name="Normal 20 6 2 2" xfId="26746"/>
    <cellStyle name="Normal 20 6 2 3" xfId="32240"/>
    <cellStyle name="Normal 20 6 2 4" xfId="37724"/>
    <cellStyle name="Normal 20 6 3" xfId="24017"/>
    <cellStyle name="Normal 20 6 4" xfId="29511"/>
    <cellStyle name="Normal 20 6 5" xfId="34995"/>
    <cellStyle name="Normal 20 7" xfId="10854"/>
    <cellStyle name="Normal 20 8" xfId="16091"/>
    <cellStyle name="Normal 20 9" xfId="18313"/>
    <cellStyle name="Normal 200" xfId="38698"/>
    <cellStyle name="Normal 201" xfId="38699"/>
    <cellStyle name="Normal 202" xfId="38700"/>
    <cellStyle name="Normal 203" xfId="38701"/>
    <cellStyle name="Normal 204" xfId="38702"/>
    <cellStyle name="Normal 205" xfId="38703"/>
    <cellStyle name="Normal 206" xfId="38704"/>
    <cellStyle name="Normal 207" xfId="38709"/>
    <cellStyle name="Normal 208" xfId="38710"/>
    <cellStyle name="Normal 209" xfId="38711"/>
    <cellStyle name="Normal 21" xfId="5489"/>
    <cellStyle name="Normal 21 10" xfId="5490"/>
    <cellStyle name="Normal 21 10 2" xfId="13907"/>
    <cellStyle name="Normal 21 10 2 2" xfId="21195"/>
    <cellStyle name="Normal 21 10 2 2 2" xfId="26751"/>
    <cellStyle name="Normal 21 10 2 2 3" xfId="32245"/>
    <cellStyle name="Normal 21 10 2 2 4" xfId="37729"/>
    <cellStyle name="Normal 21 10 2 3" xfId="24022"/>
    <cellStyle name="Normal 21 10 2 4" xfId="29516"/>
    <cellStyle name="Normal 21 10 2 5" xfId="35000"/>
    <cellStyle name="Normal 21 10 3" xfId="10858"/>
    <cellStyle name="Normal 21 10 4" xfId="16095"/>
    <cellStyle name="Normal 21 10 5" xfId="18317"/>
    <cellStyle name="Normal 21 10 6" xfId="8590"/>
    <cellStyle name="Normal 21 10 6 2" xfId="19914"/>
    <cellStyle name="Normal 21 10 6 2 2" xfId="25470"/>
    <cellStyle name="Normal 21 10 6 2 3" xfId="30964"/>
    <cellStyle name="Normal 21 10 6 2 4" xfId="36448"/>
    <cellStyle name="Normal 21 10 6 3" xfId="22741"/>
    <cellStyle name="Normal 21 10 6 4" xfId="28235"/>
    <cellStyle name="Normal 21 10 6 5" xfId="33719"/>
    <cellStyle name="Normal 21 11" xfId="5491"/>
    <cellStyle name="Normal 21 11 2" xfId="13908"/>
    <cellStyle name="Normal 21 11 2 2" xfId="21196"/>
    <cellStyle name="Normal 21 11 2 2 2" xfId="26752"/>
    <cellStyle name="Normal 21 11 2 2 3" xfId="32246"/>
    <cellStyle name="Normal 21 11 2 2 4" xfId="37730"/>
    <cellStyle name="Normal 21 11 2 3" xfId="24023"/>
    <cellStyle name="Normal 21 11 2 4" xfId="29517"/>
    <cellStyle name="Normal 21 11 2 5" xfId="35001"/>
    <cellStyle name="Normal 21 11 3" xfId="10859"/>
    <cellStyle name="Normal 21 11 4" xfId="16096"/>
    <cellStyle name="Normal 21 11 5" xfId="18318"/>
    <cellStyle name="Normal 21 11 6" xfId="8591"/>
    <cellStyle name="Normal 21 11 6 2" xfId="19915"/>
    <cellStyle name="Normal 21 11 6 2 2" xfId="25471"/>
    <cellStyle name="Normal 21 11 6 2 3" xfId="30965"/>
    <cellStyle name="Normal 21 11 6 2 4" xfId="36449"/>
    <cellStyle name="Normal 21 11 6 3" xfId="22742"/>
    <cellStyle name="Normal 21 11 6 4" xfId="28236"/>
    <cellStyle name="Normal 21 11 6 5" xfId="33720"/>
    <cellStyle name="Normal 21 12" xfId="5492"/>
    <cellStyle name="Normal 21 12 2" xfId="5493"/>
    <cellStyle name="Normal 21 12 2 2" xfId="13910"/>
    <cellStyle name="Normal 21 12 2 2 2" xfId="21198"/>
    <cellStyle name="Normal 21 12 2 2 2 2" xfId="26754"/>
    <cellStyle name="Normal 21 12 2 2 2 3" xfId="32248"/>
    <cellStyle name="Normal 21 12 2 2 2 4" xfId="37732"/>
    <cellStyle name="Normal 21 12 2 2 3" xfId="24025"/>
    <cellStyle name="Normal 21 12 2 2 4" xfId="29519"/>
    <cellStyle name="Normal 21 12 2 2 5" xfId="35003"/>
    <cellStyle name="Normal 21 12 2 3" xfId="10861"/>
    <cellStyle name="Normal 21 12 2 4" xfId="16098"/>
    <cellStyle name="Normal 21 12 2 5" xfId="18320"/>
    <cellStyle name="Normal 21 12 2 6" xfId="8593"/>
    <cellStyle name="Normal 21 12 2 6 2" xfId="19917"/>
    <cellStyle name="Normal 21 12 2 6 2 2" xfId="25473"/>
    <cellStyle name="Normal 21 12 2 6 2 3" xfId="30967"/>
    <cellStyle name="Normal 21 12 2 6 2 4" xfId="36451"/>
    <cellStyle name="Normal 21 12 2 6 3" xfId="22744"/>
    <cellStyle name="Normal 21 12 2 6 4" xfId="28238"/>
    <cellStyle name="Normal 21 12 2 6 5" xfId="33722"/>
    <cellStyle name="Normal 21 12 3" xfId="13909"/>
    <cellStyle name="Normal 21 12 3 2" xfId="21197"/>
    <cellStyle name="Normal 21 12 3 2 2" xfId="26753"/>
    <cellStyle name="Normal 21 12 3 2 3" xfId="32247"/>
    <cellStyle name="Normal 21 12 3 2 4" xfId="37731"/>
    <cellStyle name="Normal 21 12 3 3" xfId="24024"/>
    <cellStyle name="Normal 21 12 3 4" xfId="29518"/>
    <cellStyle name="Normal 21 12 3 5" xfId="35002"/>
    <cellStyle name="Normal 21 12 4" xfId="10860"/>
    <cellStyle name="Normal 21 12 5" xfId="16097"/>
    <cellStyle name="Normal 21 12 6" xfId="18319"/>
    <cellStyle name="Normal 21 12 7" xfId="8592"/>
    <cellStyle name="Normal 21 12 7 2" xfId="19916"/>
    <cellStyle name="Normal 21 12 7 2 2" xfId="25472"/>
    <cellStyle name="Normal 21 12 7 2 3" xfId="30966"/>
    <cellStyle name="Normal 21 12 7 2 4" xfId="36450"/>
    <cellStyle name="Normal 21 12 7 3" xfId="22743"/>
    <cellStyle name="Normal 21 12 7 4" xfId="28237"/>
    <cellStyle name="Normal 21 12 7 5" xfId="33721"/>
    <cellStyle name="Normal 21 13" xfId="5494"/>
    <cellStyle name="Normal 21 13 2" xfId="13911"/>
    <cellStyle name="Normal 21 13 2 2" xfId="21199"/>
    <cellStyle name="Normal 21 13 2 2 2" xfId="26755"/>
    <cellStyle name="Normal 21 13 2 2 3" xfId="32249"/>
    <cellStyle name="Normal 21 13 2 2 4" xfId="37733"/>
    <cellStyle name="Normal 21 13 2 3" xfId="24026"/>
    <cellStyle name="Normal 21 13 2 4" xfId="29520"/>
    <cellStyle name="Normal 21 13 2 5" xfId="35004"/>
    <cellStyle name="Normal 21 13 3" xfId="10862"/>
    <cellStyle name="Normal 21 13 4" xfId="16099"/>
    <cellStyle name="Normal 21 13 5" xfId="18321"/>
    <cellStyle name="Normal 21 13 6" xfId="8594"/>
    <cellStyle name="Normal 21 13 6 2" xfId="19918"/>
    <cellStyle name="Normal 21 13 6 2 2" xfId="25474"/>
    <cellStyle name="Normal 21 13 6 2 3" xfId="30968"/>
    <cellStyle name="Normal 21 13 6 2 4" xfId="36452"/>
    <cellStyle name="Normal 21 13 6 3" xfId="22745"/>
    <cellStyle name="Normal 21 13 6 4" xfId="28239"/>
    <cellStyle name="Normal 21 13 6 5" xfId="33723"/>
    <cellStyle name="Normal 21 14" xfId="5495"/>
    <cellStyle name="Normal 21 14 2" xfId="13912"/>
    <cellStyle name="Normal 21 14 2 2" xfId="21200"/>
    <cellStyle name="Normal 21 14 2 2 2" xfId="26756"/>
    <cellStyle name="Normal 21 14 2 2 3" xfId="32250"/>
    <cellStyle name="Normal 21 14 2 2 4" xfId="37734"/>
    <cellStyle name="Normal 21 14 2 3" xfId="24027"/>
    <cellStyle name="Normal 21 14 2 4" xfId="29521"/>
    <cellStyle name="Normal 21 14 2 5" xfId="35005"/>
    <cellStyle name="Normal 21 14 3" xfId="10863"/>
    <cellStyle name="Normal 21 14 4" xfId="16100"/>
    <cellStyle name="Normal 21 14 5" xfId="18322"/>
    <cellStyle name="Normal 21 14 6" xfId="8595"/>
    <cellStyle name="Normal 21 14 6 2" xfId="19919"/>
    <cellStyle name="Normal 21 14 6 2 2" xfId="25475"/>
    <cellStyle name="Normal 21 14 6 2 3" xfId="30969"/>
    <cellStyle name="Normal 21 14 6 2 4" xfId="36453"/>
    <cellStyle name="Normal 21 14 6 3" xfId="22746"/>
    <cellStyle name="Normal 21 14 6 4" xfId="28240"/>
    <cellStyle name="Normal 21 14 6 5" xfId="33724"/>
    <cellStyle name="Normal 21 15" xfId="6465"/>
    <cellStyle name="Normal 21 15 2" xfId="13913"/>
    <cellStyle name="Normal 21 15 2 2" xfId="21201"/>
    <cellStyle name="Normal 21 15 2 2 2" xfId="26757"/>
    <cellStyle name="Normal 21 15 2 2 3" xfId="32251"/>
    <cellStyle name="Normal 21 15 2 2 4" xfId="37735"/>
    <cellStyle name="Normal 21 15 2 3" xfId="24028"/>
    <cellStyle name="Normal 21 15 2 4" xfId="29522"/>
    <cellStyle name="Normal 21 15 2 5" xfId="35006"/>
    <cellStyle name="Normal 21 15 3" xfId="11738"/>
    <cellStyle name="Normal 21 15 4" xfId="8596"/>
    <cellStyle name="Normal 21 15 4 2" xfId="19920"/>
    <cellStyle name="Normal 21 15 4 2 2" xfId="25476"/>
    <cellStyle name="Normal 21 15 4 2 3" xfId="30970"/>
    <cellStyle name="Normal 21 15 4 2 4" xfId="36454"/>
    <cellStyle name="Normal 21 15 4 3" xfId="22747"/>
    <cellStyle name="Normal 21 15 4 4" xfId="28241"/>
    <cellStyle name="Normal 21 15 4 5" xfId="33725"/>
    <cellStyle name="Normal 21 16" xfId="8597"/>
    <cellStyle name="Normal 21 16 2" xfId="19921"/>
    <cellStyle name="Normal 21 16 2 2" xfId="25477"/>
    <cellStyle name="Normal 21 16 2 3" xfId="30971"/>
    <cellStyle name="Normal 21 16 2 4" xfId="36455"/>
    <cellStyle name="Normal 21 16 3" xfId="22748"/>
    <cellStyle name="Normal 21 16 4" xfId="28242"/>
    <cellStyle name="Normal 21 16 5" xfId="33726"/>
    <cellStyle name="Normal 21 17" xfId="13906"/>
    <cellStyle name="Normal 21 17 2" xfId="21194"/>
    <cellStyle name="Normal 21 17 2 2" xfId="26750"/>
    <cellStyle name="Normal 21 17 2 3" xfId="32244"/>
    <cellStyle name="Normal 21 17 2 4" xfId="37728"/>
    <cellStyle name="Normal 21 17 3" xfId="24021"/>
    <cellStyle name="Normal 21 17 4" xfId="29515"/>
    <cellStyle name="Normal 21 17 5" xfId="34999"/>
    <cellStyle name="Normal 21 18" xfId="10857"/>
    <cellStyle name="Normal 21 19" xfId="16094"/>
    <cellStyle name="Normal 21 2" xfId="5496"/>
    <cellStyle name="Normal 21 2 2" xfId="13914"/>
    <cellStyle name="Normal 21 2 2 2" xfId="21202"/>
    <cellStyle name="Normal 21 2 2 2 2" xfId="26758"/>
    <cellStyle name="Normal 21 2 2 2 3" xfId="32252"/>
    <cellStyle name="Normal 21 2 2 2 4" xfId="37736"/>
    <cellStyle name="Normal 21 2 2 3" xfId="24029"/>
    <cellStyle name="Normal 21 2 2 4" xfId="29523"/>
    <cellStyle name="Normal 21 2 2 5" xfId="35007"/>
    <cellStyle name="Normal 21 2 3" xfId="10864"/>
    <cellStyle name="Normal 21 2 4" xfId="16101"/>
    <cellStyle name="Normal 21 2 5" xfId="18323"/>
    <cellStyle name="Normal 21 2 6" xfId="8598"/>
    <cellStyle name="Normal 21 2 6 2" xfId="19922"/>
    <cellStyle name="Normal 21 2 6 2 2" xfId="25478"/>
    <cellStyle name="Normal 21 2 6 2 3" xfId="30972"/>
    <cellStyle name="Normal 21 2 6 2 4" xfId="36456"/>
    <cellStyle name="Normal 21 2 6 3" xfId="22749"/>
    <cellStyle name="Normal 21 2 6 4" xfId="28243"/>
    <cellStyle name="Normal 21 2 6 5" xfId="33727"/>
    <cellStyle name="Normal 21 20" xfId="18316"/>
    <cellStyle name="Normal 21 21" xfId="8589"/>
    <cellStyle name="Normal 21 21 2" xfId="19913"/>
    <cellStyle name="Normal 21 21 2 2" xfId="25469"/>
    <cellStyle name="Normal 21 21 2 3" xfId="30963"/>
    <cellStyle name="Normal 21 21 2 4" xfId="36447"/>
    <cellStyle name="Normal 21 21 3" xfId="22740"/>
    <cellStyle name="Normal 21 21 4" xfId="28234"/>
    <cellStyle name="Normal 21 21 5" xfId="33718"/>
    <cellStyle name="Normal 21 3" xfId="5497"/>
    <cellStyle name="Normal 21 3 2" xfId="13915"/>
    <cellStyle name="Normal 21 3 2 2" xfId="21203"/>
    <cellStyle name="Normal 21 3 2 2 2" xfId="26759"/>
    <cellStyle name="Normal 21 3 2 2 3" xfId="32253"/>
    <cellStyle name="Normal 21 3 2 2 4" xfId="37737"/>
    <cellStyle name="Normal 21 3 2 3" xfId="24030"/>
    <cellStyle name="Normal 21 3 2 4" xfId="29524"/>
    <cellStyle name="Normal 21 3 2 5" xfId="35008"/>
    <cellStyle name="Normal 21 3 3" xfId="10865"/>
    <cellStyle name="Normal 21 3 4" xfId="16102"/>
    <cellStyle name="Normal 21 3 5" xfId="18324"/>
    <cellStyle name="Normal 21 3 6" xfId="8599"/>
    <cellStyle name="Normal 21 3 6 2" xfId="19923"/>
    <cellStyle name="Normal 21 3 6 2 2" xfId="25479"/>
    <cellStyle name="Normal 21 3 6 2 3" xfId="30973"/>
    <cellStyle name="Normal 21 3 6 2 4" xfId="36457"/>
    <cellStyle name="Normal 21 3 6 3" xfId="22750"/>
    <cellStyle name="Normal 21 3 6 4" xfId="28244"/>
    <cellStyle name="Normal 21 3 6 5" xfId="33728"/>
    <cellStyle name="Normal 21 4" xfId="5498"/>
    <cellStyle name="Normal 21 4 2" xfId="13916"/>
    <cellStyle name="Normal 21 4 2 2" xfId="21204"/>
    <cellStyle name="Normal 21 4 2 2 2" xfId="26760"/>
    <cellStyle name="Normal 21 4 2 2 3" xfId="32254"/>
    <cellStyle name="Normal 21 4 2 2 4" xfId="37738"/>
    <cellStyle name="Normal 21 4 2 3" xfId="24031"/>
    <cellStyle name="Normal 21 4 2 4" xfId="29525"/>
    <cellStyle name="Normal 21 4 2 5" xfId="35009"/>
    <cellStyle name="Normal 21 4 3" xfId="10866"/>
    <cellStyle name="Normal 21 4 4" xfId="16103"/>
    <cellStyle name="Normal 21 4 5" xfId="18325"/>
    <cellStyle name="Normal 21 4 6" xfId="8600"/>
    <cellStyle name="Normal 21 4 6 2" xfId="19924"/>
    <cellStyle name="Normal 21 4 6 2 2" xfId="25480"/>
    <cellStyle name="Normal 21 4 6 2 3" xfId="30974"/>
    <cellStyle name="Normal 21 4 6 2 4" xfId="36458"/>
    <cellStyle name="Normal 21 4 6 3" xfId="22751"/>
    <cellStyle name="Normal 21 4 6 4" xfId="28245"/>
    <cellStyle name="Normal 21 4 6 5" xfId="33729"/>
    <cellStyle name="Normal 21 5" xfId="5499"/>
    <cellStyle name="Normal 21 5 2" xfId="13917"/>
    <cellStyle name="Normal 21 5 2 2" xfId="21205"/>
    <cellStyle name="Normal 21 5 2 2 2" xfId="26761"/>
    <cellStyle name="Normal 21 5 2 2 3" xfId="32255"/>
    <cellStyle name="Normal 21 5 2 2 4" xfId="37739"/>
    <cellStyle name="Normal 21 5 2 3" xfId="24032"/>
    <cellStyle name="Normal 21 5 2 4" xfId="29526"/>
    <cellStyle name="Normal 21 5 2 5" xfId="35010"/>
    <cellStyle name="Normal 21 5 3" xfId="10867"/>
    <cellStyle name="Normal 21 5 4" xfId="16104"/>
    <cellStyle name="Normal 21 5 5" xfId="18326"/>
    <cellStyle name="Normal 21 5 6" xfId="8601"/>
    <cellStyle name="Normal 21 5 6 2" xfId="19925"/>
    <cellStyle name="Normal 21 5 6 2 2" xfId="25481"/>
    <cellStyle name="Normal 21 5 6 2 3" xfId="30975"/>
    <cellStyle name="Normal 21 5 6 2 4" xfId="36459"/>
    <cellStyle name="Normal 21 5 6 3" xfId="22752"/>
    <cellStyle name="Normal 21 5 6 4" xfId="28246"/>
    <cellStyle name="Normal 21 5 6 5" xfId="33730"/>
    <cellStyle name="Normal 21 6" xfId="5500"/>
    <cellStyle name="Normal 21 6 2" xfId="13918"/>
    <cellStyle name="Normal 21 6 2 2" xfId="21206"/>
    <cellStyle name="Normal 21 6 2 2 2" xfId="26762"/>
    <cellStyle name="Normal 21 6 2 2 3" xfId="32256"/>
    <cellStyle name="Normal 21 6 2 2 4" xfId="37740"/>
    <cellStyle name="Normal 21 6 2 3" xfId="24033"/>
    <cellStyle name="Normal 21 6 2 4" xfId="29527"/>
    <cellStyle name="Normal 21 6 2 5" xfId="35011"/>
    <cellStyle name="Normal 21 6 3" xfId="10868"/>
    <cellStyle name="Normal 21 6 4" xfId="16105"/>
    <cellStyle name="Normal 21 6 5" xfId="18327"/>
    <cellStyle name="Normal 21 6 6" xfId="8602"/>
    <cellStyle name="Normal 21 6 6 2" xfId="19926"/>
    <cellStyle name="Normal 21 6 6 2 2" xfId="25482"/>
    <cellStyle name="Normal 21 6 6 2 3" xfId="30976"/>
    <cellStyle name="Normal 21 6 6 2 4" xfId="36460"/>
    <cellStyle name="Normal 21 6 6 3" xfId="22753"/>
    <cellStyle name="Normal 21 6 6 4" xfId="28247"/>
    <cellStyle name="Normal 21 6 6 5" xfId="33731"/>
    <cellStyle name="Normal 21 7" xfId="5501"/>
    <cellStyle name="Normal 21 7 2" xfId="13919"/>
    <cellStyle name="Normal 21 7 2 2" xfId="21207"/>
    <cellStyle name="Normal 21 7 2 2 2" xfId="26763"/>
    <cellStyle name="Normal 21 7 2 2 3" xfId="32257"/>
    <cellStyle name="Normal 21 7 2 2 4" xfId="37741"/>
    <cellStyle name="Normal 21 7 2 3" xfId="24034"/>
    <cellStyle name="Normal 21 7 2 4" xfId="29528"/>
    <cellStyle name="Normal 21 7 2 5" xfId="35012"/>
    <cellStyle name="Normal 21 7 3" xfId="10869"/>
    <cellStyle name="Normal 21 7 4" xfId="16106"/>
    <cellStyle name="Normal 21 7 5" xfId="18328"/>
    <cellStyle name="Normal 21 7 6" xfId="8603"/>
    <cellStyle name="Normal 21 7 6 2" xfId="19927"/>
    <cellStyle name="Normal 21 7 6 2 2" xfId="25483"/>
    <cellStyle name="Normal 21 7 6 2 3" xfId="30977"/>
    <cellStyle name="Normal 21 7 6 2 4" xfId="36461"/>
    <cellStyle name="Normal 21 7 6 3" xfId="22754"/>
    <cellStyle name="Normal 21 7 6 4" xfId="28248"/>
    <cellStyle name="Normal 21 7 6 5" xfId="33732"/>
    <cellStyle name="Normal 21 8" xfId="5502"/>
    <cellStyle name="Normal 21 8 2" xfId="13920"/>
    <cellStyle name="Normal 21 8 2 2" xfId="21208"/>
    <cellStyle name="Normal 21 8 2 2 2" xfId="26764"/>
    <cellStyle name="Normal 21 8 2 2 3" xfId="32258"/>
    <cellStyle name="Normal 21 8 2 2 4" xfId="37742"/>
    <cellStyle name="Normal 21 8 2 3" xfId="24035"/>
    <cellStyle name="Normal 21 8 2 4" xfId="29529"/>
    <cellStyle name="Normal 21 8 2 5" xfId="35013"/>
    <cellStyle name="Normal 21 8 3" xfId="10870"/>
    <cellStyle name="Normal 21 8 4" xfId="16107"/>
    <cellStyle name="Normal 21 8 5" xfId="18329"/>
    <cellStyle name="Normal 21 8 6" xfId="8604"/>
    <cellStyle name="Normal 21 8 6 2" xfId="19928"/>
    <cellStyle name="Normal 21 8 6 2 2" xfId="25484"/>
    <cellStyle name="Normal 21 8 6 2 3" xfId="30978"/>
    <cellStyle name="Normal 21 8 6 2 4" xfId="36462"/>
    <cellStyle name="Normal 21 8 6 3" xfId="22755"/>
    <cellStyle name="Normal 21 8 6 4" xfId="28249"/>
    <cellStyle name="Normal 21 8 6 5" xfId="33733"/>
    <cellStyle name="Normal 21 9" xfId="5503"/>
    <cellStyle name="Normal 21 9 2" xfId="13921"/>
    <cellStyle name="Normal 21 9 2 2" xfId="21209"/>
    <cellStyle name="Normal 21 9 2 2 2" xfId="26765"/>
    <cellStyle name="Normal 21 9 2 2 3" xfId="32259"/>
    <cellStyle name="Normal 21 9 2 2 4" xfId="37743"/>
    <cellStyle name="Normal 21 9 2 3" xfId="24036"/>
    <cellStyle name="Normal 21 9 2 4" xfId="29530"/>
    <cellStyle name="Normal 21 9 2 5" xfId="35014"/>
    <cellStyle name="Normal 21 9 3" xfId="10871"/>
    <cellStyle name="Normal 21 9 4" xfId="16108"/>
    <cellStyle name="Normal 21 9 5" xfId="18330"/>
    <cellStyle name="Normal 21 9 6" xfId="8605"/>
    <cellStyle name="Normal 21 9 6 2" xfId="19929"/>
    <cellStyle name="Normal 21 9 6 2 2" xfId="25485"/>
    <cellStyle name="Normal 21 9 6 2 3" xfId="30979"/>
    <cellStyle name="Normal 21 9 6 2 4" xfId="36463"/>
    <cellStyle name="Normal 21 9 6 3" xfId="22756"/>
    <cellStyle name="Normal 21 9 6 4" xfId="28250"/>
    <cellStyle name="Normal 21 9 6 5" xfId="33734"/>
    <cellStyle name="Normal 210" xfId="38712"/>
    <cellStyle name="Normal 211" xfId="38713"/>
    <cellStyle name="Normal 212" xfId="38714"/>
    <cellStyle name="Normal 213" xfId="38715"/>
    <cellStyle name="Normal 214" xfId="38716"/>
    <cellStyle name="Normal 215" xfId="38717"/>
    <cellStyle name="Normal 216" xfId="38718"/>
    <cellStyle name="Normal 217" xfId="38719"/>
    <cellStyle name="Normal 218" xfId="38720"/>
    <cellStyle name="Normal 219" xfId="38721"/>
    <cellStyle name="Normal 22" xfId="5504"/>
    <cellStyle name="Normal 22 10" xfId="5505"/>
    <cellStyle name="Normal 22 10 2" xfId="13923"/>
    <cellStyle name="Normal 22 10 2 2" xfId="21211"/>
    <cellStyle name="Normal 22 10 2 2 2" xfId="26767"/>
    <cellStyle name="Normal 22 10 2 2 3" xfId="32261"/>
    <cellStyle name="Normal 22 10 2 2 4" xfId="37745"/>
    <cellStyle name="Normal 22 10 2 3" xfId="24038"/>
    <cellStyle name="Normal 22 10 2 4" xfId="29532"/>
    <cellStyle name="Normal 22 10 2 5" xfId="35016"/>
    <cellStyle name="Normal 22 10 3" xfId="10873"/>
    <cellStyle name="Normal 22 10 4" xfId="16110"/>
    <cellStyle name="Normal 22 10 5" xfId="18332"/>
    <cellStyle name="Normal 22 10 6" xfId="8607"/>
    <cellStyle name="Normal 22 10 6 2" xfId="19931"/>
    <cellStyle name="Normal 22 10 6 2 2" xfId="25487"/>
    <cellStyle name="Normal 22 10 6 2 3" xfId="30981"/>
    <cellStyle name="Normal 22 10 6 2 4" xfId="36465"/>
    <cellStyle name="Normal 22 10 6 3" xfId="22758"/>
    <cellStyle name="Normal 22 10 6 4" xfId="28252"/>
    <cellStyle name="Normal 22 10 6 5" xfId="33736"/>
    <cellStyle name="Normal 22 11" xfId="5506"/>
    <cellStyle name="Normal 22 11 2" xfId="13924"/>
    <cellStyle name="Normal 22 11 2 2" xfId="21212"/>
    <cellStyle name="Normal 22 11 2 2 2" xfId="26768"/>
    <cellStyle name="Normal 22 11 2 2 3" xfId="32262"/>
    <cellStyle name="Normal 22 11 2 2 4" xfId="37746"/>
    <cellStyle name="Normal 22 11 2 3" xfId="24039"/>
    <cellStyle name="Normal 22 11 2 4" xfId="29533"/>
    <cellStyle name="Normal 22 11 2 5" xfId="35017"/>
    <cellStyle name="Normal 22 11 3" xfId="10874"/>
    <cellStyle name="Normal 22 11 4" xfId="16111"/>
    <cellStyle name="Normal 22 11 5" xfId="18333"/>
    <cellStyle name="Normal 22 11 6" xfId="8608"/>
    <cellStyle name="Normal 22 11 6 2" xfId="19932"/>
    <cellStyle name="Normal 22 11 6 2 2" xfId="25488"/>
    <cellStyle name="Normal 22 11 6 2 3" xfId="30982"/>
    <cellStyle name="Normal 22 11 6 2 4" xfId="36466"/>
    <cellStyle name="Normal 22 11 6 3" xfId="22759"/>
    <cellStyle name="Normal 22 11 6 4" xfId="28253"/>
    <cellStyle name="Normal 22 11 6 5" xfId="33737"/>
    <cellStyle name="Normal 22 12" xfId="5507"/>
    <cellStyle name="Normal 22 12 2" xfId="13925"/>
    <cellStyle name="Normal 22 12 2 2" xfId="21213"/>
    <cellStyle name="Normal 22 12 2 2 2" xfId="26769"/>
    <cellStyle name="Normal 22 12 2 2 3" xfId="32263"/>
    <cellStyle name="Normal 22 12 2 2 4" xfId="37747"/>
    <cellStyle name="Normal 22 12 2 3" xfId="24040"/>
    <cellStyle name="Normal 22 12 2 4" xfId="29534"/>
    <cellStyle name="Normal 22 12 2 5" xfId="35018"/>
    <cellStyle name="Normal 22 12 3" xfId="10875"/>
    <cellStyle name="Normal 22 12 4" xfId="16112"/>
    <cellStyle name="Normal 22 12 5" xfId="18334"/>
    <cellStyle name="Normal 22 12 6" xfId="8609"/>
    <cellStyle name="Normal 22 12 6 2" xfId="19933"/>
    <cellStyle name="Normal 22 12 6 2 2" xfId="25489"/>
    <cellStyle name="Normal 22 12 6 2 3" xfId="30983"/>
    <cellStyle name="Normal 22 12 6 2 4" xfId="36467"/>
    <cellStyle name="Normal 22 12 6 3" xfId="22760"/>
    <cellStyle name="Normal 22 12 6 4" xfId="28254"/>
    <cellStyle name="Normal 22 12 6 5" xfId="33738"/>
    <cellStyle name="Normal 22 13" xfId="5508"/>
    <cellStyle name="Normal 22 13 2" xfId="13926"/>
    <cellStyle name="Normal 22 13 2 2" xfId="21214"/>
    <cellStyle name="Normal 22 13 2 2 2" xfId="26770"/>
    <cellStyle name="Normal 22 13 2 2 3" xfId="32264"/>
    <cellStyle name="Normal 22 13 2 2 4" xfId="37748"/>
    <cellStyle name="Normal 22 13 2 3" xfId="24041"/>
    <cellStyle name="Normal 22 13 2 4" xfId="29535"/>
    <cellStyle name="Normal 22 13 2 5" xfId="35019"/>
    <cellStyle name="Normal 22 13 3" xfId="10876"/>
    <cellStyle name="Normal 22 13 4" xfId="16113"/>
    <cellStyle name="Normal 22 13 5" xfId="18335"/>
    <cellStyle name="Normal 22 13 6" xfId="8610"/>
    <cellStyle name="Normal 22 13 6 2" xfId="19934"/>
    <cellStyle name="Normal 22 13 6 2 2" xfId="25490"/>
    <cellStyle name="Normal 22 13 6 2 3" xfId="30984"/>
    <cellStyle name="Normal 22 13 6 2 4" xfId="36468"/>
    <cellStyle name="Normal 22 13 6 3" xfId="22761"/>
    <cellStyle name="Normal 22 13 6 4" xfId="28255"/>
    <cellStyle name="Normal 22 13 6 5" xfId="33739"/>
    <cellStyle name="Normal 22 14" xfId="6466"/>
    <cellStyle name="Normal 22 14 2" xfId="13927"/>
    <cellStyle name="Normal 22 14 2 2" xfId="21215"/>
    <cellStyle name="Normal 22 14 2 2 2" xfId="26771"/>
    <cellStyle name="Normal 22 14 2 2 3" xfId="32265"/>
    <cellStyle name="Normal 22 14 2 2 4" xfId="37749"/>
    <cellStyle name="Normal 22 14 2 3" xfId="24042"/>
    <cellStyle name="Normal 22 14 2 4" xfId="29536"/>
    <cellStyle name="Normal 22 14 2 5" xfId="35020"/>
    <cellStyle name="Normal 22 14 3" xfId="11739"/>
    <cellStyle name="Normal 22 14 4" xfId="8611"/>
    <cellStyle name="Normal 22 14 4 2" xfId="19935"/>
    <cellStyle name="Normal 22 14 4 2 2" xfId="25491"/>
    <cellStyle name="Normal 22 14 4 2 3" xfId="30985"/>
    <cellStyle name="Normal 22 14 4 2 4" xfId="36469"/>
    <cellStyle name="Normal 22 14 4 3" xfId="22762"/>
    <cellStyle name="Normal 22 14 4 4" xfId="28256"/>
    <cellStyle name="Normal 22 14 4 5" xfId="33740"/>
    <cellStyle name="Normal 22 15" xfId="8612"/>
    <cellStyle name="Normal 22 15 2" xfId="19936"/>
    <cellStyle name="Normal 22 15 2 2" xfId="25492"/>
    <cellStyle name="Normal 22 15 2 3" xfId="30986"/>
    <cellStyle name="Normal 22 15 2 4" xfId="36470"/>
    <cellStyle name="Normal 22 15 3" xfId="22763"/>
    <cellStyle name="Normal 22 15 4" xfId="28257"/>
    <cellStyle name="Normal 22 15 5" xfId="33741"/>
    <cellStyle name="Normal 22 16" xfId="13922"/>
    <cellStyle name="Normal 22 16 2" xfId="21210"/>
    <cellStyle name="Normal 22 16 2 2" xfId="26766"/>
    <cellStyle name="Normal 22 16 2 3" xfId="32260"/>
    <cellStyle name="Normal 22 16 2 4" xfId="37744"/>
    <cellStyle name="Normal 22 16 3" xfId="24037"/>
    <cellStyle name="Normal 22 16 4" xfId="29531"/>
    <cellStyle name="Normal 22 16 5" xfId="35015"/>
    <cellStyle name="Normal 22 17" xfId="10872"/>
    <cellStyle name="Normal 22 18" xfId="16109"/>
    <cellStyle name="Normal 22 19" xfId="18331"/>
    <cellStyle name="Normal 22 2" xfId="5509"/>
    <cellStyle name="Normal 22 2 2" xfId="13928"/>
    <cellStyle name="Normal 22 2 2 2" xfId="21216"/>
    <cellStyle name="Normal 22 2 2 2 2" xfId="26772"/>
    <cellStyle name="Normal 22 2 2 2 3" xfId="32266"/>
    <cellStyle name="Normal 22 2 2 2 4" xfId="37750"/>
    <cellStyle name="Normal 22 2 2 3" xfId="24043"/>
    <cellStyle name="Normal 22 2 2 4" xfId="29537"/>
    <cellStyle name="Normal 22 2 2 5" xfId="35021"/>
    <cellStyle name="Normal 22 2 3" xfId="10877"/>
    <cellStyle name="Normal 22 2 4" xfId="16114"/>
    <cellStyle name="Normal 22 2 5" xfId="18336"/>
    <cellStyle name="Normal 22 2 6" xfId="8613"/>
    <cellStyle name="Normal 22 2 6 2" xfId="19937"/>
    <cellStyle name="Normal 22 2 6 2 2" xfId="25493"/>
    <cellStyle name="Normal 22 2 6 2 3" xfId="30987"/>
    <cellStyle name="Normal 22 2 6 2 4" xfId="36471"/>
    <cellStyle name="Normal 22 2 6 3" xfId="22764"/>
    <cellStyle name="Normal 22 2 6 4" xfId="28258"/>
    <cellStyle name="Normal 22 2 6 5" xfId="33742"/>
    <cellStyle name="Normal 22 20" xfId="8606"/>
    <cellStyle name="Normal 22 20 2" xfId="19930"/>
    <cellStyle name="Normal 22 20 2 2" xfId="25486"/>
    <cellStyle name="Normal 22 20 2 3" xfId="30980"/>
    <cellStyle name="Normal 22 20 2 4" xfId="36464"/>
    <cellStyle name="Normal 22 20 3" xfId="22757"/>
    <cellStyle name="Normal 22 20 4" xfId="28251"/>
    <cellStyle name="Normal 22 20 5" xfId="33735"/>
    <cellStyle name="Normal 22 3" xfId="5510"/>
    <cellStyle name="Normal 22 3 2" xfId="13929"/>
    <cellStyle name="Normal 22 3 2 2" xfId="21217"/>
    <cellStyle name="Normal 22 3 2 2 2" xfId="26773"/>
    <cellStyle name="Normal 22 3 2 2 3" xfId="32267"/>
    <cellStyle name="Normal 22 3 2 2 4" xfId="37751"/>
    <cellStyle name="Normal 22 3 2 3" xfId="24044"/>
    <cellStyle name="Normal 22 3 2 4" xfId="29538"/>
    <cellStyle name="Normal 22 3 2 5" xfId="35022"/>
    <cellStyle name="Normal 22 3 3" xfId="10878"/>
    <cellStyle name="Normal 22 3 4" xfId="16115"/>
    <cellStyle name="Normal 22 3 5" xfId="18337"/>
    <cellStyle name="Normal 22 3 6" xfId="8614"/>
    <cellStyle name="Normal 22 3 6 2" xfId="19938"/>
    <cellStyle name="Normal 22 3 6 2 2" xfId="25494"/>
    <cellStyle name="Normal 22 3 6 2 3" xfId="30988"/>
    <cellStyle name="Normal 22 3 6 2 4" xfId="36472"/>
    <cellStyle name="Normal 22 3 6 3" xfId="22765"/>
    <cellStyle name="Normal 22 3 6 4" xfId="28259"/>
    <cellStyle name="Normal 22 3 6 5" xfId="33743"/>
    <cellStyle name="Normal 22 4" xfId="5511"/>
    <cellStyle name="Normal 22 4 2" xfId="13930"/>
    <cellStyle name="Normal 22 4 2 2" xfId="21218"/>
    <cellStyle name="Normal 22 4 2 2 2" xfId="26774"/>
    <cellStyle name="Normal 22 4 2 2 3" xfId="32268"/>
    <cellStyle name="Normal 22 4 2 2 4" xfId="37752"/>
    <cellStyle name="Normal 22 4 2 3" xfId="24045"/>
    <cellStyle name="Normal 22 4 2 4" xfId="29539"/>
    <cellStyle name="Normal 22 4 2 5" xfId="35023"/>
    <cellStyle name="Normal 22 4 3" xfId="10879"/>
    <cellStyle name="Normal 22 4 4" xfId="16116"/>
    <cellStyle name="Normal 22 4 5" xfId="18338"/>
    <cellStyle name="Normal 22 4 6" xfId="8615"/>
    <cellStyle name="Normal 22 4 6 2" xfId="19939"/>
    <cellStyle name="Normal 22 4 6 2 2" xfId="25495"/>
    <cellStyle name="Normal 22 4 6 2 3" xfId="30989"/>
    <cellStyle name="Normal 22 4 6 2 4" xfId="36473"/>
    <cellStyle name="Normal 22 4 6 3" xfId="22766"/>
    <cellStyle name="Normal 22 4 6 4" xfId="28260"/>
    <cellStyle name="Normal 22 4 6 5" xfId="33744"/>
    <cellStyle name="Normal 22 5" xfId="5512"/>
    <cellStyle name="Normal 22 5 2" xfId="13931"/>
    <cellStyle name="Normal 22 5 2 2" xfId="21219"/>
    <cellStyle name="Normal 22 5 2 2 2" xfId="26775"/>
    <cellStyle name="Normal 22 5 2 2 3" xfId="32269"/>
    <cellStyle name="Normal 22 5 2 2 4" xfId="37753"/>
    <cellStyle name="Normal 22 5 2 3" xfId="24046"/>
    <cellStyle name="Normal 22 5 2 4" xfId="29540"/>
    <cellStyle name="Normal 22 5 2 5" xfId="35024"/>
    <cellStyle name="Normal 22 5 3" xfId="10880"/>
    <cellStyle name="Normal 22 5 4" xfId="16117"/>
    <cellStyle name="Normal 22 5 5" xfId="18339"/>
    <cellStyle name="Normal 22 5 6" xfId="8616"/>
    <cellStyle name="Normal 22 5 6 2" xfId="19940"/>
    <cellStyle name="Normal 22 5 6 2 2" xfId="25496"/>
    <cellStyle name="Normal 22 5 6 2 3" xfId="30990"/>
    <cellStyle name="Normal 22 5 6 2 4" xfId="36474"/>
    <cellStyle name="Normal 22 5 6 3" xfId="22767"/>
    <cellStyle name="Normal 22 5 6 4" xfId="28261"/>
    <cellStyle name="Normal 22 5 6 5" xfId="33745"/>
    <cellStyle name="Normal 22 6" xfId="5513"/>
    <cellStyle name="Normal 22 6 2" xfId="13932"/>
    <cellStyle name="Normal 22 6 2 2" xfId="21220"/>
    <cellStyle name="Normal 22 6 2 2 2" xfId="26776"/>
    <cellStyle name="Normal 22 6 2 2 3" xfId="32270"/>
    <cellStyle name="Normal 22 6 2 2 4" xfId="37754"/>
    <cellStyle name="Normal 22 6 2 3" xfId="24047"/>
    <cellStyle name="Normal 22 6 2 4" xfId="29541"/>
    <cellStyle name="Normal 22 6 2 5" xfId="35025"/>
    <cellStyle name="Normal 22 6 3" xfId="10881"/>
    <cellStyle name="Normal 22 6 4" xfId="16118"/>
    <cellStyle name="Normal 22 6 5" xfId="18340"/>
    <cellStyle name="Normal 22 6 6" xfId="8617"/>
    <cellStyle name="Normal 22 6 6 2" xfId="19941"/>
    <cellStyle name="Normal 22 6 6 2 2" xfId="25497"/>
    <cellStyle name="Normal 22 6 6 2 3" xfId="30991"/>
    <cellStyle name="Normal 22 6 6 2 4" xfId="36475"/>
    <cellStyle name="Normal 22 6 6 3" xfId="22768"/>
    <cellStyle name="Normal 22 6 6 4" xfId="28262"/>
    <cellStyle name="Normal 22 6 6 5" xfId="33746"/>
    <cellStyle name="Normal 22 7" xfId="5514"/>
    <cellStyle name="Normal 22 7 2" xfId="13933"/>
    <cellStyle name="Normal 22 7 2 2" xfId="21221"/>
    <cellStyle name="Normal 22 7 2 2 2" xfId="26777"/>
    <cellStyle name="Normal 22 7 2 2 3" xfId="32271"/>
    <cellStyle name="Normal 22 7 2 2 4" xfId="37755"/>
    <cellStyle name="Normal 22 7 2 3" xfId="24048"/>
    <cellStyle name="Normal 22 7 2 4" xfId="29542"/>
    <cellStyle name="Normal 22 7 2 5" xfId="35026"/>
    <cellStyle name="Normal 22 7 3" xfId="10882"/>
    <cellStyle name="Normal 22 7 4" xfId="16119"/>
    <cellStyle name="Normal 22 7 5" xfId="18341"/>
    <cellStyle name="Normal 22 7 6" xfId="8618"/>
    <cellStyle name="Normal 22 7 6 2" xfId="19942"/>
    <cellStyle name="Normal 22 7 6 2 2" xfId="25498"/>
    <cellStyle name="Normal 22 7 6 2 3" xfId="30992"/>
    <cellStyle name="Normal 22 7 6 2 4" xfId="36476"/>
    <cellStyle name="Normal 22 7 6 3" xfId="22769"/>
    <cellStyle name="Normal 22 7 6 4" xfId="28263"/>
    <cellStyle name="Normal 22 7 6 5" xfId="33747"/>
    <cellStyle name="Normal 22 8" xfId="5515"/>
    <cellStyle name="Normal 22 8 2" xfId="13934"/>
    <cellStyle name="Normal 22 8 2 2" xfId="21222"/>
    <cellStyle name="Normal 22 8 2 2 2" xfId="26778"/>
    <cellStyle name="Normal 22 8 2 2 3" xfId="32272"/>
    <cellStyle name="Normal 22 8 2 2 4" xfId="37756"/>
    <cellStyle name="Normal 22 8 2 3" xfId="24049"/>
    <cellStyle name="Normal 22 8 2 4" xfId="29543"/>
    <cellStyle name="Normal 22 8 2 5" xfId="35027"/>
    <cellStyle name="Normal 22 8 3" xfId="10883"/>
    <cellStyle name="Normal 22 8 4" xfId="16120"/>
    <cellStyle name="Normal 22 8 5" xfId="18342"/>
    <cellStyle name="Normal 22 8 6" xfId="8619"/>
    <cellStyle name="Normal 22 8 6 2" xfId="19943"/>
    <cellStyle name="Normal 22 8 6 2 2" xfId="25499"/>
    <cellStyle name="Normal 22 8 6 2 3" xfId="30993"/>
    <cellStyle name="Normal 22 8 6 2 4" xfId="36477"/>
    <cellStyle name="Normal 22 8 6 3" xfId="22770"/>
    <cellStyle name="Normal 22 8 6 4" xfId="28264"/>
    <cellStyle name="Normal 22 8 6 5" xfId="33748"/>
    <cellStyle name="Normal 22 9" xfId="5516"/>
    <cellStyle name="Normal 22 9 2" xfId="13935"/>
    <cellStyle name="Normal 22 9 2 2" xfId="21223"/>
    <cellStyle name="Normal 22 9 2 2 2" xfId="26779"/>
    <cellStyle name="Normal 22 9 2 2 3" xfId="32273"/>
    <cellStyle name="Normal 22 9 2 2 4" xfId="37757"/>
    <cellStyle name="Normal 22 9 2 3" xfId="24050"/>
    <cellStyle name="Normal 22 9 2 4" xfId="29544"/>
    <cellStyle name="Normal 22 9 2 5" xfId="35028"/>
    <cellStyle name="Normal 22 9 3" xfId="10884"/>
    <cellStyle name="Normal 22 9 4" xfId="16121"/>
    <cellStyle name="Normal 22 9 5" xfId="18343"/>
    <cellStyle name="Normal 22 9 6" xfId="8620"/>
    <cellStyle name="Normal 22 9 6 2" xfId="19944"/>
    <cellStyle name="Normal 22 9 6 2 2" xfId="25500"/>
    <cellStyle name="Normal 22 9 6 2 3" xfId="30994"/>
    <cellStyle name="Normal 22 9 6 2 4" xfId="36478"/>
    <cellStyle name="Normal 22 9 6 3" xfId="22771"/>
    <cellStyle name="Normal 22 9 6 4" xfId="28265"/>
    <cellStyle name="Normal 22 9 6 5" xfId="33749"/>
    <cellStyle name="Normal 220" xfId="38722"/>
    <cellStyle name="Normal 221" xfId="38723"/>
    <cellStyle name="Normal 222" xfId="38724"/>
    <cellStyle name="Normal 223" xfId="38725"/>
    <cellStyle name="Normal 224" xfId="38726"/>
    <cellStyle name="Normal 225" xfId="38727"/>
    <cellStyle name="Normal 226" xfId="38728"/>
    <cellStyle name="Normal 227" xfId="38729"/>
    <cellStyle name="Normal 228" xfId="38730"/>
    <cellStyle name="Normal 229" xfId="38731"/>
    <cellStyle name="Normal 23" xfId="5517"/>
    <cellStyle name="Normal 23 10" xfId="5518"/>
    <cellStyle name="Normal 23 10 2" xfId="13937"/>
    <cellStyle name="Normal 23 10 2 2" xfId="21225"/>
    <cellStyle name="Normal 23 10 2 2 2" xfId="26781"/>
    <cellStyle name="Normal 23 10 2 2 3" xfId="32275"/>
    <cellStyle name="Normal 23 10 2 2 4" xfId="37759"/>
    <cellStyle name="Normal 23 10 2 3" xfId="24052"/>
    <cellStyle name="Normal 23 10 2 4" xfId="29546"/>
    <cellStyle name="Normal 23 10 2 5" xfId="35030"/>
    <cellStyle name="Normal 23 10 3" xfId="10886"/>
    <cellStyle name="Normal 23 10 4" xfId="16123"/>
    <cellStyle name="Normal 23 10 5" xfId="18345"/>
    <cellStyle name="Normal 23 10 6" xfId="8622"/>
    <cellStyle name="Normal 23 10 6 2" xfId="19946"/>
    <cellStyle name="Normal 23 10 6 2 2" xfId="25502"/>
    <cellStyle name="Normal 23 10 6 2 3" xfId="30996"/>
    <cellStyle name="Normal 23 10 6 2 4" xfId="36480"/>
    <cellStyle name="Normal 23 10 6 3" xfId="22773"/>
    <cellStyle name="Normal 23 10 6 4" xfId="28267"/>
    <cellStyle name="Normal 23 10 6 5" xfId="33751"/>
    <cellStyle name="Normal 23 11" xfId="5519"/>
    <cellStyle name="Normal 23 11 2" xfId="13938"/>
    <cellStyle name="Normal 23 11 2 2" xfId="21226"/>
    <cellStyle name="Normal 23 11 2 2 2" xfId="26782"/>
    <cellStyle name="Normal 23 11 2 2 3" xfId="32276"/>
    <cellStyle name="Normal 23 11 2 2 4" xfId="37760"/>
    <cellStyle name="Normal 23 11 2 3" xfId="24053"/>
    <cellStyle name="Normal 23 11 2 4" xfId="29547"/>
    <cellStyle name="Normal 23 11 2 5" xfId="35031"/>
    <cellStyle name="Normal 23 11 3" xfId="10887"/>
    <cellStyle name="Normal 23 11 4" xfId="16124"/>
    <cellStyle name="Normal 23 11 5" xfId="18346"/>
    <cellStyle name="Normal 23 11 6" xfId="8623"/>
    <cellStyle name="Normal 23 11 6 2" xfId="19947"/>
    <cellStyle name="Normal 23 11 6 2 2" xfId="25503"/>
    <cellStyle name="Normal 23 11 6 2 3" xfId="30997"/>
    <cellStyle name="Normal 23 11 6 2 4" xfId="36481"/>
    <cellStyle name="Normal 23 11 6 3" xfId="22774"/>
    <cellStyle name="Normal 23 11 6 4" xfId="28268"/>
    <cellStyle name="Normal 23 11 6 5" xfId="33752"/>
    <cellStyle name="Normal 23 12" xfId="5520"/>
    <cellStyle name="Normal 23 12 2" xfId="13939"/>
    <cellStyle name="Normal 23 12 2 2" xfId="21227"/>
    <cellStyle name="Normal 23 12 2 2 2" xfId="26783"/>
    <cellStyle name="Normal 23 12 2 2 3" xfId="32277"/>
    <cellStyle name="Normal 23 12 2 2 4" xfId="37761"/>
    <cellStyle name="Normal 23 12 2 3" xfId="24054"/>
    <cellStyle name="Normal 23 12 2 4" xfId="29548"/>
    <cellStyle name="Normal 23 12 2 5" xfId="35032"/>
    <cellStyle name="Normal 23 12 3" xfId="10888"/>
    <cellStyle name="Normal 23 12 4" xfId="16125"/>
    <cellStyle name="Normal 23 12 5" xfId="18347"/>
    <cellStyle name="Normal 23 12 6" xfId="8624"/>
    <cellStyle name="Normal 23 12 6 2" xfId="19948"/>
    <cellStyle name="Normal 23 12 6 2 2" xfId="25504"/>
    <cellStyle name="Normal 23 12 6 2 3" xfId="30998"/>
    <cellStyle name="Normal 23 12 6 2 4" xfId="36482"/>
    <cellStyle name="Normal 23 12 6 3" xfId="22775"/>
    <cellStyle name="Normal 23 12 6 4" xfId="28269"/>
    <cellStyle name="Normal 23 12 6 5" xfId="33753"/>
    <cellStyle name="Normal 23 13" xfId="5521"/>
    <cellStyle name="Normal 23 13 2" xfId="13940"/>
    <cellStyle name="Normal 23 13 2 2" xfId="21228"/>
    <cellStyle name="Normal 23 13 2 2 2" xfId="26784"/>
    <cellStyle name="Normal 23 13 2 2 3" xfId="32278"/>
    <cellStyle name="Normal 23 13 2 2 4" xfId="37762"/>
    <cellStyle name="Normal 23 13 2 3" xfId="24055"/>
    <cellStyle name="Normal 23 13 2 4" xfId="29549"/>
    <cellStyle name="Normal 23 13 2 5" xfId="35033"/>
    <cellStyle name="Normal 23 13 3" xfId="10889"/>
    <cellStyle name="Normal 23 13 4" xfId="16126"/>
    <cellStyle name="Normal 23 13 5" xfId="18348"/>
    <cellStyle name="Normal 23 13 6" xfId="8625"/>
    <cellStyle name="Normal 23 13 6 2" xfId="19949"/>
    <cellStyle name="Normal 23 13 6 2 2" xfId="25505"/>
    <cellStyle name="Normal 23 13 6 2 3" xfId="30999"/>
    <cellStyle name="Normal 23 13 6 2 4" xfId="36483"/>
    <cellStyle name="Normal 23 13 6 3" xfId="22776"/>
    <cellStyle name="Normal 23 13 6 4" xfId="28270"/>
    <cellStyle name="Normal 23 13 6 5" xfId="33754"/>
    <cellStyle name="Normal 23 14" xfId="6467"/>
    <cellStyle name="Normal 23 14 2" xfId="13941"/>
    <cellStyle name="Normal 23 14 2 2" xfId="21229"/>
    <cellStyle name="Normal 23 14 2 2 2" xfId="26785"/>
    <cellStyle name="Normal 23 14 2 2 3" xfId="32279"/>
    <cellStyle name="Normal 23 14 2 2 4" xfId="37763"/>
    <cellStyle name="Normal 23 14 2 3" xfId="24056"/>
    <cellStyle name="Normal 23 14 2 4" xfId="29550"/>
    <cellStyle name="Normal 23 14 2 5" xfId="35034"/>
    <cellStyle name="Normal 23 14 3" xfId="11740"/>
    <cellStyle name="Normal 23 14 4" xfId="8626"/>
    <cellStyle name="Normal 23 14 4 2" xfId="19950"/>
    <cellStyle name="Normal 23 14 4 2 2" xfId="25506"/>
    <cellStyle name="Normal 23 14 4 2 3" xfId="31000"/>
    <cellStyle name="Normal 23 14 4 2 4" xfId="36484"/>
    <cellStyle name="Normal 23 14 4 3" xfId="22777"/>
    <cellStyle name="Normal 23 14 4 4" xfId="28271"/>
    <cellStyle name="Normal 23 14 4 5" xfId="33755"/>
    <cellStyle name="Normal 23 15" xfId="8627"/>
    <cellStyle name="Normal 23 15 2" xfId="19951"/>
    <cellStyle name="Normal 23 15 2 2" xfId="25507"/>
    <cellStyle name="Normal 23 15 2 3" xfId="31001"/>
    <cellStyle name="Normal 23 15 2 4" xfId="36485"/>
    <cellStyle name="Normal 23 15 3" xfId="22778"/>
    <cellStyle name="Normal 23 15 4" xfId="28272"/>
    <cellStyle name="Normal 23 15 5" xfId="33756"/>
    <cellStyle name="Normal 23 16" xfId="13936"/>
    <cellStyle name="Normal 23 16 2" xfId="21224"/>
    <cellStyle name="Normal 23 16 2 2" xfId="26780"/>
    <cellStyle name="Normal 23 16 2 3" xfId="32274"/>
    <cellStyle name="Normal 23 16 2 4" xfId="37758"/>
    <cellStyle name="Normal 23 16 3" xfId="24051"/>
    <cellStyle name="Normal 23 16 4" xfId="29545"/>
    <cellStyle name="Normal 23 16 5" xfId="35029"/>
    <cellStyle name="Normal 23 17" xfId="10885"/>
    <cellStyle name="Normal 23 18" xfId="16122"/>
    <cellStyle name="Normal 23 19" xfId="18344"/>
    <cellStyle name="Normal 23 2" xfId="5522"/>
    <cellStyle name="Normal 23 2 2" xfId="13942"/>
    <cellStyle name="Normal 23 2 2 2" xfId="21230"/>
    <cellStyle name="Normal 23 2 2 2 2" xfId="26786"/>
    <cellStyle name="Normal 23 2 2 2 3" xfId="32280"/>
    <cellStyle name="Normal 23 2 2 2 4" xfId="37764"/>
    <cellStyle name="Normal 23 2 2 3" xfId="24057"/>
    <cellStyle name="Normal 23 2 2 4" xfId="29551"/>
    <cellStyle name="Normal 23 2 2 5" xfId="35035"/>
    <cellStyle name="Normal 23 2 3" xfId="10890"/>
    <cellStyle name="Normal 23 2 4" xfId="16127"/>
    <cellStyle name="Normal 23 2 5" xfId="18349"/>
    <cellStyle name="Normal 23 2 6" xfId="8628"/>
    <cellStyle name="Normal 23 2 6 2" xfId="19952"/>
    <cellStyle name="Normal 23 2 6 2 2" xfId="25508"/>
    <cellStyle name="Normal 23 2 6 2 3" xfId="31002"/>
    <cellStyle name="Normal 23 2 6 2 4" xfId="36486"/>
    <cellStyle name="Normal 23 2 6 3" xfId="22779"/>
    <cellStyle name="Normal 23 2 6 4" xfId="28273"/>
    <cellStyle name="Normal 23 2 6 5" xfId="33757"/>
    <cellStyle name="Normal 23 20" xfId="8621"/>
    <cellStyle name="Normal 23 20 2" xfId="19945"/>
    <cellStyle name="Normal 23 20 2 2" xfId="25501"/>
    <cellStyle name="Normal 23 20 2 3" xfId="30995"/>
    <cellStyle name="Normal 23 20 2 4" xfId="36479"/>
    <cellStyle name="Normal 23 20 3" xfId="22772"/>
    <cellStyle name="Normal 23 20 4" xfId="28266"/>
    <cellStyle name="Normal 23 20 5" xfId="33750"/>
    <cellStyle name="Normal 23 3" xfId="5523"/>
    <cellStyle name="Normal 23 3 2" xfId="13943"/>
    <cellStyle name="Normal 23 3 2 2" xfId="21231"/>
    <cellStyle name="Normal 23 3 2 2 2" xfId="26787"/>
    <cellStyle name="Normal 23 3 2 2 3" xfId="32281"/>
    <cellStyle name="Normal 23 3 2 2 4" xfId="37765"/>
    <cellStyle name="Normal 23 3 2 3" xfId="24058"/>
    <cellStyle name="Normal 23 3 2 4" xfId="29552"/>
    <cellStyle name="Normal 23 3 2 5" xfId="35036"/>
    <cellStyle name="Normal 23 3 3" xfId="10891"/>
    <cellStyle name="Normal 23 3 4" xfId="16128"/>
    <cellStyle name="Normal 23 3 5" xfId="18350"/>
    <cellStyle name="Normal 23 3 6" xfId="8629"/>
    <cellStyle name="Normal 23 3 6 2" xfId="19953"/>
    <cellStyle name="Normal 23 3 6 2 2" xfId="25509"/>
    <cellStyle name="Normal 23 3 6 2 3" xfId="31003"/>
    <cellStyle name="Normal 23 3 6 2 4" xfId="36487"/>
    <cellStyle name="Normal 23 3 6 3" xfId="22780"/>
    <cellStyle name="Normal 23 3 6 4" xfId="28274"/>
    <cellStyle name="Normal 23 3 6 5" xfId="33758"/>
    <cellStyle name="Normal 23 4" xfId="5524"/>
    <cellStyle name="Normal 23 4 2" xfId="13944"/>
    <cellStyle name="Normal 23 4 2 2" xfId="21232"/>
    <cellStyle name="Normal 23 4 2 2 2" xfId="26788"/>
    <cellStyle name="Normal 23 4 2 2 3" xfId="32282"/>
    <cellStyle name="Normal 23 4 2 2 4" xfId="37766"/>
    <cellStyle name="Normal 23 4 2 3" xfId="24059"/>
    <cellStyle name="Normal 23 4 2 4" xfId="29553"/>
    <cellStyle name="Normal 23 4 2 5" xfId="35037"/>
    <cellStyle name="Normal 23 4 3" xfId="10892"/>
    <cellStyle name="Normal 23 4 4" xfId="16129"/>
    <cellStyle name="Normal 23 4 5" xfId="18351"/>
    <cellStyle name="Normal 23 4 6" xfId="8630"/>
    <cellStyle name="Normal 23 4 6 2" xfId="19954"/>
    <cellStyle name="Normal 23 4 6 2 2" xfId="25510"/>
    <cellStyle name="Normal 23 4 6 2 3" xfId="31004"/>
    <cellStyle name="Normal 23 4 6 2 4" xfId="36488"/>
    <cellStyle name="Normal 23 4 6 3" xfId="22781"/>
    <cellStyle name="Normal 23 4 6 4" xfId="28275"/>
    <cellStyle name="Normal 23 4 6 5" xfId="33759"/>
    <cellStyle name="Normal 23 5" xfId="5525"/>
    <cellStyle name="Normal 23 5 2" xfId="13945"/>
    <cellStyle name="Normal 23 5 2 2" xfId="21233"/>
    <cellStyle name="Normal 23 5 2 2 2" xfId="26789"/>
    <cellStyle name="Normal 23 5 2 2 3" xfId="32283"/>
    <cellStyle name="Normal 23 5 2 2 4" xfId="37767"/>
    <cellStyle name="Normal 23 5 2 3" xfId="24060"/>
    <cellStyle name="Normal 23 5 2 4" xfId="29554"/>
    <cellStyle name="Normal 23 5 2 5" xfId="35038"/>
    <cellStyle name="Normal 23 5 3" xfId="10893"/>
    <cellStyle name="Normal 23 5 4" xfId="16130"/>
    <cellStyle name="Normal 23 5 5" xfId="18352"/>
    <cellStyle name="Normal 23 5 6" xfId="8631"/>
    <cellStyle name="Normal 23 5 6 2" xfId="19955"/>
    <cellStyle name="Normal 23 5 6 2 2" xfId="25511"/>
    <cellStyle name="Normal 23 5 6 2 3" xfId="31005"/>
    <cellStyle name="Normal 23 5 6 2 4" xfId="36489"/>
    <cellStyle name="Normal 23 5 6 3" xfId="22782"/>
    <cellStyle name="Normal 23 5 6 4" xfId="28276"/>
    <cellStyle name="Normal 23 5 6 5" xfId="33760"/>
    <cellStyle name="Normal 23 6" xfId="5526"/>
    <cellStyle name="Normal 23 6 2" xfId="13946"/>
    <cellStyle name="Normal 23 6 2 2" xfId="21234"/>
    <cellStyle name="Normal 23 6 2 2 2" xfId="26790"/>
    <cellStyle name="Normal 23 6 2 2 3" xfId="32284"/>
    <cellStyle name="Normal 23 6 2 2 4" xfId="37768"/>
    <cellStyle name="Normal 23 6 2 3" xfId="24061"/>
    <cellStyle name="Normal 23 6 2 4" xfId="29555"/>
    <cellStyle name="Normal 23 6 2 5" xfId="35039"/>
    <cellStyle name="Normal 23 6 3" xfId="10894"/>
    <cellStyle name="Normal 23 6 4" xfId="16131"/>
    <cellStyle name="Normal 23 6 5" xfId="18353"/>
    <cellStyle name="Normal 23 6 6" xfId="8632"/>
    <cellStyle name="Normal 23 6 6 2" xfId="19956"/>
    <cellStyle name="Normal 23 6 6 2 2" xfId="25512"/>
    <cellStyle name="Normal 23 6 6 2 3" xfId="31006"/>
    <cellStyle name="Normal 23 6 6 2 4" xfId="36490"/>
    <cellStyle name="Normal 23 6 6 3" xfId="22783"/>
    <cellStyle name="Normal 23 6 6 4" xfId="28277"/>
    <cellStyle name="Normal 23 6 6 5" xfId="33761"/>
    <cellStyle name="Normal 23 7" xfId="5527"/>
    <cellStyle name="Normal 23 7 2" xfId="13947"/>
    <cellStyle name="Normal 23 7 2 2" xfId="21235"/>
    <cellStyle name="Normal 23 7 2 2 2" xfId="26791"/>
    <cellStyle name="Normal 23 7 2 2 3" xfId="32285"/>
    <cellStyle name="Normal 23 7 2 2 4" xfId="37769"/>
    <cellStyle name="Normal 23 7 2 3" xfId="24062"/>
    <cellStyle name="Normal 23 7 2 4" xfId="29556"/>
    <cellStyle name="Normal 23 7 2 5" xfId="35040"/>
    <cellStyle name="Normal 23 7 3" xfId="10895"/>
    <cellStyle name="Normal 23 7 4" xfId="16132"/>
    <cellStyle name="Normal 23 7 5" xfId="18354"/>
    <cellStyle name="Normal 23 7 6" xfId="8633"/>
    <cellStyle name="Normal 23 7 6 2" xfId="19957"/>
    <cellStyle name="Normal 23 7 6 2 2" xfId="25513"/>
    <cellStyle name="Normal 23 7 6 2 3" xfId="31007"/>
    <cellStyle name="Normal 23 7 6 2 4" xfId="36491"/>
    <cellStyle name="Normal 23 7 6 3" xfId="22784"/>
    <cellStyle name="Normal 23 7 6 4" xfId="28278"/>
    <cellStyle name="Normal 23 7 6 5" xfId="33762"/>
    <cellStyle name="Normal 23 8" xfId="5528"/>
    <cellStyle name="Normal 23 8 2" xfId="13948"/>
    <cellStyle name="Normal 23 8 2 2" xfId="21236"/>
    <cellStyle name="Normal 23 8 2 2 2" xfId="26792"/>
    <cellStyle name="Normal 23 8 2 2 3" xfId="32286"/>
    <cellStyle name="Normal 23 8 2 2 4" xfId="37770"/>
    <cellStyle name="Normal 23 8 2 3" xfId="24063"/>
    <cellStyle name="Normal 23 8 2 4" xfId="29557"/>
    <cellStyle name="Normal 23 8 2 5" xfId="35041"/>
    <cellStyle name="Normal 23 8 3" xfId="10896"/>
    <cellStyle name="Normal 23 8 4" xfId="16133"/>
    <cellStyle name="Normal 23 8 5" xfId="18355"/>
    <cellStyle name="Normal 23 8 6" xfId="8634"/>
    <cellStyle name="Normal 23 8 6 2" xfId="19958"/>
    <cellStyle name="Normal 23 8 6 2 2" xfId="25514"/>
    <cellStyle name="Normal 23 8 6 2 3" xfId="31008"/>
    <cellStyle name="Normal 23 8 6 2 4" xfId="36492"/>
    <cellStyle name="Normal 23 8 6 3" xfId="22785"/>
    <cellStyle name="Normal 23 8 6 4" xfId="28279"/>
    <cellStyle name="Normal 23 8 6 5" xfId="33763"/>
    <cellStyle name="Normal 23 9" xfId="5529"/>
    <cellStyle name="Normal 23 9 2" xfId="13949"/>
    <cellStyle name="Normal 23 9 2 2" xfId="21237"/>
    <cellStyle name="Normal 23 9 2 2 2" xfId="26793"/>
    <cellStyle name="Normal 23 9 2 2 3" xfId="32287"/>
    <cellStyle name="Normal 23 9 2 2 4" xfId="37771"/>
    <cellStyle name="Normal 23 9 2 3" xfId="24064"/>
    <cellStyle name="Normal 23 9 2 4" xfId="29558"/>
    <cellStyle name="Normal 23 9 2 5" xfId="35042"/>
    <cellStyle name="Normal 23 9 3" xfId="10897"/>
    <cellStyle name="Normal 23 9 4" xfId="16134"/>
    <cellStyle name="Normal 23 9 5" xfId="18356"/>
    <cellStyle name="Normal 23 9 6" xfId="8635"/>
    <cellStyle name="Normal 23 9 6 2" xfId="19959"/>
    <cellStyle name="Normal 23 9 6 2 2" xfId="25515"/>
    <cellStyle name="Normal 23 9 6 2 3" xfId="31009"/>
    <cellStyle name="Normal 23 9 6 2 4" xfId="36493"/>
    <cellStyle name="Normal 23 9 6 3" xfId="22786"/>
    <cellStyle name="Normal 23 9 6 4" xfId="28280"/>
    <cellStyle name="Normal 23 9 6 5" xfId="33764"/>
    <cellStyle name="Normal 230" xfId="38732"/>
    <cellStyle name="Normal 231" xfId="38733"/>
    <cellStyle name="Normal 232" xfId="38734"/>
    <cellStyle name="Normal 233" xfId="38735"/>
    <cellStyle name="Normal 234" xfId="38736"/>
    <cellStyle name="Normal 235" xfId="38737"/>
    <cellStyle name="Normal 236" xfId="38738"/>
    <cellStyle name="Normal 237" xfId="38739"/>
    <cellStyle name="Normal 238" xfId="38740"/>
    <cellStyle name="Normal 239" xfId="38741"/>
    <cellStyle name="Normal 24" xfId="5530"/>
    <cellStyle name="Normal 24 10" xfId="5531"/>
    <cellStyle name="Normal 24 10 2" xfId="13951"/>
    <cellStyle name="Normal 24 10 2 2" xfId="21239"/>
    <cellStyle name="Normal 24 10 2 2 2" xfId="26795"/>
    <cellStyle name="Normal 24 10 2 2 3" xfId="32289"/>
    <cellStyle name="Normal 24 10 2 2 4" xfId="37773"/>
    <cellStyle name="Normal 24 10 2 3" xfId="24066"/>
    <cellStyle name="Normal 24 10 2 4" xfId="29560"/>
    <cellStyle name="Normal 24 10 2 5" xfId="35044"/>
    <cellStyle name="Normal 24 10 3" xfId="10899"/>
    <cellStyle name="Normal 24 10 4" xfId="16136"/>
    <cellStyle name="Normal 24 10 5" xfId="18358"/>
    <cellStyle name="Normal 24 10 6" xfId="8637"/>
    <cellStyle name="Normal 24 10 6 2" xfId="19961"/>
    <cellStyle name="Normal 24 10 6 2 2" xfId="25517"/>
    <cellStyle name="Normal 24 10 6 2 3" xfId="31011"/>
    <cellStyle name="Normal 24 10 6 2 4" xfId="36495"/>
    <cellStyle name="Normal 24 10 6 3" xfId="22788"/>
    <cellStyle name="Normal 24 10 6 4" xfId="28282"/>
    <cellStyle name="Normal 24 10 6 5" xfId="33766"/>
    <cellStyle name="Normal 24 11" xfId="5532"/>
    <cellStyle name="Normal 24 11 2" xfId="13952"/>
    <cellStyle name="Normal 24 11 2 2" xfId="21240"/>
    <cellStyle name="Normal 24 11 2 2 2" xfId="26796"/>
    <cellStyle name="Normal 24 11 2 2 3" xfId="32290"/>
    <cellStyle name="Normal 24 11 2 2 4" xfId="37774"/>
    <cellStyle name="Normal 24 11 2 3" xfId="24067"/>
    <cellStyle name="Normal 24 11 2 4" xfId="29561"/>
    <cellStyle name="Normal 24 11 2 5" xfId="35045"/>
    <cellStyle name="Normal 24 11 3" xfId="10900"/>
    <cellStyle name="Normal 24 11 4" xfId="16137"/>
    <cellStyle name="Normal 24 11 5" xfId="18359"/>
    <cellStyle name="Normal 24 11 6" xfId="8638"/>
    <cellStyle name="Normal 24 11 6 2" xfId="19962"/>
    <cellStyle name="Normal 24 11 6 2 2" xfId="25518"/>
    <cellStyle name="Normal 24 11 6 2 3" xfId="31012"/>
    <cellStyle name="Normal 24 11 6 2 4" xfId="36496"/>
    <cellStyle name="Normal 24 11 6 3" xfId="22789"/>
    <cellStyle name="Normal 24 11 6 4" xfId="28283"/>
    <cellStyle name="Normal 24 11 6 5" xfId="33767"/>
    <cellStyle name="Normal 24 12" xfId="13950"/>
    <cellStyle name="Normal 24 12 2" xfId="21238"/>
    <cellStyle name="Normal 24 12 2 2" xfId="26794"/>
    <cellStyle name="Normal 24 12 2 3" xfId="32288"/>
    <cellStyle name="Normal 24 12 2 4" xfId="37772"/>
    <cellStyle name="Normal 24 12 3" xfId="24065"/>
    <cellStyle name="Normal 24 12 4" xfId="29559"/>
    <cellStyle name="Normal 24 12 5" xfId="35043"/>
    <cellStyle name="Normal 24 13" xfId="10898"/>
    <cellStyle name="Normal 24 14" xfId="16135"/>
    <cellStyle name="Normal 24 15" xfId="18357"/>
    <cellStyle name="Normal 24 16" xfId="8636"/>
    <cellStyle name="Normal 24 16 2" xfId="19960"/>
    <cellStyle name="Normal 24 16 2 2" xfId="25516"/>
    <cellStyle name="Normal 24 16 2 3" xfId="31010"/>
    <cellStyle name="Normal 24 16 2 4" xfId="36494"/>
    <cellStyle name="Normal 24 16 3" xfId="22787"/>
    <cellStyle name="Normal 24 16 4" xfId="28281"/>
    <cellStyle name="Normal 24 16 5" xfId="33765"/>
    <cellStyle name="Normal 24 2" xfId="5533"/>
    <cellStyle name="Normal 24 2 2" xfId="13953"/>
    <cellStyle name="Normal 24 2 2 2" xfId="21241"/>
    <cellStyle name="Normal 24 2 2 2 2" xfId="26797"/>
    <cellStyle name="Normal 24 2 2 2 3" xfId="32291"/>
    <cellStyle name="Normal 24 2 2 2 4" xfId="37775"/>
    <cellStyle name="Normal 24 2 2 3" xfId="24068"/>
    <cellStyle name="Normal 24 2 2 4" xfId="29562"/>
    <cellStyle name="Normal 24 2 2 5" xfId="35046"/>
    <cellStyle name="Normal 24 2 3" xfId="10901"/>
    <cellStyle name="Normal 24 2 4" xfId="16138"/>
    <cellStyle name="Normal 24 2 5" xfId="18360"/>
    <cellStyle name="Normal 24 2 6" xfId="8639"/>
    <cellStyle name="Normal 24 2 6 2" xfId="19963"/>
    <cellStyle name="Normal 24 2 6 2 2" xfId="25519"/>
    <cellStyle name="Normal 24 2 6 2 3" xfId="31013"/>
    <cellStyle name="Normal 24 2 6 2 4" xfId="36497"/>
    <cellStyle name="Normal 24 2 6 3" xfId="22790"/>
    <cellStyle name="Normal 24 2 6 4" xfId="28284"/>
    <cellStyle name="Normal 24 2 6 5" xfId="33768"/>
    <cellStyle name="Normal 24 3" xfId="5534"/>
    <cellStyle name="Normal 24 3 2" xfId="13954"/>
    <cellStyle name="Normal 24 3 2 2" xfId="21242"/>
    <cellStyle name="Normal 24 3 2 2 2" xfId="26798"/>
    <cellStyle name="Normal 24 3 2 2 3" xfId="32292"/>
    <cellStyle name="Normal 24 3 2 2 4" xfId="37776"/>
    <cellStyle name="Normal 24 3 2 3" xfId="24069"/>
    <cellStyle name="Normal 24 3 2 4" xfId="29563"/>
    <cellStyle name="Normal 24 3 2 5" xfId="35047"/>
    <cellStyle name="Normal 24 3 3" xfId="10902"/>
    <cellStyle name="Normal 24 3 4" xfId="16139"/>
    <cellStyle name="Normal 24 3 5" xfId="18361"/>
    <cellStyle name="Normal 24 3 6" xfId="8640"/>
    <cellStyle name="Normal 24 3 6 2" xfId="19964"/>
    <cellStyle name="Normal 24 3 6 2 2" xfId="25520"/>
    <cellStyle name="Normal 24 3 6 2 3" xfId="31014"/>
    <cellStyle name="Normal 24 3 6 2 4" xfId="36498"/>
    <cellStyle name="Normal 24 3 6 3" xfId="22791"/>
    <cellStyle name="Normal 24 3 6 4" xfId="28285"/>
    <cellStyle name="Normal 24 3 6 5" xfId="33769"/>
    <cellStyle name="Normal 24 4" xfId="5535"/>
    <cellStyle name="Normal 24 4 2" xfId="13955"/>
    <cellStyle name="Normal 24 4 2 2" xfId="21243"/>
    <cellStyle name="Normal 24 4 2 2 2" xfId="26799"/>
    <cellStyle name="Normal 24 4 2 2 3" xfId="32293"/>
    <cellStyle name="Normal 24 4 2 2 4" xfId="37777"/>
    <cellStyle name="Normal 24 4 2 3" xfId="24070"/>
    <cellStyle name="Normal 24 4 2 4" xfId="29564"/>
    <cellStyle name="Normal 24 4 2 5" xfId="35048"/>
    <cellStyle name="Normal 24 4 3" xfId="10903"/>
    <cellStyle name="Normal 24 4 4" xfId="16140"/>
    <cellStyle name="Normal 24 4 5" xfId="18362"/>
    <cellStyle name="Normal 24 4 6" xfId="8641"/>
    <cellStyle name="Normal 24 4 6 2" xfId="19965"/>
    <cellStyle name="Normal 24 4 6 2 2" xfId="25521"/>
    <cellStyle name="Normal 24 4 6 2 3" xfId="31015"/>
    <cellStyle name="Normal 24 4 6 2 4" xfId="36499"/>
    <cellStyle name="Normal 24 4 6 3" xfId="22792"/>
    <cellStyle name="Normal 24 4 6 4" xfId="28286"/>
    <cellStyle name="Normal 24 4 6 5" xfId="33770"/>
    <cellStyle name="Normal 24 5" xfId="5536"/>
    <cellStyle name="Normal 24 5 2" xfId="13956"/>
    <cellStyle name="Normal 24 5 2 2" xfId="21244"/>
    <cellStyle name="Normal 24 5 2 2 2" xfId="26800"/>
    <cellStyle name="Normal 24 5 2 2 3" xfId="32294"/>
    <cellStyle name="Normal 24 5 2 2 4" xfId="37778"/>
    <cellStyle name="Normal 24 5 2 3" xfId="24071"/>
    <cellStyle name="Normal 24 5 2 4" xfId="29565"/>
    <cellStyle name="Normal 24 5 2 5" xfId="35049"/>
    <cellStyle name="Normal 24 5 3" xfId="10904"/>
    <cellStyle name="Normal 24 5 4" xfId="16141"/>
    <cellStyle name="Normal 24 5 5" xfId="18363"/>
    <cellStyle name="Normal 24 5 6" xfId="8642"/>
    <cellStyle name="Normal 24 5 6 2" xfId="19966"/>
    <cellStyle name="Normal 24 5 6 2 2" xfId="25522"/>
    <cellStyle name="Normal 24 5 6 2 3" xfId="31016"/>
    <cellStyle name="Normal 24 5 6 2 4" xfId="36500"/>
    <cellStyle name="Normal 24 5 6 3" xfId="22793"/>
    <cellStyle name="Normal 24 5 6 4" xfId="28287"/>
    <cellStyle name="Normal 24 5 6 5" xfId="33771"/>
    <cellStyle name="Normal 24 6" xfId="5537"/>
    <cellStyle name="Normal 24 6 2" xfId="13957"/>
    <cellStyle name="Normal 24 6 2 2" xfId="21245"/>
    <cellStyle name="Normal 24 6 2 2 2" xfId="26801"/>
    <cellStyle name="Normal 24 6 2 2 3" xfId="32295"/>
    <cellStyle name="Normal 24 6 2 2 4" xfId="37779"/>
    <cellStyle name="Normal 24 6 2 3" xfId="24072"/>
    <cellStyle name="Normal 24 6 2 4" xfId="29566"/>
    <cellStyle name="Normal 24 6 2 5" xfId="35050"/>
    <cellStyle name="Normal 24 6 3" xfId="10905"/>
    <cellStyle name="Normal 24 6 4" xfId="16142"/>
    <cellStyle name="Normal 24 6 5" xfId="18364"/>
    <cellStyle name="Normal 24 6 6" xfId="8643"/>
    <cellStyle name="Normal 24 6 6 2" xfId="19967"/>
    <cellStyle name="Normal 24 6 6 2 2" xfId="25523"/>
    <cellStyle name="Normal 24 6 6 2 3" xfId="31017"/>
    <cellStyle name="Normal 24 6 6 2 4" xfId="36501"/>
    <cellStyle name="Normal 24 6 6 3" xfId="22794"/>
    <cellStyle name="Normal 24 6 6 4" xfId="28288"/>
    <cellStyle name="Normal 24 6 6 5" xfId="33772"/>
    <cellStyle name="Normal 24 7" xfId="5538"/>
    <cellStyle name="Normal 24 7 2" xfId="13958"/>
    <cellStyle name="Normal 24 7 2 2" xfId="21246"/>
    <cellStyle name="Normal 24 7 2 2 2" xfId="26802"/>
    <cellStyle name="Normal 24 7 2 2 3" xfId="32296"/>
    <cellStyle name="Normal 24 7 2 2 4" xfId="37780"/>
    <cellStyle name="Normal 24 7 2 3" xfId="24073"/>
    <cellStyle name="Normal 24 7 2 4" xfId="29567"/>
    <cellStyle name="Normal 24 7 2 5" xfId="35051"/>
    <cellStyle name="Normal 24 7 3" xfId="10906"/>
    <cellStyle name="Normal 24 7 4" xfId="16143"/>
    <cellStyle name="Normal 24 7 5" xfId="18365"/>
    <cellStyle name="Normal 24 7 6" xfId="8644"/>
    <cellStyle name="Normal 24 7 6 2" xfId="19968"/>
    <cellStyle name="Normal 24 7 6 2 2" xfId="25524"/>
    <cellStyle name="Normal 24 7 6 2 3" xfId="31018"/>
    <cellStyle name="Normal 24 7 6 2 4" xfId="36502"/>
    <cellStyle name="Normal 24 7 6 3" xfId="22795"/>
    <cellStyle name="Normal 24 7 6 4" xfId="28289"/>
    <cellStyle name="Normal 24 7 6 5" xfId="33773"/>
    <cellStyle name="Normal 24 8" xfId="5539"/>
    <cellStyle name="Normal 24 8 2" xfId="13959"/>
    <cellStyle name="Normal 24 8 2 2" xfId="21247"/>
    <cellStyle name="Normal 24 8 2 2 2" xfId="26803"/>
    <cellStyle name="Normal 24 8 2 2 3" xfId="32297"/>
    <cellStyle name="Normal 24 8 2 2 4" xfId="37781"/>
    <cellStyle name="Normal 24 8 2 3" xfId="24074"/>
    <cellStyle name="Normal 24 8 2 4" xfId="29568"/>
    <cellStyle name="Normal 24 8 2 5" xfId="35052"/>
    <cellStyle name="Normal 24 8 3" xfId="10907"/>
    <cellStyle name="Normal 24 8 4" xfId="16144"/>
    <cellStyle name="Normal 24 8 5" xfId="18366"/>
    <cellStyle name="Normal 24 8 6" xfId="8645"/>
    <cellStyle name="Normal 24 8 6 2" xfId="19969"/>
    <cellStyle name="Normal 24 8 6 2 2" xfId="25525"/>
    <cellStyle name="Normal 24 8 6 2 3" xfId="31019"/>
    <cellStyle name="Normal 24 8 6 2 4" xfId="36503"/>
    <cellStyle name="Normal 24 8 6 3" xfId="22796"/>
    <cellStyle name="Normal 24 8 6 4" xfId="28290"/>
    <cellStyle name="Normal 24 8 6 5" xfId="33774"/>
    <cellStyle name="Normal 24 9" xfId="5540"/>
    <cellStyle name="Normal 24 9 2" xfId="13960"/>
    <cellStyle name="Normal 24 9 2 2" xfId="21248"/>
    <cellStyle name="Normal 24 9 2 2 2" xfId="26804"/>
    <cellStyle name="Normal 24 9 2 2 3" xfId="32298"/>
    <cellStyle name="Normal 24 9 2 2 4" xfId="37782"/>
    <cellStyle name="Normal 24 9 2 3" xfId="24075"/>
    <cellStyle name="Normal 24 9 2 4" xfId="29569"/>
    <cellStyle name="Normal 24 9 2 5" xfId="35053"/>
    <cellStyle name="Normal 24 9 3" xfId="10908"/>
    <cellStyle name="Normal 24 9 4" xfId="16145"/>
    <cellStyle name="Normal 24 9 5" xfId="18367"/>
    <cellStyle name="Normal 24 9 6" xfId="8646"/>
    <cellStyle name="Normal 24 9 6 2" xfId="19970"/>
    <cellStyle name="Normal 24 9 6 2 2" xfId="25526"/>
    <cellStyle name="Normal 24 9 6 2 3" xfId="31020"/>
    <cellStyle name="Normal 24 9 6 2 4" xfId="36504"/>
    <cellStyle name="Normal 24 9 6 3" xfId="22797"/>
    <cellStyle name="Normal 24 9 6 4" xfId="28291"/>
    <cellStyle name="Normal 24 9 6 5" xfId="33775"/>
    <cellStyle name="Normal 240" xfId="38742"/>
    <cellStyle name="Normal 241" xfId="38743"/>
    <cellStyle name="Normal 242" xfId="38744"/>
    <cellStyle name="Normal 243" xfId="38745"/>
    <cellStyle name="Normal 244" xfId="38746"/>
    <cellStyle name="Normal 245" xfId="38747"/>
    <cellStyle name="Normal 246" xfId="38748"/>
    <cellStyle name="Normal 247" xfId="38749"/>
    <cellStyle name="Normal 248" xfId="38750"/>
    <cellStyle name="Normal 249" xfId="38751"/>
    <cellStyle name="Normal 25" xfId="5541"/>
    <cellStyle name="Normal 25 2" xfId="13961"/>
    <cellStyle name="Normal 25 2 2" xfId="21249"/>
    <cellStyle name="Normal 25 2 2 2" xfId="26805"/>
    <cellStyle name="Normal 25 2 2 3" xfId="32299"/>
    <cellStyle name="Normal 25 2 2 4" xfId="37783"/>
    <cellStyle name="Normal 25 2 3" xfId="24076"/>
    <cellStyle name="Normal 25 2 4" xfId="29570"/>
    <cellStyle name="Normal 25 2 5" xfId="35054"/>
    <cellStyle name="Normal 25 3" xfId="10909"/>
    <cellStyle name="Normal 25 4" xfId="16146"/>
    <cellStyle name="Normal 25 5" xfId="18368"/>
    <cellStyle name="Normal 25 6" xfId="8647"/>
    <cellStyle name="Normal 25 6 2" xfId="19971"/>
    <cellStyle name="Normal 25 6 2 2" xfId="25527"/>
    <cellStyle name="Normal 25 6 2 3" xfId="31021"/>
    <cellStyle name="Normal 25 6 2 4" xfId="36505"/>
    <cellStyle name="Normal 25 6 3" xfId="22798"/>
    <cellStyle name="Normal 25 6 4" xfId="28292"/>
    <cellStyle name="Normal 25 6 5" xfId="33776"/>
    <cellStyle name="Normal 250" xfId="38752"/>
    <cellStyle name="Normal 251" xfId="38753"/>
    <cellStyle name="Normal 252" xfId="38754"/>
    <cellStyle name="Normal 253" xfId="38755"/>
    <cellStyle name="Normal 254" xfId="38756"/>
    <cellStyle name="Normal 255" xfId="38757"/>
    <cellStyle name="Normal 256" xfId="38758"/>
    <cellStyle name="Normal 257" xfId="38759"/>
    <cellStyle name="Normal 258" xfId="38760"/>
    <cellStyle name="Normal 259" xfId="38761"/>
    <cellStyle name="Normal 26" xfId="5542"/>
    <cellStyle name="Normal 26 2" xfId="13962"/>
    <cellStyle name="Normal 26 2 2" xfId="21250"/>
    <cellStyle name="Normal 26 2 2 2" xfId="26806"/>
    <cellStyle name="Normal 26 2 2 3" xfId="32300"/>
    <cellStyle name="Normal 26 2 2 4" xfId="37784"/>
    <cellStyle name="Normal 26 2 3" xfId="24077"/>
    <cellStyle name="Normal 26 2 4" xfId="29571"/>
    <cellStyle name="Normal 26 2 5" xfId="35055"/>
    <cellStyle name="Normal 26 3" xfId="10910"/>
    <cellStyle name="Normal 26 4" xfId="16147"/>
    <cellStyle name="Normal 26 5" xfId="18369"/>
    <cellStyle name="Normal 26 6" xfId="8648"/>
    <cellStyle name="Normal 26 6 2" xfId="19972"/>
    <cellStyle name="Normal 26 6 2 2" xfId="25528"/>
    <cellStyle name="Normal 26 6 2 3" xfId="31022"/>
    <cellStyle name="Normal 26 6 2 4" xfId="36506"/>
    <cellStyle name="Normal 26 6 3" xfId="22799"/>
    <cellStyle name="Normal 26 6 4" xfId="28293"/>
    <cellStyle name="Normal 26 6 5" xfId="33777"/>
    <cellStyle name="Normal 260" xfId="38762"/>
    <cellStyle name="Normal 261" xfId="38763"/>
    <cellStyle name="Normal 262" xfId="38764"/>
    <cellStyle name="Normal 263" xfId="38765"/>
    <cellStyle name="Normal 264" xfId="38766"/>
    <cellStyle name="Normal 265" xfId="38767"/>
    <cellStyle name="Normal 266" xfId="38768"/>
    <cellStyle name="Normal 267" xfId="38769"/>
    <cellStyle name="Normal 268" xfId="38770"/>
    <cellStyle name="Normal 269" xfId="38771"/>
    <cellStyle name="Normal 27" xfId="5543"/>
    <cellStyle name="Normal 27 2" xfId="13963"/>
    <cellStyle name="Normal 27 2 2" xfId="21251"/>
    <cellStyle name="Normal 27 2 2 2" xfId="26807"/>
    <cellStyle name="Normal 27 2 2 3" xfId="32301"/>
    <cellStyle name="Normal 27 2 2 4" xfId="37785"/>
    <cellStyle name="Normal 27 2 3" xfId="24078"/>
    <cellStyle name="Normal 27 2 4" xfId="29572"/>
    <cellStyle name="Normal 27 2 5" xfId="35056"/>
    <cellStyle name="Normal 27 3" xfId="10911"/>
    <cellStyle name="Normal 27 4" xfId="16148"/>
    <cellStyle name="Normal 27 5" xfId="18370"/>
    <cellStyle name="Normal 27 6" xfId="8649"/>
    <cellStyle name="Normal 27 6 2" xfId="19973"/>
    <cellStyle name="Normal 27 6 2 2" xfId="25529"/>
    <cellStyle name="Normal 27 6 2 3" xfId="31023"/>
    <cellStyle name="Normal 27 6 2 4" xfId="36507"/>
    <cellStyle name="Normal 27 6 3" xfId="22800"/>
    <cellStyle name="Normal 27 6 4" xfId="28294"/>
    <cellStyle name="Normal 27 6 5" xfId="33778"/>
    <cellStyle name="Normal 270" xfId="38772"/>
    <cellStyle name="Normal 271" xfId="38773"/>
    <cellStyle name="Normal 272" xfId="38774"/>
    <cellStyle name="Normal 273" xfId="38775"/>
    <cellStyle name="Normal 274" xfId="38776"/>
    <cellStyle name="Normal 275" xfId="38777"/>
    <cellStyle name="Normal 276" xfId="38778"/>
    <cellStyle name="Normal 277" xfId="38779"/>
    <cellStyle name="Normal 278" xfId="38781"/>
    <cellStyle name="Normal 279" xfId="38783"/>
    <cellStyle name="Normal 28" xfId="5544"/>
    <cellStyle name="Normal 28 10" xfId="5545"/>
    <cellStyle name="Normal 28 10 2" xfId="13965"/>
    <cellStyle name="Normal 28 10 2 2" xfId="21253"/>
    <cellStyle name="Normal 28 10 2 2 2" xfId="26809"/>
    <cellStyle name="Normal 28 10 2 2 3" xfId="32303"/>
    <cellStyle name="Normal 28 10 2 2 4" xfId="37787"/>
    <cellStyle name="Normal 28 10 2 3" xfId="24080"/>
    <cellStyle name="Normal 28 10 2 4" xfId="29574"/>
    <cellStyle name="Normal 28 10 2 5" xfId="35058"/>
    <cellStyle name="Normal 28 10 3" xfId="10913"/>
    <cellStyle name="Normal 28 10 4" xfId="16150"/>
    <cellStyle name="Normal 28 10 5" xfId="18372"/>
    <cellStyle name="Normal 28 10 6" xfId="8651"/>
    <cellStyle name="Normal 28 10 6 2" xfId="19975"/>
    <cellStyle name="Normal 28 10 6 2 2" xfId="25531"/>
    <cellStyle name="Normal 28 10 6 2 3" xfId="31025"/>
    <cellStyle name="Normal 28 10 6 2 4" xfId="36509"/>
    <cellStyle name="Normal 28 10 6 3" xfId="22802"/>
    <cellStyle name="Normal 28 10 6 4" xfId="28296"/>
    <cellStyle name="Normal 28 10 6 5" xfId="33780"/>
    <cellStyle name="Normal 28 11" xfId="13964"/>
    <cellStyle name="Normal 28 11 2" xfId="21252"/>
    <cellStyle name="Normal 28 11 2 2" xfId="26808"/>
    <cellStyle name="Normal 28 11 2 3" xfId="32302"/>
    <cellStyle name="Normal 28 11 2 4" xfId="37786"/>
    <cellStyle name="Normal 28 11 3" xfId="24079"/>
    <cellStyle name="Normal 28 11 4" xfId="29573"/>
    <cellStyle name="Normal 28 11 5" xfId="35057"/>
    <cellStyle name="Normal 28 12" xfId="10912"/>
    <cellStyle name="Normal 28 13" xfId="16149"/>
    <cellStyle name="Normal 28 14" xfId="18371"/>
    <cellStyle name="Normal 28 15" xfId="8650"/>
    <cellStyle name="Normal 28 15 2" xfId="19974"/>
    <cellStyle name="Normal 28 15 2 2" xfId="25530"/>
    <cellStyle name="Normal 28 15 2 3" xfId="31024"/>
    <cellStyle name="Normal 28 15 2 4" xfId="36508"/>
    <cellStyle name="Normal 28 15 3" xfId="22801"/>
    <cellStyle name="Normal 28 15 4" xfId="28295"/>
    <cellStyle name="Normal 28 15 5" xfId="33779"/>
    <cellStyle name="Normal 28 2" xfId="5546"/>
    <cellStyle name="Normal 28 2 2" xfId="13966"/>
    <cellStyle name="Normal 28 2 2 2" xfId="21254"/>
    <cellStyle name="Normal 28 2 2 2 2" xfId="26810"/>
    <cellStyle name="Normal 28 2 2 2 3" xfId="32304"/>
    <cellStyle name="Normal 28 2 2 2 4" xfId="37788"/>
    <cellStyle name="Normal 28 2 2 3" xfId="24081"/>
    <cellStyle name="Normal 28 2 2 4" xfId="29575"/>
    <cellStyle name="Normal 28 2 2 5" xfId="35059"/>
    <cellStyle name="Normal 28 2 3" xfId="10914"/>
    <cellStyle name="Normal 28 2 4" xfId="16151"/>
    <cellStyle name="Normal 28 2 5" xfId="18373"/>
    <cellStyle name="Normal 28 2 6" xfId="8652"/>
    <cellStyle name="Normal 28 2 6 2" xfId="19976"/>
    <cellStyle name="Normal 28 2 6 2 2" xfId="25532"/>
    <cellStyle name="Normal 28 2 6 2 3" xfId="31026"/>
    <cellStyle name="Normal 28 2 6 2 4" xfId="36510"/>
    <cellStyle name="Normal 28 2 6 3" xfId="22803"/>
    <cellStyle name="Normal 28 2 6 4" xfId="28297"/>
    <cellStyle name="Normal 28 2 6 5" xfId="33781"/>
    <cellStyle name="Normal 28 3" xfId="5547"/>
    <cellStyle name="Normal 28 3 2" xfId="13967"/>
    <cellStyle name="Normal 28 3 2 2" xfId="21255"/>
    <cellStyle name="Normal 28 3 2 2 2" xfId="26811"/>
    <cellStyle name="Normal 28 3 2 2 3" xfId="32305"/>
    <cellStyle name="Normal 28 3 2 2 4" xfId="37789"/>
    <cellStyle name="Normal 28 3 2 3" xfId="24082"/>
    <cellStyle name="Normal 28 3 2 4" xfId="29576"/>
    <cellStyle name="Normal 28 3 2 5" xfId="35060"/>
    <cellStyle name="Normal 28 3 3" xfId="10915"/>
    <cellStyle name="Normal 28 3 4" xfId="16152"/>
    <cellStyle name="Normal 28 3 5" xfId="18374"/>
    <cellStyle name="Normal 28 3 6" xfId="8653"/>
    <cellStyle name="Normal 28 3 6 2" xfId="19977"/>
    <cellStyle name="Normal 28 3 6 2 2" xfId="25533"/>
    <cellStyle name="Normal 28 3 6 2 3" xfId="31027"/>
    <cellStyle name="Normal 28 3 6 2 4" xfId="36511"/>
    <cellStyle name="Normal 28 3 6 3" xfId="22804"/>
    <cellStyle name="Normal 28 3 6 4" xfId="28298"/>
    <cellStyle name="Normal 28 3 6 5" xfId="33782"/>
    <cellStyle name="Normal 28 4" xfId="5548"/>
    <cellStyle name="Normal 28 4 2" xfId="13968"/>
    <cellStyle name="Normal 28 4 2 2" xfId="21256"/>
    <cellStyle name="Normal 28 4 2 2 2" xfId="26812"/>
    <cellStyle name="Normal 28 4 2 2 3" xfId="32306"/>
    <cellStyle name="Normal 28 4 2 2 4" xfId="37790"/>
    <cellStyle name="Normal 28 4 2 3" xfId="24083"/>
    <cellStyle name="Normal 28 4 2 4" xfId="29577"/>
    <cellStyle name="Normal 28 4 2 5" xfId="35061"/>
    <cellStyle name="Normal 28 4 3" xfId="10916"/>
    <cellStyle name="Normal 28 4 4" xfId="16153"/>
    <cellStyle name="Normal 28 4 5" xfId="18375"/>
    <cellStyle name="Normal 28 4 6" xfId="8654"/>
    <cellStyle name="Normal 28 4 6 2" xfId="19978"/>
    <cellStyle name="Normal 28 4 6 2 2" xfId="25534"/>
    <cellStyle name="Normal 28 4 6 2 3" xfId="31028"/>
    <cellStyle name="Normal 28 4 6 2 4" xfId="36512"/>
    <cellStyle name="Normal 28 4 6 3" xfId="22805"/>
    <cellStyle name="Normal 28 4 6 4" xfId="28299"/>
    <cellStyle name="Normal 28 4 6 5" xfId="33783"/>
    <cellStyle name="Normal 28 5" xfId="5549"/>
    <cellStyle name="Normal 28 5 2" xfId="13969"/>
    <cellStyle name="Normal 28 5 2 2" xfId="21257"/>
    <cellStyle name="Normal 28 5 2 2 2" xfId="26813"/>
    <cellStyle name="Normal 28 5 2 2 3" xfId="32307"/>
    <cellStyle name="Normal 28 5 2 2 4" xfId="37791"/>
    <cellStyle name="Normal 28 5 2 3" xfId="24084"/>
    <cellStyle name="Normal 28 5 2 4" xfId="29578"/>
    <cellStyle name="Normal 28 5 2 5" xfId="35062"/>
    <cellStyle name="Normal 28 5 3" xfId="10917"/>
    <cellStyle name="Normal 28 5 4" xfId="16154"/>
    <cellStyle name="Normal 28 5 5" xfId="18376"/>
    <cellStyle name="Normal 28 5 6" xfId="8655"/>
    <cellStyle name="Normal 28 5 6 2" xfId="19979"/>
    <cellStyle name="Normal 28 5 6 2 2" xfId="25535"/>
    <cellStyle name="Normal 28 5 6 2 3" xfId="31029"/>
    <cellStyle name="Normal 28 5 6 2 4" xfId="36513"/>
    <cellStyle name="Normal 28 5 6 3" xfId="22806"/>
    <cellStyle name="Normal 28 5 6 4" xfId="28300"/>
    <cellStyle name="Normal 28 5 6 5" xfId="33784"/>
    <cellStyle name="Normal 28 6" xfId="5550"/>
    <cellStyle name="Normal 28 6 2" xfId="13970"/>
    <cellStyle name="Normal 28 6 2 2" xfId="21258"/>
    <cellStyle name="Normal 28 6 2 2 2" xfId="26814"/>
    <cellStyle name="Normal 28 6 2 2 3" xfId="32308"/>
    <cellStyle name="Normal 28 6 2 2 4" xfId="37792"/>
    <cellStyle name="Normal 28 6 2 3" xfId="24085"/>
    <cellStyle name="Normal 28 6 2 4" xfId="29579"/>
    <cellStyle name="Normal 28 6 2 5" xfId="35063"/>
    <cellStyle name="Normal 28 6 3" xfId="10918"/>
    <cellStyle name="Normal 28 6 4" xfId="16155"/>
    <cellStyle name="Normal 28 6 5" xfId="18377"/>
    <cellStyle name="Normal 28 6 6" xfId="8656"/>
    <cellStyle name="Normal 28 6 6 2" xfId="19980"/>
    <cellStyle name="Normal 28 6 6 2 2" xfId="25536"/>
    <cellStyle name="Normal 28 6 6 2 3" xfId="31030"/>
    <cellStyle name="Normal 28 6 6 2 4" xfId="36514"/>
    <cellStyle name="Normal 28 6 6 3" xfId="22807"/>
    <cellStyle name="Normal 28 6 6 4" xfId="28301"/>
    <cellStyle name="Normal 28 6 6 5" xfId="33785"/>
    <cellStyle name="Normal 28 7" xfId="5551"/>
    <cellStyle name="Normal 28 7 2" xfId="13971"/>
    <cellStyle name="Normal 28 7 2 2" xfId="21259"/>
    <cellStyle name="Normal 28 7 2 2 2" xfId="26815"/>
    <cellStyle name="Normal 28 7 2 2 3" xfId="32309"/>
    <cellStyle name="Normal 28 7 2 2 4" xfId="37793"/>
    <cellStyle name="Normal 28 7 2 3" xfId="24086"/>
    <cellStyle name="Normal 28 7 2 4" xfId="29580"/>
    <cellStyle name="Normal 28 7 2 5" xfId="35064"/>
    <cellStyle name="Normal 28 7 3" xfId="10919"/>
    <cellStyle name="Normal 28 7 4" xfId="16156"/>
    <cellStyle name="Normal 28 7 5" xfId="18378"/>
    <cellStyle name="Normal 28 7 6" xfId="8657"/>
    <cellStyle name="Normal 28 7 6 2" xfId="19981"/>
    <cellStyle name="Normal 28 7 6 2 2" xfId="25537"/>
    <cellStyle name="Normal 28 7 6 2 3" xfId="31031"/>
    <cellStyle name="Normal 28 7 6 2 4" xfId="36515"/>
    <cellStyle name="Normal 28 7 6 3" xfId="22808"/>
    <cellStyle name="Normal 28 7 6 4" xfId="28302"/>
    <cellStyle name="Normal 28 7 6 5" xfId="33786"/>
    <cellStyle name="Normal 28 8" xfId="5552"/>
    <cellStyle name="Normal 28 8 2" xfId="13972"/>
    <cellStyle name="Normal 28 8 2 2" xfId="21260"/>
    <cellStyle name="Normal 28 8 2 2 2" xfId="26816"/>
    <cellStyle name="Normal 28 8 2 2 3" xfId="32310"/>
    <cellStyle name="Normal 28 8 2 2 4" xfId="37794"/>
    <cellStyle name="Normal 28 8 2 3" xfId="24087"/>
    <cellStyle name="Normal 28 8 2 4" xfId="29581"/>
    <cellStyle name="Normal 28 8 2 5" xfId="35065"/>
    <cellStyle name="Normal 28 8 3" xfId="10920"/>
    <cellStyle name="Normal 28 8 4" xfId="16157"/>
    <cellStyle name="Normal 28 8 5" xfId="18379"/>
    <cellStyle name="Normal 28 8 6" xfId="8658"/>
    <cellStyle name="Normal 28 8 6 2" xfId="19982"/>
    <cellStyle name="Normal 28 8 6 2 2" xfId="25538"/>
    <cellStyle name="Normal 28 8 6 2 3" xfId="31032"/>
    <cellStyle name="Normal 28 8 6 2 4" xfId="36516"/>
    <cellStyle name="Normal 28 8 6 3" xfId="22809"/>
    <cellStyle name="Normal 28 8 6 4" xfId="28303"/>
    <cellStyle name="Normal 28 8 6 5" xfId="33787"/>
    <cellStyle name="Normal 28 9" xfId="5553"/>
    <cellStyle name="Normal 28 9 2" xfId="13973"/>
    <cellStyle name="Normal 28 9 2 2" xfId="21261"/>
    <cellStyle name="Normal 28 9 2 2 2" xfId="26817"/>
    <cellStyle name="Normal 28 9 2 2 3" xfId="32311"/>
    <cellStyle name="Normal 28 9 2 2 4" xfId="37795"/>
    <cellStyle name="Normal 28 9 2 3" xfId="24088"/>
    <cellStyle name="Normal 28 9 2 4" xfId="29582"/>
    <cellStyle name="Normal 28 9 2 5" xfId="35066"/>
    <cellStyle name="Normal 28 9 3" xfId="10921"/>
    <cellStyle name="Normal 28 9 4" xfId="16158"/>
    <cellStyle name="Normal 28 9 5" xfId="18380"/>
    <cellStyle name="Normal 28 9 6" xfId="8659"/>
    <cellStyle name="Normal 28 9 6 2" xfId="19983"/>
    <cellStyle name="Normal 28 9 6 2 2" xfId="25539"/>
    <cellStyle name="Normal 28 9 6 2 3" xfId="31033"/>
    <cellStyle name="Normal 28 9 6 2 4" xfId="36517"/>
    <cellStyle name="Normal 28 9 6 3" xfId="22810"/>
    <cellStyle name="Normal 28 9 6 4" xfId="28304"/>
    <cellStyle name="Normal 28 9 6 5" xfId="33788"/>
    <cellStyle name="Normal 280" xfId="38784"/>
    <cellStyle name="Normal 281" xfId="38785"/>
    <cellStyle name="Normal 282" xfId="38786"/>
    <cellStyle name="Normal 283" xfId="38787"/>
    <cellStyle name="Normal 284" xfId="38788"/>
    <cellStyle name="Normal 285" xfId="38789"/>
    <cellStyle name="Normal 286" xfId="38790"/>
    <cellStyle name="Normal 287" xfId="38791"/>
    <cellStyle name="Normal 288" xfId="38792"/>
    <cellStyle name="Normal 289" xfId="38793"/>
    <cellStyle name="Normal 29" xfId="5554"/>
    <cellStyle name="Normal 29 10" xfId="5555"/>
    <cellStyle name="Normal 29 10 2" xfId="13975"/>
    <cellStyle name="Normal 29 10 2 2" xfId="21263"/>
    <cellStyle name="Normal 29 10 2 2 2" xfId="26819"/>
    <cellStyle name="Normal 29 10 2 2 3" xfId="32313"/>
    <cellStyle name="Normal 29 10 2 2 4" xfId="37797"/>
    <cellStyle name="Normal 29 10 2 3" xfId="24090"/>
    <cellStyle name="Normal 29 10 2 4" xfId="29584"/>
    <cellStyle name="Normal 29 10 2 5" xfId="35068"/>
    <cellStyle name="Normal 29 10 3" xfId="10923"/>
    <cellStyle name="Normal 29 10 4" xfId="16160"/>
    <cellStyle name="Normal 29 10 5" xfId="18382"/>
    <cellStyle name="Normal 29 10 6" xfId="8661"/>
    <cellStyle name="Normal 29 10 6 2" xfId="19985"/>
    <cellStyle name="Normal 29 10 6 2 2" xfId="25541"/>
    <cellStyle name="Normal 29 10 6 2 3" xfId="31035"/>
    <cellStyle name="Normal 29 10 6 2 4" xfId="36519"/>
    <cellStyle name="Normal 29 10 6 3" xfId="22812"/>
    <cellStyle name="Normal 29 10 6 4" xfId="28306"/>
    <cellStyle name="Normal 29 10 6 5" xfId="33790"/>
    <cellStyle name="Normal 29 11" xfId="13974"/>
    <cellStyle name="Normal 29 11 2" xfId="21262"/>
    <cellStyle name="Normal 29 11 2 2" xfId="26818"/>
    <cellStyle name="Normal 29 11 2 3" xfId="32312"/>
    <cellStyle name="Normal 29 11 2 4" xfId="37796"/>
    <cellStyle name="Normal 29 11 3" xfId="24089"/>
    <cellStyle name="Normal 29 11 4" xfId="29583"/>
    <cellStyle name="Normal 29 11 5" xfId="35067"/>
    <cellStyle name="Normal 29 12" xfId="10922"/>
    <cellStyle name="Normal 29 13" xfId="16159"/>
    <cellStyle name="Normal 29 14" xfId="18381"/>
    <cellStyle name="Normal 29 15" xfId="8660"/>
    <cellStyle name="Normal 29 15 2" xfId="19984"/>
    <cellStyle name="Normal 29 15 2 2" xfId="25540"/>
    <cellStyle name="Normal 29 15 2 3" xfId="31034"/>
    <cellStyle name="Normal 29 15 2 4" xfId="36518"/>
    <cellStyle name="Normal 29 15 3" xfId="22811"/>
    <cellStyle name="Normal 29 15 4" xfId="28305"/>
    <cellStyle name="Normal 29 15 5" xfId="33789"/>
    <cellStyle name="Normal 29 2" xfId="5556"/>
    <cellStyle name="Normal 29 2 2" xfId="13976"/>
    <cellStyle name="Normal 29 2 2 2" xfId="21264"/>
    <cellStyle name="Normal 29 2 2 2 2" xfId="26820"/>
    <cellStyle name="Normal 29 2 2 2 3" xfId="32314"/>
    <cellStyle name="Normal 29 2 2 2 4" xfId="37798"/>
    <cellStyle name="Normal 29 2 2 3" xfId="24091"/>
    <cellStyle name="Normal 29 2 2 4" xfId="29585"/>
    <cellStyle name="Normal 29 2 2 5" xfId="35069"/>
    <cellStyle name="Normal 29 2 3" xfId="10924"/>
    <cellStyle name="Normal 29 2 4" xfId="16161"/>
    <cellStyle name="Normal 29 2 5" xfId="18383"/>
    <cellStyle name="Normal 29 2 6" xfId="8662"/>
    <cellStyle name="Normal 29 2 6 2" xfId="19986"/>
    <cellStyle name="Normal 29 2 6 2 2" xfId="25542"/>
    <cellStyle name="Normal 29 2 6 2 3" xfId="31036"/>
    <cellStyle name="Normal 29 2 6 2 4" xfId="36520"/>
    <cellStyle name="Normal 29 2 6 3" xfId="22813"/>
    <cellStyle name="Normal 29 2 6 4" xfId="28307"/>
    <cellStyle name="Normal 29 2 6 5" xfId="33791"/>
    <cellStyle name="Normal 29 3" xfId="5557"/>
    <cellStyle name="Normal 29 3 2" xfId="13977"/>
    <cellStyle name="Normal 29 3 2 2" xfId="21265"/>
    <cellStyle name="Normal 29 3 2 2 2" xfId="26821"/>
    <cellStyle name="Normal 29 3 2 2 3" xfId="32315"/>
    <cellStyle name="Normal 29 3 2 2 4" xfId="37799"/>
    <cellStyle name="Normal 29 3 2 3" xfId="24092"/>
    <cellStyle name="Normal 29 3 2 4" xfId="29586"/>
    <cellStyle name="Normal 29 3 2 5" xfId="35070"/>
    <cellStyle name="Normal 29 3 3" xfId="10925"/>
    <cellStyle name="Normal 29 3 4" xfId="16162"/>
    <cellStyle name="Normal 29 3 5" xfId="18384"/>
    <cellStyle name="Normal 29 3 6" xfId="8663"/>
    <cellStyle name="Normal 29 3 6 2" xfId="19987"/>
    <cellStyle name="Normal 29 3 6 2 2" xfId="25543"/>
    <cellStyle name="Normal 29 3 6 2 3" xfId="31037"/>
    <cellStyle name="Normal 29 3 6 2 4" xfId="36521"/>
    <cellStyle name="Normal 29 3 6 3" xfId="22814"/>
    <cellStyle name="Normal 29 3 6 4" xfId="28308"/>
    <cellStyle name="Normal 29 3 6 5" xfId="33792"/>
    <cellStyle name="Normal 29 4" xfId="5558"/>
    <cellStyle name="Normal 29 4 2" xfId="13978"/>
    <cellStyle name="Normal 29 4 2 2" xfId="21266"/>
    <cellStyle name="Normal 29 4 2 2 2" xfId="26822"/>
    <cellStyle name="Normal 29 4 2 2 3" xfId="32316"/>
    <cellStyle name="Normal 29 4 2 2 4" xfId="37800"/>
    <cellStyle name="Normal 29 4 2 3" xfId="24093"/>
    <cellStyle name="Normal 29 4 2 4" xfId="29587"/>
    <cellStyle name="Normal 29 4 2 5" xfId="35071"/>
    <cellStyle name="Normal 29 4 3" xfId="10926"/>
    <cellStyle name="Normal 29 4 4" xfId="16163"/>
    <cellStyle name="Normal 29 4 5" xfId="18385"/>
    <cellStyle name="Normal 29 4 6" xfId="8664"/>
    <cellStyle name="Normal 29 4 6 2" xfId="19988"/>
    <cellStyle name="Normal 29 4 6 2 2" xfId="25544"/>
    <cellStyle name="Normal 29 4 6 2 3" xfId="31038"/>
    <cellStyle name="Normal 29 4 6 2 4" xfId="36522"/>
    <cellStyle name="Normal 29 4 6 3" xfId="22815"/>
    <cellStyle name="Normal 29 4 6 4" xfId="28309"/>
    <cellStyle name="Normal 29 4 6 5" xfId="33793"/>
    <cellStyle name="Normal 29 5" xfId="5559"/>
    <cellStyle name="Normal 29 5 2" xfId="13979"/>
    <cellStyle name="Normal 29 5 2 2" xfId="21267"/>
    <cellStyle name="Normal 29 5 2 2 2" xfId="26823"/>
    <cellStyle name="Normal 29 5 2 2 3" xfId="32317"/>
    <cellStyle name="Normal 29 5 2 2 4" xfId="37801"/>
    <cellStyle name="Normal 29 5 2 3" xfId="24094"/>
    <cellStyle name="Normal 29 5 2 4" xfId="29588"/>
    <cellStyle name="Normal 29 5 2 5" xfId="35072"/>
    <cellStyle name="Normal 29 5 3" xfId="10927"/>
    <cellStyle name="Normal 29 5 4" xfId="16164"/>
    <cellStyle name="Normal 29 5 5" xfId="18386"/>
    <cellStyle name="Normal 29 5 6" xfId="8665"/>
    <cellStyle name="Normal 29 5 6 2" xfId="19989"/>
    <cellStyle name="Normal 29 5 6 2 2" xfId="25545"/>
    <cellStyle name="Normal 29 5 6 2 3" xfId="31039"/>
    <cellStyle name="Normal 29 5 6 2 4" xfId="36523"/>
    <cellStyle name="Normal 29 5 6 3" xfId="22816"/>
    <cellStyle name="Normal 29 5 6 4" xfId="28310"/>
    <cellStyle name="Normal 29 5 6 5" xfId="33794"/>
    <cellStyle name="Normal 29 6" xfId="5560"/>
    <cellStyle name="Normal 29 6 2" xfId="13980"/>
    <cellStyle name="Normal 29 6 2 2" xfId="21268"/>
    <cellStyle name="Normal 29 6 2 2 2" xfId="26824"/>
    <cellStyle name="Normal 29 6 2 2 3" xfId="32318"/>
    <cellStyle name="Normal 29 6 2 2 4" xfId="37802"/>
    <cellStyle name="Normal 29 6 2 3" xfId="24095"/>
    <cellStyle name="Normal 29 6 2 4" xfId="29589"/>
    <cellStyle name="Normal 29 6 2 5" xfId="35073"/>
    <cellStyle name="Normal 29 6 3" xfId="10928"/>
    <cellStyle name="Normal 29 6 4" xfId="16165"/>
    <cellStyle name="Normal 29 6 5" xfId="18387"/>
    <cellStyle name="Normal 29 6 6" xfId="8666"/>
    <cellStyle name="Normal 29 6 6 2" xfId="19990"/>
    <cellStyle name="Normal 29 6 6 2 2" xfId="25546"/>
    <cellStyle name="Normal 29 6 6 2 3" xfId="31040"/>
    <cellStyle name="Normal 29 6 6 2 4" xfId="36524"/>
    <cellStyle name="Normal 29 6 6 3" xfId="22817"/>
    <cellStyle name="Normal 29 6 6 4" xfId="28311"/>
    <cellStyle name="Normal 29 6 6 5" xfId="33795"/>
    <cellStyle name="Normal 29 7" xfId="5561"/>
    <cellStyle name="Normal 29 7 2" xfId="13981"/>
    <cellStyle name="Normal 29 7 2 2" xfId="21269"/>
    <cellStyle name="Normal 29 7 2 2 2" xfId="26825"/>
    <cellStyle name="Normal 29 7 2 2 3" xfId="32319"/>
    <cellStyle name="Normal 29 7 2 2 4" xfId="37803"/>
    <cellStyle name="Normal 29 7 2 3" xfId="24096"/>
    <cellStyle name="Normal 29 7 2 4" xfId="29590"/>
    <cellStyle name="Normal 29 7 2 5" xfId="35074"/>
    <cellStyle name="Normal 29 7 3" xfId="10929"/>
    <cellStyle name="Normal 29 7 4" xfId="16166"/>
    <cellStyle name="Normal 29 7 5" xfId="18388"/>
    <cellStyle name="Normal 29 7 6" xfId="8667"/>
    <cellStyle name="Normal 29 7 6 2" xfId="19991"/>
    <cellStyle name="Normal 29 7 6 2 2" xfId="25547"/>
    <cellStyle name="Normal 29 7 6 2 3" xfId="31041"/>
    <cellStyle name="Normal 29 7 6 2 4" xfId="36525"/>
    <cellStyle name="Normal 29 7 6 3" xfId="22818"/>
    <cellStyle name="Normal 29 7 6 4" xfId="28312"/>
    <cellStyle name="Normal 29 7 6 5" xfId="33796"/>
    <cellStyle name="Normal 29 8" xfId="5562"/>
    <cellStyle name="Normal 29 8 2" xfId="13982"/>
    <cellStyle name="Normal 29 8 2 2" xfId="21270"/>
    <cellStyle name="Normal 29 8 2 2 2" xfId="26826"/>
    <cellStyle name="Normal 29 8 2 2 3" xfId="32320"/>
    <cellStyle name="Normal 29 8 2 2 4" xfId="37804"/>
    <cellStyle name="Normal 29 8 2 3" xfId="24097"/>
    <cellStyle name="Normal 29 8 2 4" xfId="29591"/>
    <cellStyle name="Normal 29 8 2 5" xfId="35075"/>
    <cellStyle name="Normal 29 8 3" xfId="10930"/>
    <cellStyle name="Normal 29 8 4" xfId="16167"/>
    <cellStyle name="Normal 29 8 5" xfId="18389"/>
    <cellStyle name="Normal 29 8 6" xfId="8668"/>
    <cellStyle name="Normal 29 8 6 2" xfId="19992"/>
    <cellStyle name="Normal 29 8 6 2 2" xfId="25548"/>
    <cellStyle name="Normal 29 8 6 2 3" xfId="31042"/>
    <cellStyle name="Normal 29 8 6 2 4" xfId="36526"/>
    <cellStyle name="Normal 29 8 6 3" xfId="22819"/>
    <cellStyle name="Normal 29 8 6 4" xfId="28313"/>
    <cellStyle name="Normal 29 8 6 5" xfId="33797"/>
    <cellStyle name="Normal 29 9" xfId="5563"/>
    <cellStyle name="Normal 29 9 2" xfId="13983"/>
    <cellStyle name="Normal 29 9 2 2" xfId="21271"/>
    <cellStyle name="Normal 29 9 2 2 2" xfId="26827"/>
    <cellStyle name="Normal 29 9 2 2 3" xfId="32321"/>
    <cellStyle name="Normal 29 9 2 2 4" xfId="37805"/>
    <cellStyle name="Normal 29 9 2 3" xfId="24098"/>
    <cellStyle name="Normal 29 9 2 4" xfId="29592"/>
    <cellStyle name="Normal 29 9 2 5" xfId="35076"/>
    <cellStyle name="Normal 29 9 3" xfId="10931"/>
    <cellStyle name="Normal 29 9 4" xfId="16168"/>
    <cellStyle name="Normal 29 9 5" xfId="18390"/>
    <cellStyle name="Normal 29 9 6" xfId="8669"/>
    <cellStyle name="Normal 29 9 6 2" xfId="19993"/>
    <cellStyle name="Normal 29 9 6 2 2" xfId="25549"/>
    <cellStyle name="Normal 29 9 6 2 3" xfId="31043"/>
    <cellStyle name="Normal 29 9 6 2 4" xfId="36527"/>
    <cellStyle name="Normal 29 9 6 3" xfId="22820"/>
    <cellStyle name="Normal 29 9 6 4" xfId="28314"/>
    <cellStyle name="Normal 29 9 6 5" xfId="33798"/>
    <cellStyle name="Normal 290" xfId="38794"/>
    <cellStyle name="Normal 291" xfId="38795"/>
    <cellStyle name="Normal 292" xfId="38796"/>
    <cellStyle name="Normal 293" xfId="38797"/>
    <cellStyle name="Normal 294" xfId="38798"/>
    <cellStyle name="Normal 295" xfId="38799"/>
    <cellStyle name="Normal 296" xfId="38800"/>
    <cellStyle name="Normal 297" xfId="38801"/>
    <cellStyle name="Normal 298" xfId="38802"/>
    <cellStyle name="Normal 299" xfId="38803"/>
    <cellStyle name="Normal 3" xfId="5564"/>
    <cellStyle name="Normal 3 10" xfId="10932"/>
    <cellStyle name="Normal 3 11" xfId="16169"/>
    <cellStyle name="Normal 3 12" xfId="18391"/>
    <cellStyle name="Normal 3 13" xfId="19355"/>
    <cellStyle name="Normal 3 14" xfId="39637"/>
    <cellStyle name="Normal 3 2" xfId="5565"/>
    <cellStyle name="Normal 3 2 10" xfId="8670"/>
    <cellStyle name="Normal 3 2 10 2" xfId="19994"/>
    <cellStyle name="Normal 3 2 10 2 2" xfId="25550"/>
    <cellStyle name="Normal 3 2 10 2 3" xfId="31044"/>
    <cellStyle name="Normal 3 2 10 2 4" xfId="36528"/>
    <cellStyle name="Normal 3 2 10 3" xfId="22821"/>
    <cellStyle name="Normal 3 2 10 4" xfId="28315"/>
    <cellStyle name="Normal 3 2 10 5" xfId="33799"/>
    <cellStyle name="Normal 3 2 2" xfId="5566"/>
    <cellStyle name="Normal 3 2 2 2" xfId="13986"/>
    <cellStyle name="Normal 3 2 2 2 2" xfId="21274"/>
    <cellStyle name="Normal 3 2 2 2 2 2" xfId="26830"/>
    <cellStyle name="Normal 3 2 2 2 2 3" xfId="32324"/>
    <cellStyle name="Normal 3 2 2 2 2 4" xfId="37808"/>
    <cellStyle name="Normal 3 2 2 2 3" xfId="24101"/>
    <cellStyle name="Normal 3 2 2 2 4" xfId="29595"/>
    <cellStyle name="Normal 3 2 2 2 5" xfId="35079"/>
    <cellStyle name="Normal 3 2 2 3" xfId="10934"/>
    <cellStyle name="Normal 3 2 2 4" xfId="16171"/>
    <cellStyle name="Normal 3 2 2 5" xfId="18393"/>
    <cellStyle name="Normal 3 2 2 6" xfId="8671"/>
    <cellStyle name="Normal 3 2 2 6 2" xfId="19995"/>
    <cellStyle name="Normal 3 2 2 6 2 2" xfId="25551"/>
    <cellStyle name="Normal 3 2 2 6 2 3" xfId="31045"/>
    <cellStyle name="Normal 3 2 2 6 2 4" xfId="36529"/>
    <cellStyle name="Normal 3 2 2 6 3" xfId="22822"/>
    <cellStyle name="Normal 3 2 2 6 4" xfId="28316"/>
    <cellStyle name="Normal 3 2 2 6 5" xfId="33800"/>
    <cellStyle name="Normal 3 2 3" xfId="5567"/>
    <cellStyle name="Normal 3 2 3 2" xfId="13987"/>
    <cellStyle name="Normal 3 2 3 2 2" xfId="21275"/>
    <cellStyle name="Normal 3 2 3 2 2 2" xfId="26831"/>
    <cellStyle name="Normal 3 2 3 2 2 3" xfId="32325"/>
    <cellStyle name="Normal 3 2 3 2 2 4" xfId="37809"/>
    <cellStyle name="Normal 3 2 3 2 3" xfId="24102"/>
    <cellStyle name="Normal 3 2 3 2 4" xfId="29596"/>
    <cellStyle name="Normal 3 2 3 2 5" xfId="35080"/>
    <cellStyle name="Normal 3 2 3 3" xfId="10935"/>
    <cellStyle name="Normal 3 2 3 4" xfId="16172"/>
    <cellStyle name="Normal 3 2 3 5" xfId="18394"/>
    <cellStyle name="Normal 3 2 3 6" xfId="8672"/>
    <cellStyle name="Normal 3 2 3 6 2" xfId="19996"/>
    <cellStyle name="Normal 3 2 3 6 2 2" xfId="25552"/>
    <cellStyle name="Normal 3 2 3 6 2 3" xfId="31046"/>
    <cellStyle name="Normal 3 2 3 6 2 4" xfId="36530"/>
    <cellStyle name="Normal 3 2 3 6 3" xfId="22823"/>
    <cellStyle name="Normal 3 2 3 6 4" xfId="28317"/>
    <cellStyle name="Normal 3 2 3 6 5" xfId="33801"/>
    <cellStyle name="Normal 3 2 4" xfId="6353"/>
    <cellStyle name="Normal 3 2 4 2" xfId="13988"/>
    <cellStyle name="Normal 3 2 4 2 2" xfId="21276"/>
    <cellStyle name="Normal 3 2 4 2 2 2" xfId="26832"/>
    <cellStyle name="Normal 3 2 4 2 2 3" xfId="32326"/>
    <cellStyle name="Normal 3 2 4 2 2 4" xfId="37810"/>
    <cellStyle name="Normal 3 2 4 2 3" xfId="24103"/>
    <cellStyle name="Normal 3 2 4 2 4" xfId="29597"/>
    <cellStyle name="Normal 3 2 4 2 5" xfId="35081"/>
    <cellStyle name="Normal 3 2 4 3" xfId="11742"/>
    <cellStyle name="Normal 3 2 4 4" xfId="8673"/>
    <cellStyle name="Normal 3 2 4 4 2" xfId="19997"/>
    <cellStyle name="Normal 3 2 4 4 2 2" xfId="25553"/>
    <cellStyle name="Normal 3 2 4 4 2 3" xfId="31047"/>
    <cellStyle name="Normal 3 2 4 4 2 4" xfId="36531"/>
    <cellStyle name="Normal 3 2 4 4 3" xfId="22824"/>
    <cellStyle name="Normal 3 2 4 4 4" xfId="28318"/>
    <cellStyle name="Normal 3 2 4 4 5" xfId="33802"/>
    <cellStyle name="Normal 3 2 5" xfId="8674"/>
    <cellStyle name="Normal 3 2 5 2" xfId="19998"/>
    <cellStyle name="Normal 3 2 5 2 2" xfId="25554"/>
    <cellStyle name="Normal 3 2 5 2 3" xfId="31048"/>
    <cellStyle name="Normal 3 2 5 2 4" xfId="36532"/>
    <cellStyle name="Normal 3 2 5 3" xfId="22825"/>
    <cellStyle name="Normal 3 2 5 4" xfId="28319"/>
    <cellStyle name="Normal 3 2 5 5" xfId="33803"/>
    <cellStyle name="Normal 3 2 6" xfId="13985"/>
    <cellStyle name="Normal 3 2 6 2" xfId="21273"/>
    <cellStyle name="Normal 3 2 6 2 2" xfId="26829"/>
    <cellStyle name="Normal 3 2 6 2 3" xfId="32323"/>
    <cellStyle name="Normal 3 2 6 2 4" xfId="37807"/>
    <cellStyle name="Normal 3 2 6 3" xfId="24100"/>
    <cellStyle name="Normal 3 2 6 4" xfId="29594"/>
    <cellStyle name="Normal 3 2 6 5" xfId="35078"/>
    <cellStyle name="Normal 3 2 7" xfId="10933"/>
    <cellStyle name="Normal 3 2 8" xfId="16170"/>
    <cellStyle name="Normal 3 2 9" xfId="18392"/>
    <cellStyle name="Normal 3 3" xfId="5568"/>
    <cellStyle name="Normal 3 3 10" xfId="10936"/>
    <cellStyle name="Normal 3 3 11" xfId="16173"/>
    <cellStyle name="Normal 3 3 12" xfId="18395"/>
    <cellStyle name="Normal 3 3 13" xfId="22067"/>
    <cellStyle name="Normal 3 3 13 2" xfId="27613"/>
    <cellStyle name="Normal 3 3 13 3" xfId="33101"/>
    <cellStyle name="Normal 3 3 13 4" xfId="38585"/>
    <cellStyle name="Normal 3 3 2" xfId="5569"/>
    <cellStyle name="Normal 3 3 2 2" xfId="13989"/>
    <cellStyle name="Normal 3 3 2 2 2" xfId="21277"/>
    <cellStyle name="Normal 3 3 2 2 2 2" xfId="26833"/>
    <cellStyle name="Normal 3 3 2 2 2 3" xfId="32327"/>
    <cellStyle name="Normal 3 3 2 2 2 4" xfId="37811"/>
    <cellStyle name="Normal 3 3 2 2 3" xfId="24104"/>
    <cellStyle name="Normal 3 3 2 2 4" xfId="29598"/>
    <cellStyle name="Normal 3 3 2 2 5" xfId="35082"/>
    <cellStyle name="Normal 3 3 2 3" xfId="10937"/>
    <cellStyle name="Normal 3 3 2 4" xfId="16174"/>
    <cellStyle name="Normal 3 3 2 5" xfId="18396"/>
    <cellStyle name="Normal 3 3 2 6" xfId="8675"/>
    <cellStyle name="Normal 3 3 2 6 2" xfId="19999"/>
    <cellStyle name="Normal 3 3 2 6 2 2" xfId="25555"/>
    <cellStyle name="Normal 3 3 2 6 2 3" xfId="31049"/>
    <cellStyle name="Normal 3 3 2 6 2 4" xfId="36533"/>
    <cellStyle name="Normal 3 3 2 6 3" xfId="22826"/>
    <cellStyle name="Normal 3 3 2 6 4" xfId="28320"/>
    <cellStyle name="Normal 3 3 2 6 5" xfId="33804"/>
    <cellStyle name="Normal 3 3 3" xfId="5570"/>
    <cellStyle name="Normal 3 3 3 2" xfId="13990"/>
    <cellStyle name="Normal 3 3 3 2 2" xfId="21278"/>
    <cellStyle name="Normal 3 3 3 2 2 2" xfId="26834"/>
    <cellStyle name="Normal 3 3 3 2 2 3" xfId="32328"/>
    <cellStyle name="Normal 3 3 3 2 2 4" xfId="37812"/>
    <cellStyle name="Normal 3 3 3 2 3" xfId="24105"/>
    <cellStyle name="Normal 3 3 3 2 4" xfId="29599"/>
    <cellStyle name="Normal 3 3 3 2 5" xfId="35083"/>
    <cellStyle name="Normal 3 3 3 3" xfId="10938"/>
    <cellStyle name="Normal 3 3 3 4" xfId="16175"/>
    <cellStyle name="Normal 3 3 3 5" xfId="18397"/>
    <cellStyle name="Normal 3 3 3 6" xfId="8676"/>
    <cellStyle name="Normal 3 3 3 6 2" xfId="20000"/>
    <cellStyle name="Normal 3 3 3 6 2 2" xfId="25556"/>
    <cellStyle name="Normal 3 3 3 6 2 3" xfId="31050"/>
    <cellStyle name="Normal 3 3 3 6 2 4" xfId="36534"/>
    <cellStyle name="Normal 3 3 3 6 3" xfId="22827"/>
    <cellStyle name="Normal 3 3 3 6 4" xfId="28321"/>
    <cellStyle name="Normal 3 3 3 6 5" xfId="33805"/>
    <cellStyle name="Normal 3 3 4" xfId="5571"/>
    <cellStyle name="Normal 3 3 4 2" xfId="13991"/>
    <cellStyle name="Normal 3 3 4 2 2" xfId="21279"/>
    <cellStyle name="Normal 3 3 4 2 2 2" xfId="26835"/>
    <cellStyle name="Normal 3 3 4 2 2 3" xfId="32329"/>
    <cellStyle name="Normal 3 3 4 2 2 4" xfId="37813"/>
    <cellStyle name="Normal 3 3 4 2 3" xfId="24106"/>
    <cellStyle name="Normal 3 3 4 2 4" xfId="29600"/>
    <cellStyle name="Normal 3 3 4 2 5" xfId="35084"/>
    <cellStyle name="Normal 3 3 4 3" xfId="10939"/>
    <cellStyle name="Normal 3 3 4 4" xfId="16176"/>
    <cellStyle name="Normal 3 3 4 5" xfId="18398"/>
    <cellStyle name="Normal 3 3 4 6" xfId="8677"/>
    <cellStyle name="Normal 3 3 4 6 2" xfId="20001"/>
    <cellStyle name="Normal 3 3 4 6 2 2" xfId="25557"/>
    <cellStyle name="Normal 3 3 4 6 2 3" xfId="31051"/>
    <cellStyle name="Normal 3 3 4 6 2 4" xfId="36535"/>
    <cellStyle name="Normal 3 3 4 6 3" xfId="22828"/>
    <cellStyle name="Normal 3 3 4 6 4" xfId="28322"/>
    <cellStyle name="Normal 3 3 4 6 5" xfId="33806"/>
    <cellStyle name="Normal 3 3 5" xfId="5572"/>
    <cellStyle name="Normal 3 3 5 2" xfId="13992"/>
    <cellStyle name="Normal 3 3 5 2 2" xfId="21280"/>
    <cellStyle name="Normal 3 3 5 2 2 2" xfId="26836"/>
    <cellStyle name="Normal 3 3 5 2 2 3" xfId="32330"/>
    <cellStyle name="Normal 3 3 5 2 2 4" xfId="37814"/>
    <cellStyle name="Normal 3 3 5 2 3" xfId="24107"/>
    <cellStyle name="Normal 3 3 5 2 4" xfId="29601"/>
    <cellStyle name="Normal 3 3 5 2 5" xfId="35085"/>
    <cellStyle name="Normal 3 3 5 3" xfId="18399"/>
    <cellStyle name="Normal 3 3 5 4" xfId="8678"/>
    <cellStyle name="Normal 3 3 5 4 2" xfId="20002"/>
    <cellStyle name="Normal 3 3 5 4 2 2" xfId="25558"/>
    <cellStyle name="Normal 3 3 5 4 2 3" xfId="31052"/>
    <cellStyle name="Normal 3 3 5 4 2 4" xfId="36536"/>
    <cellStyle name="Normal 3 3 5 4 3" xfId="22829"/>
    <cellStyle name="Normal 3 3 5 4 4" xfId="28323"/>
    <cellStyle name="Normal 3 3 5 4 5" xfId="33807"/>
    <cellStyle name="Normal 3 3 6" xfId="6354"/>
    <cellStyle name="Normal 3 3 6 2" xfId="8679"/>
    <cellStyle name="Normal 3 3 6 2 2" xfId="20003"/>
    <cellStyle name="Normal 3 3 6 2 2 2" xfId="25559"/>
    <cellStyle name="Normal 3 3 6 2 2 3" xfId="31053"/>
    <cellStyle name="Normal 3 3 6 2 2 4" xfId="36537"/>
    <cellStyle name="Normal 3 3 6 2 3" xfId="22830"/>
    <cellStyle name="Normal 3 3 6 2 4" xfId="28324"/>
    <cellStyle name="Normal 3 3 6 2 5" xfId="33808"/>
    <cellStyle name="Normal 3 3 6 3" xfId="19371"/>
    <cellStyle name="Normal 3 3 6 3 2" xfId="24927"/>
    <cellStyle name="Normal 3 3 6 3 3" xfId="30421"/>
    <cellStyle name="Normal 3 3 6 3 4" xfId="35905"/>
    <cellStyle name="Normal 3 3 6 4" xfId="22198"/>
    <cellStyle name="Normal 3 3 6 5" xfId="27690"/>
    <cellStyle name="Normal 3 3 6 6" xfId="33174"/>
    <cellStyle name="Normal 3 3 7" xfId="6493"/>
    <cellStyle name="Normal 3 3 7 2" xfId="8680"/>
    <cellStyle name="Normal 3 3 7 2 2" xfId="20004"/>
    <cellStyle name="Normal 3 3 7 2 2 2" xfId="25560"/>
    <cellStyle name="Normal 3 3 7 2 2 3" xfId="31054"/>
    <cellStyle name="Normal 3 3 7 2 2 4" xfId="36538"/>
    <cellStyle name="Normal 3 3 7 2 3" xfId="22831"/>
    <cellStyle name="Normal 3 3 7 2 4" xfId="28325"/>
    <cellStyle name="Normal 3 3 7 2 5" xfId="33809"/>
    <cellStyle name="Normal 3 3 7 3" xfId="19392"/>
    <cellStyle name="Normal 3 3 7 3 2" xfId="24948"/>
    <cellStyle name="Normal 3 3 7 3 3" xfId="30442"/>
    <cellStyle name="Normal 3 3 7 3 4" xfId="35926"/>
    <cellStyle name="Normal 3 3 7 4" xfId="22219"/>
    <cellStyle name="Normal 3 3 7 5" xfId="27711"/>
    <cellStyle name="Normal 3 3 7 6" xfId="33195"/>
    <cellStyle name="Normal 3 3 8" xfId="6583"/>
    <cellStyle name="Normal 3 3 8 2" xfId="8681"/>
    <cellStyle name="Normal 3 3 8 2 2" xfId="20005"/>
    <cellStyle name="Normal 3 3 8 2 2 2" xfId="25561"/>
    <cellStyle name="Normal 3 3 8 2 2 3" xfId="31055"/>
    <cellStyle name="Normal 3 3 8 2 2 4" xfId="36539"/>
    <cellStyle name="Normal 3 3 8 2 3" xfId="22832"/>
    <cellStyle name="Normal 3 3 8 2 4" xfId="28326"/>
    <cellStyle name="Normal 3 3 8 2 5" xfId="33810"/>
    <cellStyle name="Normal 3 3 8 3" xfId="19478"/>
    <cellStyle name="Normal 3 3 8 3 2" xfId="25034"/>
    <cellStyle name="Normal 3 3 8 3 3" xfId="30528"/>
    <cellStyle name="Normal 3 3 8 3 4" xfId="36012"/>
    <cellStyle name="Normal 3 3 8 4" xfId="22305"/>
    <cellStyle name="Normal 3 3 8 5" xfId="27797"/>
    <cellStyle name="Normal 3 3 8 6" xfId="33281"/>
    <cellStyle name="Normal 3 3 9" xfId="6652"/>
    <cellStyle name="Normal 3 3 9 2" xfId="19540"/>
    <cellStyle name="Normal 3 3 9 2 2" xfId="25096"/>
    <cellStyle name="Normal 3 3 9 2 3" xfId="30590"/>
    <cellStyle name="Normal 3 3 9 2 4" xfId="36074"/>
    <cellStyle name="Normal 3 3 9 3" xfId="22367"/>
    <cellStyle name="Normal 3 3 9 4" xfId="27861"/>
    <cellStyle name="Normal 3 3 9 5" xfId="33345"/>
    <cellStyle name="Normal 3 4" xfId="5573"/>
    <cellStyle name="Normal 3 4 2" xfId="5574"/>
    <cellStyle name="Normal 3 4 2 2" xfId="13994"/>
    <cellStyle name="Normal 3 4 2 2 2" xfId="21282"/>
    <cellStyle name="Normal 3 4 2 2 2 2" xfId="26838"/>
    <cellStyle name="Normal 3 4 2 2 2 3" xfId="32332"/>
    <cellStyle name="Normal 3 4 2 2 2 4" xfId="37816"/>
    <cellStyle name="Normal 3 4 2 2 3" xfId="24109"/>
    <cellStyle name="Normal 3 4 2 2 4" xfId="29603"/>
    <cellStyle name="Normal 3 4 2 2 5" xfId="35087"/>
    <cellStyle name="Normal 3 4 2 3" xfId="10941"/>
    <cellStyle name="Normal 3 4 2 4" xfId="16178"/>
    <cellStyle name="Normal 3 4 2 5" xfId="18401"/>
    <cellStyle name="Normal 3 4 2 6" xfId="8683"/>
    <cellStyle name="Normal 3 4 2 6 2" xfId="20007"/>
    <cellStyle name="Normal 3 4 2 6 2 2" xfId="25563"/>
    <cellStyle name="Normal 3 4 2 6 2 3" xfId="31057"/>
    <cellStyle name="Normal 3 4 2 6 2 4" xfId="36541"/>
    <cellStyle name="Normal 3 4 2 6 3" xfId="22834"/>
    <cellStyle name="Normal 3 4 2 6 4" xfId="28328"/>
    <cellStyle name="Normal 3 4 2 6 5" xfId="33812"/>
    <cellStyle name="Normal 3 4 3" xfId="13993"/>
    <cellStyle name="Normal 3 4 3 2" xfId="21281"/>
    <cellStyle name="Normal 3 4 3 2 2" xfId="26837"/>
    <cellStyle name="Normal 3 4 3 2 3" xfId="32331"/>
    <cellStyle name="Normal 3 4 3 2 4" xfId="37815"/>
    <cellStyle name="Normal 3 4 3 3" xfId="24108"/>
    <cellStyle name="Normal 3 4 3 4" xfId="29602"/>
    <cellStyle name="Normal 3 4 3 5" xfId="35086"/>
    <cellStyle name="Normal 3 4 4" xfId="10940"/>
    <cellStyle name="Normal 3 4 5" xfId="16177"/>
    <cellStyle name="Normal 3 4 6" xfId="18400"/>
    <cellStyle name="Normal 3 4 7" xfId="8682"/>
    <cellStyle name="Normal 3 4 7 2" xfId="20006"/>
    <cellStyle name="Normal 3 4 7 2 2" xfId="25562"/>
    <cellStyle name="Normal 3 4 7 2 3" xfId="31056"/>
    <cellStyle name="Normal 3 4 7 2 4" xfId="36540"/>
    <cellStyle name="Normal 3 4 7 3" xfId="22833"/>
    <cellStyle name="Normal 3 4 7 4" xfId="28327"/>
    <cellStyle name="Normal 3 4 7 5" xfId="33811"/>
    <cellStyle name="Normal 3 5" xfId="5575"/>
    <cellStyle name="Normal 3 5 2" xfId="13995"/>
    <cellStyle name="Normal 3 5 2 2" xfId="21283"/>
    <cellStyle name="Normal 3 5 2 2 2" xfId="26839"/>
    <cellStyle name="Normal 3 5 2 2 3" xfId="32333"/>
    <cellStyle name="Normal 3 5 2 2 4" xfId="37817"/>
    <cellStyle name="Normal 3 5 2 3" xfId="24110"/>
    <cellStyle name="Normal 3 5 2 4" xfId="29604"/>
    <cellStyle name="Normal 3 5 2 5" xfId="35088"/>
    <cellStyle name="Normal 3 5 3" xfId="10942"/>
    <cellStyle name="Normal 3 5 4" xfId="16179"/>
    <cellStyle name="Normal 3 5 5" xfId="18402"/>
    <cellStyle name="Normal 3 5 6" xfId="8684"/>
    <cellStyle name="Normal 3 5 6 2" xfId="20008"/>
    <cellStyle name="Normal 3 5 6 2 2" xfId="25564"/>
    <cellStyle name="Normal 3 5 6 2 3" xfId="31058"/>
    <cellStyle name="Normal 3 5 6 2 4" xfId="36542"/>
    <cellStyle name="Normal 3 5 6 3" xfId="22835"/>
    <cellStyle name="Normal 3 5 6 4" xfId="28329"/>
    <cellStyle name="Normal 3 5 6 5" xfId="33813"/>
    <cellStyle name="Normal 3 6" xfId="5576"/>
    <cellStyle name="Normal 3 6 2" xfId="13996"/>
    <cellStyle name="Normal 3 6 2 2" xfId="21284"/>
    <cellStyle name="Normal 3 6 2 2 2" xfId="26840"/>
    <cellStyle name="Normal 3 6 2 2 3" xfId="32334"/>
    <cellStyle name="Normal 3 6 2 2 4" xfId="37818"/>
    <cellStyle name="Normal 3 6 2 3" xfId="24111"/>
    <cellStyle name="Normal 3 6 2 4" xfId="29605"/>
    <cellStyle name="Normal 3 6 2 5" xfId="35089"/>
    <cellStyle name="Normal 3 6 3" xfId="10943"/>
    <cellStyle name="Normal 3 6 4" xfId="16180"/>
    <cellStyle name="Normal 3 6 5" xfId="18403"/>
    <cellStyle name="Normal 3 6 6" xfId="8685"/>
    <cellStyle name="Normal 3 6 6 2" xfId="20009"/>
    <cellStyle name="Normal 3 6 6 2 2" xfId="25565"/>
    <cellStyle name="Normal 3 6 6 2 3" xfId="31059"/>
    <cellStyle name="Normal 3 6 6 2 4" xfId="36543"/>
    <cellStyle name="Normal 3 6 6 3" xfId="22836"/>
    <cellStyle name="Normal 3 6 6 4" xfId="28330"/>
    <cellStyle name="Normal 3 6 6 5" xfId="33814"/>
    <cellStyle name="Normal 3 7" xfId="6352"/>
    <cellStyle name="Normal 3 7 2" xfId="13997"/>
    <cellStyle name="Normal 3 7 2 2" xfId="21285"/>
    <cellStyle name="Normal 3 7 2 2 2" xfId="26841"/>
    <cellStyle name="Normal 3 7 2 2 3" xfId="32335"/>
    <cellStyle name="Normal 3 7 2 2 4" xfId="37819"/>
    <cellStyle name="Normal 3 7 2 3" xfId="24112"/>
    <cellStyle name="Normal 3 7 2 4" xfId="29606"/>
    <cellStyle name="Normal 3 7 2 5" xfId="35090"/>
    <cellStyle name="Normal 3 7 3" xfId="11741"/>
    <cellStyle name="Normal 3 7 4" xfId="8686"/>
    <cellStyle name="Normal 3 7 4 2" xfId="20010"/>
    <cellStyle name="Normal 3 7 4 2 2" xfId="25566"/>
    <cellStyle name="Normal 3 7 4 2 3" xfId="31060"/>
    <cellStyle name="Normal 3 7 4 2 4" xfId="36544"/>
    <cellStyle name="Normal 3 7 4 3" xfId="22837"/>
    <cellStyle name="Normal 3 7 4 4" xfId="28331"/>
    <cellStyle name="Normal 3 7 4 5" xfId="33815"/>
    <cellStyle name="Normal 3 8" xfId="8687"/>
    <cellStyle name="Normal 3 8 2" xfId="20011"/>
    <cellStyle name="Normal 3 8 2 2" xfId="25567"/>
    <cellStyle name="Normal 3 8 2 3" xfId="31061"/>
    <cellStyle name="Normal 3 8 2 4" xfId="36545"/>
    <cellStyle name="Normal 3 8 3" xfId="22838"/>
    <cellStyle name="Normal 3 8 4" xfId="28332"/>
    <cellStyle name="Normal 3 8 5" xfId="33816"/>
    <cellStyle name="Normal 3 9" xfId="13984"/>
    <cellStyle name="Normal 3 9 2" xfId="21272"/>
    <cellStyle name="Normal 3 9 2 2" xfId="26828"/>
    <cellStyle name="Normal 3 9 2 3" xfId="32322"/>
    <cellStyle name="Normal 3 9 2 4" xfId="37806"/>
    <cellStyle name="Normal 3 9 3" xfId="24099"/>
    <cellStyle name="Normal 3 9 4" xfId="29593"/>
    <cellStyle name="Normal 3 9 5" xfId="35077"/>
    <cellStyle name="Normal 30" xfId="5577"/>
    <cellStyle name="Normal 30 2" xfId="13998"/>
    <cellStyle name="Normal 30 2 2" xfId="21286"/>
    <cellStyle name="Normal 30 2 2 2" xfId="26842"/>
    <cellStyle name="Normal 30 2 2 3" xfId="32336"/>
    <cellStyle name="Normal 30 2 2 4" xfId="37820"/>
    <cellStyle name="Normal 30 2 3" xfId="24113"/>
    <cellStyle name="Normal 30 2 4" xfId="29607"/>
    <cellStyle name="Normal 30 2 5" xfId="35091"/>
    <cellStyle name="Normal 30 3" xfId="10944"/>
    <cellStyle name="Normal 30 4" xfId="16181"/>
    <cellStyle name="Normal 30 5" xfId="18404"/>
    <cellStyle name="Normal 30 6" xfId="8688"/>
    <cellStyle name="Normal 30 6 2" xfId="20012"/>
    <cellStyle name="Normal 30 6 2 2" xfId="25568"/>
    <cellStyle name="Normal 30 6 2 3" xfId="31062"/>
    <cellStyle name="Normal 30 6 2 4" xfId="36546"/>
    <cellStyle name="Normal 30 6 3" xfId="22839"/>
    <cellStyle name="Normal 30 6 4" xfId="28333"/>
    <cellStyle name="Normal 30 6 5" xfId="33817"/>
    <cellStyle name="Normal 300" xfId="38804"/>
    <cellStyle name="Normal 301" xfId="38805"/>
    <cellStyle name="Normal 302" xfId="38806"/>
    <cellStyle name="Normal 303" xfId="38807"/>
    <cellStyle name="Normal 304" xfId="38808"/>
    <cellStyle name="Normal 305" xfId="38809"/>
    <cellStyle name="Normal 306" xfId="38810"/>
    <cellStyle name="Normal 307" xfId="38811"/>
    <cellStyle name="Normal 308" xfId="38812"/>
    <cellStyle name="Normal 309" xfId="38813"/>
    <cellStyle name="Normal 31" xfId="5578"/>
    <cellStyle name="Normal 31 2" xfId="13999"/>
    <cellStyle name="Normal 31 2 2" xfId="21287"/>
    <cellStyle name="Normal 31 2 2 2" xfId="26843"/>
    <cellStyle name="Normal 31 2 2 3" xfId="32337"/>
    <cellStyle name="Normal 31 2 2 4" xfId="37821"/>
    <cellStyle name="Normal 31 2 3" xfId="24114"/>
    <cellStyle name="Normal 31 2 4" xfId="29608"/>
    <cellStyle name="Normal 31 2 5" xfId="35092"/>
    <cellStyle name="Normal 31 3" xfId="10945"/>
    <cellStyle name="Normal 31 4" xfId="16182"/>
    <cellStyle name="Normal 31 5" xfId="18405"/>
    <cellStyle name="Normal 31 6" xfId="8689"/>
    <cellStyle name="Normal 31 6 2" xfId="20013"/>
    <cellStyle name="Normal 31 6 2 2" xfId="25569"/>
    <cellStyle name="Normal 31 6 2 3" xfId="31063"/>
    <cellStyle name="Normal 31 6 2 4" xfId="36547"/>
    <cellStyle name="Normal 31 6 3" xfId="22840"/>
    <cellStyle name="Normal 31 6 4" xfId="28334"/>
    <cellStyle name="Normal 31 6 5" xfId="33818"/>
    <cellStyle name="Normal 310" xfId="38814"/>
    <cellStyle name="Normal 311" xfId="38815"/>
    <cellStyle name="Normal 312" xfId="38816"/>
    <cellStyle name="Normal 313" xfId="38817"/>
    <cellStyle name="Normal 314" xfId="38818"/>
    <cellStyle name="Normal 315" xfId="38819"/>
    <cellStyle name="Normal 316" xfId="38820"/>
    <cellStyle name="Normal 317" xfId="38821"/>
    <cellStyle name="Normal 318" xfId="38822"/>
    <cellStyle name="Normal 319" xfId="38823"/>
    <cellStyle name="Normal 32" xfId="5579"/>
    <cellStyle name="Normal 32 2" xfId="14000"/>
    <cellStyle name="Normal 32 2 2" xfId="21288"/>
    <cellStyle name="Normal 32 2 2 2" xfId="26844"/>
    <cellStyle name="Normal 32 2 2 3" xfId="32338"/>
    <cellStyle name="Normal 32 2 2 4" xfId="37822"/>
    <cellStyle name="Normal 32 2 3" xfId="24115"/>
    <cellStyle name="Normal 32 2 4" xfId="29609"/>
    <cellStyle name="Normal 32 2 5" xfId="35093"/>
    <cellStyle name="Normal 32 3" xfId="10946"/>
    <cellStyle name="Normal 32 4" xfId="16183"/>
    <cellStyle name="Normal 32 5" xfId="18406"/>
    <cellStyle name="Normal 32 6" xfId="8690"/>
    <cellStyle name="Normal 32 6 2" xfId="20014"/>
    <cellStyle name="Normal 32 6 2 2" xfId="25570"/>
    <cellStyle name="Normal 32 6 2 3" xfId="31064"/>
    <cellStyle name="Normal 32 6 2 4" xfId="36548"/>
    <cellStyle name="Normal 32 6 3" xfId="22841"/>
    <cellStyle name="Normal 32 6 4" xfId="28335"/>
    <cellStyle name="Normal 32 6 5" xfId="33819"/>
    <cellStyle name="Normal 320" xfId="38824"/>
    <cellStyle name="Normal 321" xfId="38825"/>
    <cellStyle name="Normal 322" xfId="38826"/>
    <cellStyle name="Normal 323" xfId="38827"/>
    <cellStyle name="Normal 324" xfId="38828"/>
    <cellStyle name="Normal 325" xfId="38829"/>
    <cellStyle name="Normal 326" xfId="38830"/>
    <cellStyle name="Normal 327" xfId="38831"/>
    <cellStyle name="Normal 328" xfId="38832"/>
    <cellStyle name="Normal 329" xfId="38833"/>
    <cellStyle name="Normal 33" xfId="5580"/>
    <cellStyle name="Normal 33 2" xfId="14001"/>
    <cellStyle name="Normal 33 2 2" xfId="21289"/>
    <cellStyle name="Normal 33 2 2 2" xfId="26845"/>
    <cellStyle name="Normal 33 2 2 3" xfId="32339"/>
    <cellStyle name="Normal 33 2 2 4" xfId="37823"/>
    <cellStyle name="Normal 33 2 3" xfId="24116"/>
    <cellStyle name="Normal 33 2 4" xfId="29610"/>
    <cellStyle name="Normal 33 2 5" xfId="35094"/>
    <cellStyle name="Normal 33 3" xfId="10947"/>
    <cellStyle name="Normal 33 4" xfId="16184"/>
    <cellStyle name="Normal 33 5" xfId="18407"/>
    <cellStyle name="Normal 33 6" xfId="8691"/>
    <cellStyle name="Normal 33 6 2" xfId="20015"/>
    <cellStyle name="Normal 33 6 2 2" xfId="25571"/>
    <cellStyle name="Normal 33 6 2 3" xfId="31065"/>
    <cellStyle name="Normal 33 6 2 4" xfId="36549"/>
    <cellStyle name="Normal 33 6 3" xfId="22842"/>
    <cellStyle name="Normal 33 6 4" xfId="28336"/>
    <cellStyle name="Normal 33 6 5" xfId="33820"/>
    <cellStyle name="Normal 330" xfId="38834"/>
    <cellStyle name="Normal 331" xfId="38835"/>
    <cellStyle name="Normal 332" xfId="38836"/>
    <cellStyle name="Normal 333" xfId="38837"/>
    <cellStyle name="Normal 334" xfId="38838"/>
    <cellStyle name="Normal 335" xfId="38839"/>
    <cellStyle name="Normal 336" xfId="38840"/>
    <cellStyle name="Normal 337" xfId="38841"/>
    <cellStyle name="Normal 338" xfId="38842"/>
    <cellStyle name="Normal 339" xfId="38843"/>
    <cellStyle name="Normal 34" xfId="5581"/>
    <cellStyle name="Normal 34 2" xfId="14002"/>
    <cellStyle name="Normal 34 2 2" xfId="21290"/>
    <cellStyle name="Normal 34 2 2 2" xfId="26846"/>
    <cellStyle name="Normal 34 2 2 3" xfId="32340"/>
    <cellStyle name="Normal 34 2 2 4" xfId="37824"/>
    <cellStyle name="Normal 34 2 3" xfId="24117"/>
    <cellStyle name="Normal 34 2 4" xfId="29611"/>
    <cellStyle name="Normal 34 2 5" xfId="35095"/>
    <cellStyle name="Normal 34 3" xfId="18408"/>
    <cellStyle name="Normal 34 4" xfId="8692"/>
    <cellStyle name="Normal 34 4 2" xfId="20016"/>
    <cellStyle name="Normal 34 4 2 2" xfId="25572"/>
    <cellStyle name="Normal 34 4 2 3" xfId="31066"/>
    <cellStyle name="Normal 34 4 2 4" xfId="36550"/>
    <cellStyle name="Normal 34 4 3" xfId="22843"/>
    <cellStyle name="Normal 34 4 4" xfId="28337"/>
    <cellStyle name="Normal 34 4 5" xfId="33821"/>
    <cellStyle name="Normal 340" xfId="38844"/>
    <cellStyle name="Normal 341" xfId="38845"/>
    <cellStyle name="Normal 342" xfId="38846"/>
    <cellStyle name="Normal 343" xfId="38847"/>
    <cellStyle name="Normal 344" xfId="38848"/>
    <cellStyle name="Normal 345" xfId="38849"/>
    <cellStyle name="Normal 346" xfId="38850"/>
    <cellStyle name="Normal 347" xfId="38851"/>
    <cellStyle name="Normal 348" xfId="38852"/>
    <cellStyle name="Normal 349" xfId="38853"/>
    <cellStyle name="Normal 35" xfId="5582"/>
    <cellStyle name="Normal 35 10" xfId="5583"/>
    <cellStyle name="Normal 35 10 2" xfId="14004"/>
    <cellStyle name="Normal 35 10 2 2" xfId="21292"/>
    <cellStyle name="Normal 35 10 2 2 2" xfId="26848"/>
    <cellStyle name="Normal 35 10 2 2 3" xfId="32342"/>
    <cellStyle name="Normal 35 10 2 2 4" xfId="37826"/>
    <cellStyle name="Normal 35 10 2 3" xfId="24119"/>
    <cellStyle name="Normal 35 10 2 4" xfId="29613"/>
    <cellStyle name="Normal 35 10 2 5" xfId="35097"/>
    <cellStyle name="Normal 35 10 3" xfId="10949"/>
    <cellStyle name="Normal 35 10 4" xfId="16186"/>
    <cellStyle name="Normal 35 10 5" xfId="18410"/>
    <cellStyle name="Normal 35 10 6" xfId="8694"/>
    <cellStyle name="Normal 35 10 6 2" xfId="20018"/>
    <cellStyle name="Normal 35 10 6 2 2" xfId="25574"/>
    <cellStyle name="Normal 35 10 6 2 3" xfId="31068"/>
    <cellStyle name="Normal 35 10 6 2 4" xfId="36552"/>
    <cellStyle name="Normal 35 10 6 3" xfId="22845"/>
    <cellStyle name="Normal 35 10 6 4" xfId="28339"/>
    <cellStyle name="Normal 35 10 6 5" xfId="33823"/>
    <cellStyle name="Normal 35 11" xfId="14003"/>
    <cellStyle name="Normal 35 11 2" xfId="21291"/>
    <cellStyle name="Normal 35 11 2 2" xfId="26847"/>
    <cellStyle name="Normal 35 11 2 3" xfId="32341"/>
    <cellStyle name="Normal 35 11 2 4" xfId="37825"/>
    <cellStyle name="Normal 35 11 3" xfId="24118"/>
    <cellStyle name="Normal 35 11 4" xfId="29612"/>
    <cellStyle name="Normal 35 11 5" xfId="35096"/>
    <cellStyle name="Normal 35 12" xfId="10948"/>
    <cellStyle name="Normal 35 13" xfId="16185"/>
    <cellStyle name="Normal 35 14" xfId="18409"/>
    <cellStyle name="Normal 35 15" xfId="8693"/>
    <cellStyle name="Normal 35 15 2" xfId="20017"/>
    <cellStyle name="Normal 35 15 2 2" xfId="25573"/>
    <cellStyle name="Normal 35 15 2 3" xfId="31067"/>
    <cellStyle name="Normal 35 15 2 4" xfId="36551"/>
    <cellStyle name="Normal 35 15 3" xfId="22844"/>
    <cellStyle name="Normal 35 15 4" xfId="28338"/>
    <cellStyle name="Normal 35 15 5" xfId="33822"/>
    <cellStyle name="Normal 35 2" xfId="5584"/>
    <cellStyle name="Normal 35 2 2" xfId="14005"/>
    <cellStyle name="Normal 35 2 2 2" xfId="21293"/>
    <cellStyle name="Normal 35 2 2 2 2" xfId="26849"/>
    <cellStyle name="Normal 35 2 2 2 3" xfId="32343"/>
    <cellStyle name="Normal 35 2 2 2 4" xfId="37827"/>
    <cellStyle name="Normal 35 2 2 3" xfId="24120"/>
    <cellStyle name="Normal 35 2 2 4" xfId="29614"/>
    <cellStyle name="Normal 35 2 2 5" xfId="35098"/>
    <cellStyle name="Normal 35 2 3" xfId="10950"/>
    <cellStyle name="Normal 35 2 4" xfId="16187"/>
    <cellStyle name="Normal 35 2 5" xfId="18411"/>
    <cellStyle name="Normal 35 2 6" xfId="8695"/>
    <cellStyle name="Normal 35 2 6 2" xfId="20019"/>
    <cellStyle name="Normal 35 2 6 2 2" xfId="25575"/>
    <cellStyle name="Normal 35 2 6 2 3" xfId="31069"/>
    <cellStyle name="Normal 35 2 6 2 4" xfId="36553"/>
    <cellStyle name="Normal 35 2 6 3" xfId="22846"/>
    <cellStyle name="Normal 35 2 6 4" xfId="28340"/>
    <cellStyle name="Normal 35 2 6 5" xfId="33824"/>
    <cellStyle name="Normal 35 3" xfId="5585"/>
    <cellStyle name="Normal 35 3 2" xfId="14006"/>
    <cellStyle name="Normal 35 3 2 2" xfId="21294"/>
    <cellStyle name="Normal 35 3 2 2 2" xfId="26850"/>
    <cellStyle name="Normal 35 3 2 2 3" xfId="32344"/>
    <cellStyle name="Normal 35 3 2 2 4" xfId="37828"/>
    <cellStyle name="Normal 35 3 2 3" xfId="24121"/>
    <cellStyle name="Normal 35 3 2 4" xfId="29615"/>
    <cellStyle name="Normal 35 3 2 5" xfId="35099"/>
    <cellStyle name="Normal 35 3 3" xfId="10951"/>
    <cellStyle name="Normal 35 3 4" xfId="16188"/>
    <cellStyle name="Normal 35 3 5" xfId="18412"/>
    <cellStyle name="Normal 35 3 6" xfId="8696"/>
    <cellStyle name="Normal 35 3 6 2" xfId="20020"/>
    <cellStyle name="Normal 35 3 6 2 2" xfId="25576"/>
    <cellStyle name="Normal 35 3 6 2 3" xfId="31070"/>
    <cellStyle name="Normal 35 3 6 2 4" xfId="36554"/>
    <cellStyle name="Normal 35 3 6 3" xfId="22847"/>
    <cellStyle name="Normal 35 3 6 4" xfId="28341"/>
    <cellStyle name="Normal 35 3 6 5" xfId="33825"/>
    <cellStyle name="Normal 35 4" xfId="5586"/>
    <cellStyle name="Normal 35 4 2" xfId="14007"/>
    <cellStyle name="Normal 35 4 2 2" xfId="21295"/>
    <cellStyle name="Normal 35 4 2 2 2" xfId="26851"/>
    <cellStyle name="Normal 35 4 2 2 3" xfId="32345"/>
    <cellStyle name="Normal 35 4 2 2 4" xfId="37829"/>
    <cellStyle name="Normal 35 4 2 3" xfId="24122"/>
    <cellStyle name="Normal 35 4 2 4" xfId="29616"/>
    <cellStyle name="Normal 35 4 2 5" xfId="35100"/>
    <cellStyle name="Normal 35 4 3" xfId="10952"/>
    <cellStyle name="Normal 35 4 4" xfId="16189"/>
    <cellStyle name="Normal 35 4 5" xfId="18413"/>
    <cellStyle name="Normal 35 4 6" xfId="8697"/>
    <cellStyle name="Normal 35 4 6 2" xfId="20021"/>
    <cellStyle name="Normal 35 4 6 2 2" xfId="25577"/>
    <cellStyle name="Normal 35 4 6 2 3" xfId="31071"/>
    <cellStyle name="Normal 35 4 6 2 4" xfId="36555"/>
    <cellStyle name="Normal 35 4 6 3" xfId="22848"/>
    <cellStyle name="Normal 35 4 6 4" xfId="28342"/>
    <cellStyle name="Normal 35 4 6 5" xfId="33826"/>
    <cellStyle name="Normal 35 5" xfId="5587"/>
    <cellStyle name="Normal 35 5 2" xfId="14008"/>
    <cellStyle name="Normal 35 5 2 2" xfId="21296"/>
    <cellStyle name="Normal 35 5 2 2 2" xfId="26852"/>
    <cellStyle name="Normal 35 5 2 2 3" xfId="32346"/>
    <cellStyle name="Normal 35 5 2 2 4" xfId="37830"/>
    <cellStyle name="Normal 35 5 2 3" xfId="24123"/>
    <cellStyle name="Normal 35 5 2 4" xfId="29617"/>
    <cellStyle name="Normal 35 5 2 5" xfId="35101"/>
    <cellStyle name="Normal 35 5 3" xfId="10953"/>
    <cellStyle name="Normal 35 5 4" xfId="16190"/>
    <cellStyle name="Normal 35 5 5" xfId="18414"/>
    <cellStyle name="Normal 35 5 6" xfId="8698"/>
    <cellStyle name="Normal 35 5 6 2" xfId="20022"/>
    <cellStyle name="Normal 35 5 6 2 2" xfId="25578"/>
    <cellStyle name="Normal 35 5 6 2 3" xfId="31072"/>
    <cellStyle name="Normal 35 5 6 2 4" xfId="36556"/>
    <cellStyle name="Normal 35 5 6 3" xfId="22849"/>
    <cellStyle name="Normal 35 5 6 4" xfId="28343"/>
    <cellStyle name="Normal 35 5 6 5" xfId="33827"/>
    <cellStyle name="Normal 35 6" xfId="5588"/>
    <cellStyle name="Normal 35 6 2" xfId="14009"/>
    <cellStyle name="Normal 35 6 2 2" xfId="21297"/>
    <cellStyle name="Normal 35 6 2 2 2" xfId="26853"/>
    <cellStyle name="Normal 35 6 2 2 3" xfId="32347"/>
    <cellStyle name="Normal 35 6 2 2 4" xfId="37831"/>
    <cellStyle name="Normal 35 6 2 3" xfId="24124"/>
    <cellStyle name="Normal 35 6 2 4" xfId="29618"/>
    <cellStyle name="Normal 35 6 2 5" xfId="35102"/>
    <cellStyle name="Normal 35 6 3" xfId="10954"/>
    <cellStyle name="Normal 35 6 4" xfId="16191"/>
    <cellStyle name="Normal 35 6 5" xfId="18415"/>
    <cellStyle name="Normal 35 6 6" xfId="8699"/>
    <cellStyle name="Normal 35 6 6 2" xfId="20023"/>
    <cellStyle name="Normal 35 6 6 2 2" xfId="25579"/>
    <cellStyle name="Normal 35 6 6 2 3" xfId="31073"/>
    <cellStyle name="Normal 35 6 6 2 4" xfId="36557"/>
    <cellStyle name="Normal 35 6 6 3" xfId="22850"/>
    <cellStyle name="Normal 35 6 6 4" xfId="28344"/>
    <cellStyle name="Normal 35 6 6 5" xfId="33828"/>
    <cellStyle name="Normal 35 7" xfId="5589"/>
    <cellStyle name="Normal 35 7 2" xfId="14010"/>
    <cellStyle name="Normal 35 7 2 2" xfId="21298"/>
    <cellStyle name="Normal 35 7 2 2 2" xfId="26854"/>
    <cellStyle name="Normal 35 7 2 2 3" xfId="32348"/>
    <cellStyle name="Normal 35 7 2 2 4" xfId="37832"/>
    <cellStyle name="Normal 35 7 2 3" xfId="24125"/>
    <cellStyle name="Normal 35 7 2 4" xfId="29619"/>
    <cellStyle name="Normal 35 7 2 5" xfId="35103"/>
    <cellStyle name="Normal 35 7 3" xfId="10955"/>
    <cellStyle name="Normal 35 7 4" xfId="16192"/>
    <cellStyle name="Normal 35 7 5" xfId="18416"/>
    <cellStyle name="Normal 35 7 6" xfId="8700"/>
    <cellStyle name="Normal 35 7 6 2" xfId="20024"/>
    <cellStyle name="Normal 35 7 6 2 2" xfId="25580"/>
    <cellStyle name="Normal 35 7 6 2 3" xfId="31074"/>
    <cellStyle name="Normal 35 7 6 2 4" xfId="36558"/>
    <cellStyle name="Normal 35 7 6 3" xfId="22851"/>
    <cellStyle name="Normal 35 7 6 4" xfId="28345"/>
    <cellStyle name="Normal 35 7 6 5" xfId="33829"/>
    <cellStyle name="Normal 35 8" xfId="5590"/>
    <cellStyle name="Normal 35 8 2" xfId="14011"/>
    <cellStyle name="Normal 35 8 2 2" xfId="21299"/>
    <cellStyle name="Normal 35 8 2 2 2" xfId="26855"/>
    <cellStyle name="Normal 35 8 2 2 3" xfId="32349"/>
    <cellStyle name="Normal 35 8 2 2 4" xfId="37833"/>
    <cellStyle name="Normal 35 8 2 3" xfId="24126"/>
    <cellStyle name="Normal 35 8 2 4" xfId="29620"/>
    <cellStyle name="Normal 35 8 2 5" xfId="35104"/>
    <cellStyle name="Normal 35 8 3" xfId="10956"/>
    <cellStyle name="Normal 35 8 4" xfId="16193"/>
    <cellStyle name="Normal 35 8 5" xfId="18417"/>
    <cellStyle name="Normal 35 8 6" xfId="8701"/>
    <cellStyle name="Normal 35 8 6 2" xfId="20025"/>
    <cellStyle name="Normal 35 8 6 2 2" xfId="25581"/>
    <cellStyle name="Normal 35 8 6 2 3" xfId="31075"/>
    <cellStyle name="Normal 35 8 6 2 4" xfId="36559"/>
    <cellStyle name="Normal 35 8 6 3" xfId="22852"/>
    <cellStyle name="Normal 35 8 6 4" xfId="28346"/>
    <cellStyle name="Normal 35 8 6 5" xfId="33830"/>
    <cellStyle name="Normal 35 9" xfId="5591"/>
    <cellStyle name="Normal 35 9 2" xfId="14012"/>
    <cellStyle name="Normal 35 9 2 2" xfId="21300"/>
    <cellStyle name="Normal 35 9 2 2 2" xfId="26856"/>
    <cellStyle name="Normal 35 9 2 2 3" xfId="32350"/>
    <cellStyle name="Normal 35 9 2 2 4" xfId="37834"/>
    <cellStyle name="Normal 35 9 2 3" xfId="24127"/>
    <cellStyle name="Normal 35 9 2 4" xfId="29621"/>
    <cellStyle name="Normal 35 9 2 5" xfId="35105"/>
    <cellStyle name="Normal 35 9 3" xfId="10957"/>
    <cellStyle name="Normal 35 9 4" xfId="16194"/>
    <cellStyle name="Normal 35 9 5" xfId="18418"/>
    <cellStyle name="Normal 35 9 6" xfId="8702"/>
    <cellStyle name="Normal 35 9 6 2" xfId="20026"/>
    <cellStyle name="Normal 35 9 6 2 2" xfId="25582"/>
    <cellStyle name="Normal 35 9 6 2 3" xfId="31076"/>
    <cellStyle name="Normal 35 9 6 2 4" xfId="36560"/>
    <cellStyle name="Normal 35 9 6 3" xfId="22853"/>
    <cellStyle name="Normal 35 9 6 4" xfId="28347"/>
    <cellStyle name="Normal 35 9 6 5" xfId="33831"/>
    <cellStyle name="Normal 350" xfId="38854"/>
    <cellStyle name="Normal 351" xfId="38855"/>
    <cellStyle name="Normal 352" xfId="38856"/>
    <cellStyle name="Normal 353" xfId="38857"/>
    <cellStyle name="Normal 354" xfId="38858"/>
    <cellStyle name="Normal 355" xfId="38859"/>
    <cellStyle name="Normal 356" xfId="38860"/>
    <cellStyle name="Normal 357" xfId="38861"/>
    <cellStyle name="Normal 358" xfId="38862"/>
    <cellStyle name="Normal 359" xfId="38863"/>
    <cellStyle name="Normal 36" xfId="5592"/>
    <cellStyle name="Normal 36 10" xfId="5593"/>
    <cellStyle name="Normal 36 10 2" xfId="14014"/>
    <cellStyle name="Normal 36 10 2 2" xfId="21302"/>
    <cellStyle name="Normal 36 10 2 2 2" xfId="26858"/>
    <cellStyle name="Normal 36 10 2 2 3" xfId="32352"/>
    <cellStyle name="Normal 36 10 2 2 4" xfId="37836"/>
    <cellStyle name="Normal 36 10 2 3" xfId="24129"/>
    <cellStyle name="Normal 36 10 2 4" xfId="29623"/>
    <cellStyle name="Normal 36 10 2 5" xfId="35107"/>
    <cellStyle name="Normal 36 10 3" xfId="10959"/>
    <cellStyle name="Normal 36 10 4" xfId="16196"/>
    <cellStyle name="Normal 36 10 5" xfId="18420"/>
    <cellStyle name="Normal 36 10 6" xfId="8704"/>
    <cellStyle name="Normal 36 10 6 2" xfId="20028"/>
    <cellStyle name="Normal 36 10 6 2 2" xfId="25584"/>
    <cellStyle name="Normal 36 10 6 2 3" xfId="31078"/>
    <cellStyle name="Normal 36 10 6 2 4" xfId="36562"/>
    <cellStyle name="Normal 36 10 6 3" xfId="22855"/>
    <cellStyle name="Normal 36 10 6 4" xfId="28349"/>
    <cellStyle name="Normal 36 10 6 5" xfId="33833"/>
    <cellStyle name="Normal 36 11" xfId="14013"/>
    <cellStyle name="Normal 36 11 2" xfId="21301"/>
    <cellStyle name="Normal 36 11 2 2" xfId="26857"/>
    <cellStyle name="Normal 36 11 2 3" xfId="32351"/>
    <cellStyle name="Normal 36 11 2 4" xfId="37835"/>
    <cellStyle name="Normal 36 11 3" xfId="24128"/>
    <cellStyle name="Normal 36 11 4" xfId="29622"/>
    <cellStyle name="Normal 36 11 5" xfId="35106"/>
    <cellStyle name="Normal 36 12" xfId="10958"/>
    <cellStyle name="Normal 36 13" xfId="16195"/>
    <cellStyle name="Normal 36 14" xfId="18419"/>
    <cellStyle name="Normal 36 15" xfId="8703"/>
    <cellStyle name="Normal 36 15 2" xfId="20027"/>
    <cellStyle name="Normal 36 15 2 2" xfId="25583"/>
    <cellStyle name="Normal 36 15 2 3" xfId="31077"/>
    <cellStyle name="Normal 36 15 2 4" xfId="36561"/>
    <cellStyle name="Normal 36 15 3" xfId="22854"/>
    <cellStyle name="Normal 36 15 4" xfId="28348"/>
    <cellStyle name="Normal 36 15 5" xfId="33832"/>
    <cellStyle name="Normal 36 2" xfId="5594"/>
    <cellStyle name="Normal 36 2 2" xfId="14015"/>
    <cellStyle name="Normal 36 2 2 2" xfId="21303"/>
    <cellStyle name="Normal 36 2 2 2 2" xfId="26859"/>
    <cellStyle name="Normal 36 2 2 2 3" xfId="32353"/>
    <cellStyle name="Normal 36 2 2 2 4" xfId="37837"/>
    <cellStyle name="Normal 36 2 2 3" xfId="24130"/>
    <cellStyle name="Normal 36 2 2 4" xfId="29624"/>
    <cellStyle name="Normal 36 2 2 5" xfId="35108"/>
    <cellStyle name="Normal 36 2 3" xfId="10960"/>
    <cellStyle name="Normal 36 2 4" xfId="16197"/>
    <cellStyle name="Normal 36 2 5" xfId="18421"/>
    <cellStyle name="Normal 36 2 6" xfId="8705"/>
    <cellStyle name="Normal 36 2 6 2" xfId="20029"/>
    <cellStyle name="Normal 36 2 6 2 2" xfId="25585"/>
    <cellStyle name="Normal 36 2 6 2 3" xfId="31079"/>
    <cellStyle name="Normal 36 2 6 2 4" xfId="36563"/>
    <cellStyle name="Normal 36 2 6 3" xfId="22856"/>
    <cellStyle name="Normal 36 2 6 4" xfId="28350"/>
    <cellStyle name="Normal 36 2 6 5" xfId="33834"/>
    <cellStyle name="Normal 36 3" xfId="5595"/>
    <cellStyle name="Normal 36 3 2" xfId="14016"/>
    <cellStyle name="Normal 36 3 2 2" xfId="21304"/>
    <cellStyle name="Normal 36 3 2 2 2" xfId="26860"/>
    <cellStyle name="Normal 36 3 2 2 3" xfId="32354"/>
    <cellStyle name="Normal 36 3 2 2 4" xfId="37838"/>
    <cellStyle name="Normal 36 3 2 3" xfId="24131"/>
    <cellStyle name="Normal 36 3 2 4" xfId="29625"/>
    <cellStyle name="Normal 36 3 2 5" xfId="35109"/>
    <cellStyle name="Normal 36 3 3" xfId="10961"/>
    <cellStyle name="Normal 36 3 4" xfId="16198"/>
    <cellStyle name="Normal 36 3 5" xfId="18422"/>
    <cellStyle name="Normal 36 3 6" xfId="8706"/>
    <cellStyle name="Normal 36 3 6 2" xfId="20030"/>
    <cellStyle name="Normal 36 3 6 2 2" xfId="25586"/>
    <cellStyle name="Normal 36 3 6 2 3" xfId="31080"/>
    <cellStyle name="Normal 36 3 6 2 4" xfId="36564"/>
    <cellStyle name="Normal 36 3 6 3" xfId="22857"/>
    <cellStyle name="Normal 36 3 6 4" xfId="28351"/>
    <cellStyle name="Normal 36 3 6 5" xfId="33835"/>
    <cellStyle name="Normal 36 4" xfId="5596"/>
    <cellStyle name="Normal 36 4 2" xfId="14017"/>
    <cellStyle name="Normal 36 4 2 2" xfId="21305"/>
    <cellStyle name="Normal 36 4 2 2 2" xfId="26861"/>
    <cellStyle name="Normal 36 4 2 2 3" xfId="32355"/>
    <cellStyle name="Normal 36 4 2 2 4" xfId="37839"/>
    <cellStyle name="Normal 36 4 2 3" xfId="24132"/>
    <cellStyle name="Normal 36 4 2 4" xfId="29626"/>
    <cellStyle name="Normal 36 4 2 5" xfId="35110"/>
    <cellStyle name="Normal 36 4 3" xfId="10962"/>
    <cellStyle name="Normal 36 4 4" xfId="16199"/>
    <cellStyle name="Normal 36 4 5" xfId="18423"/>
    <cellStyle name="Normal 36 4 6" xfId="8707"/>
    <cellStyle name="Normal 36 4 6 2" xfId="20031"/>
    <cellStyle name="Normal 36 4 6 2 2" xfId="25587"/>
    <cellStyle name="Normal 36 4 6 2 3" xfId="31081"/>
    <cellStyle name="Normal 36 4 6 2 4" xfId="36565"/>
    <cellStyle name="Normal 36 4 6 3" xfId="22858"/>
    <cellStyle name="Normal 36 4 6 4" xfId="28352"/>
    <cellStyle name="Normal 36 4 6 5" xfId="33836"/>
    <cellStyle name="Normal 36 5" xfId="5597"/>
    <cellStyle name="Normal 36 5 2" xfId="14018"/>
    <cellStyle name="Normal 36 5 2 2" xfId="21306"/>
    <cellStyle name="Normal 36 5 2 2 2" xfId="26862"/>
    <cellStyle name="Normal 36 5 2 2 3" xfId="32356"/>
    <cellStyle name="Normal 36 5 2 2 4" xfId="37840"/>
    <cellStyle name="Normal 36 5 2 3" xfId="24133"/>
    <cellStyle name="Normal 36 5 2 4" xfId="29627"/>
    <cellStyle name="Normal 36 5 2 5" xfId="35111"/>
    <cellStyle name="Normal 36 5 3" xfId="10963"/>
    <cellStyle name="Normal 36 5 4" xfId="16200"/>
    <cellStyle name="Normal 36 5 5" xfId="18424"/>
    <cellStyle name="Normal 36 5 6" xfId="8708"/>
    <cellStyle name="Normal 36 5 6 2" xfId="20032"/>
    <cellStyle name="Normal 36 5 6 2 2" xfId="25588"/>
    <cellStyle name="Normal 36 5 6 2 3" xfId="31082"/>
    <cellStyle name="Normal 36 5 6 2 4" xfId="36566"/>
    <cellStyle name="Normal 36 5 6 3" xfId="22859"/>
    <cellStyle name="Normal 36 5 6 4" xfId="28353"/>
    <cellStyle name="Normal 36 5 6 5" xfId="33837"/>
    <cellStyle name="Normal 36 6" xfId="5598"/>
    <cellStyle name="Normal 36 6 2" xfId="14019"/>
    <cellStyle name="Normal 36 6 2 2" xfId="21307"/>
    <cellStyle name="Normal 36 6 2 2 2" xfId="26863"/>
    <cellStyle name="Normal 36 6 2 2 3" xfId="32357"/>
    <cellStyle name="Normal 36 6 2 2 4" xfId="37841"/>
    <cellStyle name="Normal 36 6 2 3" xfId="24134"/>
    <cellStyle name="Normal 36 6 2 4" xfId="29628"/>
    <cellStyle name="Normal 36 6 2 5" xfId="35112"/>
    <cellStyle name="Normal 36 6 3" xfId="10964"/>
    <cellStyle name="Normal 36 6 4" xfId="16201"/>
    <cellStyle name="Normal 36 6 5" xfId="18425"/>
    <cellStyle name="Normal 36 6 6" xfId="8709"/>
    <cellStyle name="Normal 36 6 6 2" xfId="20033"/>
    <cellStyle name="Normal 36 6 6 2 2" xfId="25589"/>
    <cellStyle name="Normal 36 6 6 2 3" xfId="31083"/>
    <cellStyle name="Normal 36 6 6 2 4" xfId="36567"/>
    <cellStyle name="Normal 36 6 6 3" xfId="22860"/>
    <cellStyle name="Normal 36 6 6 4" xfId="28354"/>
    <cellStyle name="Normal 36 6 6 5" xfId="33838"/>
    <cellStyle name="Normal 36 7" xfId="5599"/>
    <cellStyle name="Normal 36 7 2" xfId="14020"/>
    <cellStyle name="Normal 36 7 2 2" xfId="21308"/>
    <cellStyle name="Normal 36 7 2 2 2" xfId="26864"/>
    <cellStyle name="Normal 36 7 2 2 3" xfId="32358"/>
    <cellStyle name="Normal 36 7 2 2 4" xfId="37842"/>
    <cellStyle name="Normal 36 7 2 3" xfId="24135"/>
    <cellStyle name="Normal 36 7 2 4" xfId="29629"/>
    <cellStyle name="Normal 36 7 2 5" xfId="35113"/>
    <cellStyle name="Normal 36 7 3" xfId="10965"/>
    <cellStyle name="Normal 36 7 4" xfId="16202"/>
    <cellStyle name="Normal 36 7 5" xfId="18426"/>
    <cellStyle name="Normal 36 7 6" xfId="8710"/>
    <cellStyle name="Normal 36 7 6 2" xfId="20034"/>
    <cellStyle name="Normal 36 7 6 2 2" xfId="25590"/>
    <cellStyle name="Normal 36 7 6 2 3" xfId="31084"/>
    <cellStyle name="Normal 36 7 6 2 4" xfId="36568"/>
    <cellStyle name="Normal 36 7 6 3" xfId="22861"/>
    <cellStyle name="Normal 36 7 6 4" xfId="28355"/>
    <cellStyle name="Normal 36 7 6 5" xfId="33839"/>
    <cellStyle name="Normal 36 8" xfId="5600"/>
    <cellStyle name="Normal 36 8 2" xfId="14021"/>
    <cellStyle name="Normal 36 8 2 2" xfId="21309"/>
    <cellStyle name="Normal 36 8 2 2 2" xfId="26865"/>
    <cellStyle name="Normal 36 8 2 2 3" xfId="32359"/>
    <cellStyle name="Normal 36 8 2 2 4" xfId="37843"/>
    <cellStyle name="Normal 36 8 2 3" xfId="24136"/>
    <cellStyle name="Normal 36 8 2 4" xfId="29630"/>
    <cellStyle name="Normal 36 8 2 5" xfId="35114"/>
    <cellStyle name="Normal 36 8 3" xfId="10966"/>
    <cellStyle name="Normal 36 8 4" xfId="16203"/>
    <cellStyle name="Normal 36 8 5" xfId="18427"/>
    <cellStyle name="Normal 36 8 6" xfId="8711"/>
    <cellStyle name="Normal 36 8 6 2" xfId="20035"/>
    <cellStyle name="Normal 36 8 6 2 2" xfId="25591"/>
    <cellStyle name="Normal 36 8 6 2 3" xfId="31085"/>
    <cellStyle name="Normal 36 8 6 2 4" xfId="36569"/>
    <cellStyle name="Normal 36 8 6 3" xfId="22862"/>
    <cellStyle name="Normal 36 8 6 4" xfId="28356"/>
    <cellStyle name="Normal 36 8 6 5" xfId="33840"/>
    <cellStyle name="Normal 36 9" xfId="5601"/>
    <cellStyle name="Normal 36 9 2" xfId="14022"/>
    <cellStyle name="Normal 36 9 2 2" xfId="21310"/>
    <cellStyle name="Normal 36 9 2 2 2" xfId="26866"/>
    <cellStyle name="Normal 36 9 2 2 3" xfId="32360"/>
    <cellStyle name="Normal 36 9 2 2 4" xfId="37844"/>
    <cellStyle name="Normal 36 9 2 3" xfId="24137"/>
    <cellStyle name="Normal 36 9 2 4" xfId="29631"/>
    <cellStyle name="Normal 36 9 2 5" xfId="35115"/>
    <cellStyle name="Normal 36 9 3" xfId="10967"/>
    <cellStyle name="Normal 36 9 4" xfId="16204"/>
    <cellStyle name="Normal 36 9 5" xfId="18428"/>
    <cellStyle name="Normal 36 9 6" xfId="8712"/>
    <cellStyle name="Normal 36 9 6 2" xfId="20036"/>
    <cellStyle name="Normal 36 9 6 2 2" xfId="25592"/>
    <cellStyle name="Normal 36 9 6 2 3" xfId="31086"/>
    <cellStyle name="Normal 36 9 6 2 4" xfId="36570"/>
    <cellStyle name="Normal 36 9 6 3" xfId="22863"/>
    <cellStyle name="Normal 36 9 6 4" xfId="28357"/>
    <cellStyle name="Normal 36 9 6 5" xfId="33841"/>
    <cellStyle name="Normal 360" xfId="38864"/>
    <cellStyle name="Normal 361" xfId="38865"/>
    <cellStyle name="Normal 362" xfId="38866"/>
    <cellStyle name="Normal 363" xfId="38867"/>
    <cellStyle name="Normal 364" xfId="38868"/>
    <cellStyle name="Normal 365" xfId="38869"/>
    <cellStyle name="Normal 366" xfId="38870"/>
    <cellStyle name="Normal 367" xfId="38871"/>
    <cellStyle name="Normal 368" xfId="38872"/>
    <cellStyle name="Normal 369" xfId="38873"/>
    <cellStyle name="Normal 37" xfId="5602"/>
    <cellStyle name="Normal 37 2" xfId="14023"/>
    <cellStyle name="Normal 37 2 2" xfId="21311"/>
    <cellStyle name="Normal 37 2 2 2" xfId="26867"/>
    <cellStyle name="Normal 37 2 2 3" xfId="32361"/>
    <cellStyle name="Normal 37 2 2 4" xfId="37845"/>
    <cellStyle name="Normal 37 2 3" xfId="24138"/>
    <cellStyle name="Normal 37 2 4" xfId="29632"/>
    <cellStyle name="Normal 37 2 5" xfId="35116"/>
    <cellStyle name="Normal 37 3" xfId="10968"/>
    <cellStyle name="Normal 37 4" xfId="16205"/>
    <cellStyle name="Normal 37 5" xfId="18429"/>
    <cellStyle name="Normal 37 6" xfId="8713"/>
    <cellStyle name="Normal 37 6 2" xfId="20037"/>
    <cellStyle name="Normal 37 6 2 2" xfId="25593"/>
    <cellStyle name="Normal 37 6 2 3" xfId="31087"/>
    <cellStyle name="Normal 37 6 2 4" xfId="36571"/>
    <cellStyle name="Normal 37 6 3" xfId="22864"/>
    <cellStyle name="Normal 37 6 4" xfId="28358"/>
    <cellStyle name="Normal 37 6 5" xfId="33842"/>
    <cellStyle name="Normal 370" xfId="38874"/>
    <cellStyle name="Normal 371" xfId="38875"/>
    <cellStyle name="Normal 372" xfId="38876"/>
    <cellStyle name="Normal 373" xfId="38877"/>
    <cellStyle name="Normal 374" xfId="38878"/>
    <cellStyle name="Normal 375" xfId="38879"/>
    <cellStyle name="Normal 376" xfId="38880"/>
    <cellStyle name="Normal 377" xfId="38881"/>
    <cellStyle name="Normal 378" xfId="38882"/>
    <cellStyle name="Normal 379" xfId="38883"/>
    <cellStyle name="Normal 38" xfId="5603"/>
    <cellStyle name="Normal 38 10" xfId="5604"/>
    <cellStyle name="Normal 38 10 2" xfId="14025"/>
    <cellStyle name="Normal 38 10 2 2" xfId="21313"/>
    <cellStyle name="Normal 38 10 2 2 2" xfId="26869"/>
    <cellStyle name="Normal 38 10 2 2 3" xfId="32363"/>
    <cellStyle name="Normal 38 10 2 2 4" xfId="37847"/>
    <cellStyle name="Normal 38 10 2 3" xfId="24140"/>
    <cellStyle name="Normal 38 10 2 4" xfId="29634"/>
    <cellStyle name="Normal 38 10 2 5" xfId="35118"/>
    <cellStyle name="Normal 38 10 3" xfId="10970"/>
    <cellStyle name="Normal 38 10 4" xfId="16207"/>
    <cellStyle name="Normal 38 10 5" xfId="18431"/>
    <cellStyle name="Normal 38 10 6" xfId="8715"/>
    <cellStyle name="Normal 38 10 6 2" xfId="20039"/>
    <cellStyle name="Normal 38 10 6 2 2" xfId="25595"/>
    <cellStyle name="Normal 38 10 6 2 3" xfId="31089"/>
    <cellStyle name="Normal 38 10 6 2 4" xfId="36573"/>
    <cellStyle name="Normal 38 10 6 3" xfId="22866"/>
    <cellStyle name="Normal 38 10 6 4" xfId="28360"/>
    <cellStyle name="Normal 38 10 6 5" xfId="33844"/>
    <cellStyle name="Normal 38 11" xfId="14024"/>
    <cellStyle name="Normal 38 11 2" xfId="21312"/>
    <cellStyle name="Normal 38 11 2 2" xfId="26868"/>
    <cellStyle name="Normal 38 11 2 3" xfId="32362"/>
    <cellStyle name="Normal 38 11 2 4" xfId="37846"/>
    <cellStyle name="Normal 38 11 3" xfId="24139"/>
    <cellStyle name="Normal 38 11 4" xfId="29633"/>
    <cellStyle name="Normal 38 11 5" xfId="35117"/>
    <cellStyle name="Normal 38 12" xfId="10969"/>
    <cellStyle name="Normal 38 13" xfId="16206"/>
    <cellStyle name="Normal 38 14" xfId="18430"/>
    <cellStyle name="Normal 38 15" xfId="8714"/>
    <cellStyle name="Normal 38 15 2" xfId="20038"/>
    <cellStyle name="Normal 38 15 2 2" xfId="25594"/>
    <cellStyle name="Normal 38 15 2 3" xfId="31088"/>
    <cellStyle name="Normal 38 15 2 4" xfId="36572"/>
    <cellStyle name="Normal 38 15 3" xfId="22865"/>
    <cellStyle name="Normal 38 15 4" xfId="28359"/>
    <cellStyle name="Normal 38 15 5" xfId="33843"/>
    <cellStyle name="Normal 38 2" xfId="5605"/>
    <cellStyle name="Normal 38 2 2" xfId="14026"/>
    <cellStyle name="Normal 38 2 2 2" xfId="21314"/>
    <cellStyle name="Normal 38 2 2 2 2" xfId="26870"/>
    <cellStyle name="Normal 38 2 2 2 3" xfId="32364"/>
    <cellStyle name="Normal 38 2 2 2 4" xfId="37848"/>
    <cellStyle name="Normal 38 2 2 3" xfId="24141"/>
    <cellStyle name="Normal 38 2 2 4" xfId="29635"/>
    <cellStyle name="Normal 38 2 2 5" xfId="35119"/>
    <cellStyle name="Normal 38 2 3" xfId="10971"/>
    <cellStyle name="Normal 38 2 4" xfId="16208"/>
    <cellStyle name="Normal 38 2 5" xfId="18432"/>
    <cellStyle name="Normal 38 2 6" xfId="8716"/>
    <cellStyle name="Normal 38 2 6 2" xfId="20040"/>
    <cellStyle name="Normal 38 2 6 2 2" xfId="25596"/>
    <cellStyle name="Normal 38 2 6 2 3" xfId="31090"/>
    <cellStyle name="Normal 38 2 6 2 4" xfId="36574"/>
    <cellStyle name="Normal 38 2 6 3" xfId="22867"/>
    <cellStyle name="Normal 38 2 6 4" xfId="28361"/>
    <cellStyle name="Normal 38 2 6 5" xfId="33845"/>
    <cellStyle name="Normal 38 3" xfId="5606"/>
    <cellStyle name="Normal 38 3 2" xfId="14027"/>
    <cellStyle name="Normal 38 3 2 2" xfId="21315"/>
    <cellStyle name="Normal 38 3 2 2 2" xfId="26871"/>
    <cellStyle name="Normal 38 3 2 2 3" xfId="32365"/>
    <cellStyle name="Normal 38 3 2 2 4" xfId="37849"/>
    <cellStyle name="Normal 38 3 2 3" xfId="24142"/>
    <cellStyle name="Normal 38 3 2 4" xfId="29636"/>
    <cellStyle name="Normal 38 3 2 5" xfId="35120"/>
    <cellStyle name="Normal 38 3 3" xfId="10972"/>
    <cellStyle name="Normal 38 3 4" xfId="16209"/>
    <cellStyle name="Normal 38 3 5" xfId="18433"/>
    <cellStyle name="Normal 38 3 6" xfId="8717"/>
    <cellStyle name="Normal 38 3 6 2" xfId="20041"/>
    <cellStyle name="Normal 38 3 6 2 2" xfId="25597"/>
    <cellStyle name="Normal 38 3 6 2 3" xfId="31091"/>
    <cellStyle name="Normal 38 3 6 2 4" xfId="36575"/>
    <cellStyle name="Normal 38 3 6 3" xfId="22868"/>
    <cellStyle name="Normal 38 3 6 4" xfId="28362"/>
    <cellStyle name="Normal 38 3 6 5" xfId="33846"/>
    <cellStyle name="Normal 38 4" xfId="5607"/>
    <cellStyle name="Normal 38 4 2" xfId="14028"/>
    <cellStyle name="Normal 38 4 2 2" xfId="21316"/>
    <cellStyle name="Normal 38 4 2 2 2" xfId="26872"/>
    <cellStyle name="Normal 38 4 2 2 3" xfId="32366"/>
    <cellStyle name="Normal 38 4 2 2 4" xfId="37850"/>
    <cellStyle name="Normal 38 4 2 3" xfId="24143"/>
    <cellStyle name="Normal 38 4 2 4" xfId="29637"/>
    <cellStyle name="Normal 38 4 2 5" xfId="35121"/>
    <cellStyle name="Normal 38 4 3" xfId="10973"/>
    <cellStyle name="Normal 38 4 4" xfId="16210"/>
    <cellStyle name="Normal 38 4 5" xfId="18434"/>
    <cellStyle name="Normal 38 4 6" xfId="8718"/>
    <cellStyle name="Normal 38 4 6 2" xfId="20042"/>
    <cellStyle name="Normal 38 4 6 2 2" xfId="25598"/>
    <cellStyle name="Normal 38 4 6 2 3" xfId="31092"/>
    <cellStyle name="Normal 38 4 6 2 4" xfId="36576"/>
    <cellStyle name="Normal 38 4 6 3" xfId="22869"/>
    <cellStyle name="Normal 38 4 6 4" xfId="28363"/>
    <cellStyle name="Normal 38 4 6 5" xfId="33847"/>
    <cellStyle name="Normal 38 5" xfId="5608"/>
    <cellStyle name="Normal 38 5 2" xfId="14029"/>
    <cellStyle name="Normal 38 5 2 2" xfId="21317"/>
    <cellStyle name="Normal 38 5 2 2 2" xfId="26873"/>
    <cellStyle name="Normal 38 5 2 2 3" xfId="32367"/>
    <cellStyle name="Normal 38 5 2 2 4" xfId="37851"/>
    <cellStyle name="Normal 38 5 2 3" xfId="24144"/>
    <cellStyle name="Normal 38 5 2 4" xfId="29638"/>
    <cellStyle name="Normal 38 5 2 5" xfId="35122"/>
    <cellStyle name="Normal 38 5 3" xfId="10974"/>
    <cellStyle name="Normal 38 5 4" xfId="16211"/>
    <cellStyle name="Normal 38 5 5" xfId="18435"/>
    <cellStyle name="Normal 38 5 6" xfId="8719"/>
    <cellStyle name="Normal 38 5 6 2" xfId="20043"/>
    <cellStyle name="Normal 38 5 6 2 2" xfId="25599"/>
    <cellStyle name="Normal 38 5 6 2 3" xfId="31093"/>
    <cellStyle name="Normal 38 5 6 2 4" xfId="36577"/>
    <cellStyle name="Normal 38 5 6 3" xfId="22870"/>
    <cellStyle name="Normal 38 5 6 4" xfId="28364"/>
    <cellStyle name="Normal 38 5 6 5" xfId="33848"/>
    <cellStyle name="Normal 38 6" xfId="5609"/>
    <cellStyle name="Normal 38 6 2" xfId="14030"/>
    <cellStyle name="Normal 38 6 2 2" xfId="21318"/>
    <cellStyle name="Normal 38 6 2 2 2" xfId="26874"/>
    <cellStyle name="Normal 38 6 2 2 3" xfId="32368"/>
    <cellStyle name="Normal 38 6 2 2 4" xfId="37852"/>
    <cellStyle name="Normal 38 6 2 3" xfId="24145"/>
    <cellStyle name="Normal 38 6 2 4" xfId="29639"/>
    <cellStyle name="Normal 38 6 2 5" xfId="35123"/>
    <cellStyle name="Normal 38 6 3" xfId="10975"/>
    <cellStyle name="Normal 38 6 4" xfId="16212"/>
    <cellStyle name="Normal 38 6 5" xfId="18436"/>
    <cellStyle name="Normal 38 6 6" xfId="8720"/>
    <cellStyle name="Normal 38 6 6 2" xfId="20044"/>
    <cellStyle name="Normal 38 6 6 2 2" xfId="25600"/>
    <cellStyle name="Normal 38 6 6 2 3" xfId="31094"/>
    <cellStyle name="Normal 38 6 6 2 4" xfId="36578"/>
    <cellStyle name="Normal 38 6 6 3" xfId="22871"/>
    <cellStyle name="Normal 38 6 6 4" xfId="28365"/>
    <cellStyle name="Normal 38 6 6 5" xfId="33849"/>
    <cellStyle name="Normal 38 7" xfId="5610"/>
    <cellStyle name="Normal 38 7 2" xfId="14031"/>
    <cellStyle name="Normal 38 7 2 2" xfId="21319"/>
    <cellStyle name="Normal 38 7 2 2 2" xfId="26875"/>
    <cellStyle name="Normal 38 7 2 2 3" xfId="32369"/>
    <cellStyle name="Normal 38 7 2 2 4" xfId="37853"/>
    <cellStyle name="Normal 38 7 2 3" xfId="24146"/>
    <cellStyle name="Normal 38 7 2 4" xfId="29640"/>
    <cellStyle name="Normal 38 7 2 5" xfId="35124"/>
    <cellStyle name="Normal 38 7 3" xfId="10976"/>
    <cellStyle name="Normal 38 7 4" xfId="16213"/>
    <cellStyle name="Normal 38 7 5" xfId="18437"/>
    <cellStyle name="Normal 38 7 6" xfId="8721"/>
    <cellStyle name="Normal 38 7 6 2" xfId="20045"/>
    <cellStyle name="Normal 38 7 6 2 2" xfId="25601"/>
    <cellStyle name="Normal 38 7 6 2 3" xfId="31095"/>
    <cellStyle name="Normal 38 7 6 2 4" xfId="36579"/>
    <cellStyle name="Normal 38 7 6 3" xfId="22872"/>
    <cellStyle name="Normal 38 7 6 4" xfId="28366"/>
    <cellStyle name="Normal 38 7 6 5" xfId="33850"/>
    <cellStyle name="Normal 38 8" xfId="5611"/>
    <cellStyle name="Normal 38 8 2" xfId="14032"/>
    <cellStyle name="Normal 38 8 2 2" xfId="21320"/>
    <cellStyle name="Normal 38 8 2 2 2" xfId="26876"/>
    <cellStyle name="Normal 38 8 2 2 3" xfId="32370"/>
    <cellStyle name="Normal 38 8 2 2 4" xfId="37854"/>
    <cellStyle name="Normal 38 8 2 3" xfId="24147"/>
    <cellStyle name="Normal 38 8 2 4" xfId="29641"/>
    <cellStyle name="Normal 38 8 2 5" xfId="35125"/>
    <cellStyle name="Normal 38 8 3" xfId="10977"/>
    <cellStyle name="Normal 38 8 4" xfId="16214"/>
    <cellStyle name="Normal 38 8 5" xfId="18438"/>
    <cellStyle name="Normal 38 8 6" xfId="8722"/>
    <cellStyle name="Normal 38 8 6 2" xfId="20046"/>
    <cellStyle name="Normal 38 8 6 2 2" xfId="25602"/>
    <cellStyle name="Normal 38 8 6 2 3" xfId="31096"/>
    <cellStyle name="Normal 38 8 6 2 4" xfId="36580"/>
    <cellStyle name="Normal 38 8 6 3" xfId="22873"/>
    <cellStyle name="Normal 38 8 6 4" xfId="28367"/>
    <cellStyle name="Normal 38 8 6 5" xfId="33851"/>
    <cellStyle name="Normal 38 9" xfId="5612"/>
    <cellStyle name="Normal 38 9 2" xfId="14033"/>
    <cellStyle name="Normal 38 9 2 2" xfId="21321"/>
    <cellStyle name="Normal 38 9 2 2 2" xfId="26877"/>
    <cellStyle name="Normal 38 9 2 2 3" xfId="32371"/>
    <cellStyle name="Normal 38 9 2 2 4" xfId="37855"/>
    <cellStyle name="Normal 38 9 2 3" xfId="24148"/>
    <cellStyle name="Normal 38 9 2 4" xfId="29642"/>
    <cellStyle name="Normal 38 9 2 5" xfId="35126"/>
    <cellStyle name="Normal 38 9 3" xfId="10978"/>
    <cellStyle name="Normal 38 9 4" xfId="16215"/>
    <cellStyle name="Normal 38 9 5" xfId="18439"/>
    <cellStyle name="Normal 38 9 6" xfId="8723"/>
    <cellStyle name="Normal 38 9 6 2" xfId="20047"/>
    <cellStyle name="Normal 38 9 6 2 2" xfId="25603"/>
    <cellStyle name="Normal 38 9 6 2 3" xfId="31097"/>
    <cellStyle name="Normal 38 9 6 2 4" xfId="36581"/>
    <cellStyle name="Normal 38 9 6 3" xfId="22874"/>
    <cellStyle name="Normal 38 9 6 4" xfId="28368"/>
    <cellStyle name="Normal 38 9 6 5" xfId="33852"/>
    <cellStyle name="Normal 380" xfId="38884"/>
    <cellStyle name="Normal 381" xfId="38885"/>
    <cellStyle name="Normal 382" xfId="38886"/>
    <cellStyle name="Normal 383" xfId="38887"/>
    <cellStyle name="Normal 384" xfId="38888"/>
    <cellStyle name="Normal 385" xfId="38889"/>
    <cellStyle name="Normal 386" xfId="38890"/>
    <cellStyle name="Normal 387" xfId="38891"/>
    <cellStyle name="Normal 388" xfId="38892"/>
    <cellStyle name="Normal 389" xfId="38893"/>
    <cellStyle name="Normal 39" xfId="5613"/>
    <cellStyle name="Normal 39 10" xfId="5614"/>
    <cellStyle name="Normal 39 10 2" xfId="14035"/>
    <cellStyle name="Normal 39 10 2 2" xfId="21323"/>
    <cellStyle name="Normal 39 10 2 2 2" xfId="26879"/>
    <cellStyle name="Normal 39 10 2 2 3" xfId="32373"/>
    <cellStyle name="Normal 39 10 2 2 4" xfId="37857"/>
    <cellStyle name="Normal 39 10 2 3" xfId="24150"/>
    <cellStyle name="Normal 39 10 2 4" xfId="29644"/>
    <cellStyle name="Normal 39 10 2 5" xfId="35128"/>
    <cellStyle name="Normal 39 10 3" xfId="10980"/>
    <cellStyle name="Normal 39 10 4" xfId="16217"/>
    <cellStyle name="Normal 39 10 5" xfId="18441"/>
    <cellStyle name="Normal 39 10 6" xfId="8725"/>
    <cellStyle name="Normal 39 10 6 2" xfId="20049"/>
    <cellStyle name="Normal 39 10 6 2 2" xfId="25605"/>
    <cellStyle name="Normal 39 10 6 2 3" xfId="31099"/>
    <cellStyle name="Normal 39 10 6 2 4" xfId="36583"/>
    <cellStyle name="Normal 39 10 6 3" xfId="22876"/>
    <cellStyle name="Normal 39 10 6 4" xfId="28370"/>
    <cellStyle name="Normal 39 10 6 5" xfId="33854"/>
    <cellStyle name="Normal 39 11" xfId="14034"/>
    <cellStyle name="Normal 39 11 2" xfId="21322"/>
    <cellStyle name="Normal 39 11 2 2" xfId="26878"/>
    <cellStyle name="Normal 39 11 2 3" xfId="32372"/>
    <cellStyle name="Normal 39 11 2 4" xfId="37856"/>
    <cellStyle name="Normal 39 11 3" xfId="24149"/>
    <cellStyle name="Normal 39 11 4" xfId="29643"/>
    <cellStyle name="Normal 39 11 5" xfId="35127"/>
    <cellStyle name="Normal 39 12" xfId="10979"/>
    <cellStyle name="Normal 39 13" xfId="16216"/>
    <cellStyle name="Normal 39 14" xfId="18440"/>
    <cellStyle name="Normal 39 15" xfId="8724"/>
    <cellStyle name="Normal 39 15 2" xfId="20048"/>
    <cellStyle name="Normal 39 15 2 2" xfId="25604"/>
    <cellStyle name="Normal 39 15 2 3" xfId="31098"/>
    <cellStyle name="Normal 39 15 2 4" xfId="36582"/>
    <cellStyle name="Normal 39 15 3" xfId="22875"/>
    <cellStyle name="Normal 39 15 4" xfId="28369"/>
    <cellStyle name="Normal 39 15 5" xfId="33853"/>
    <cellStyle name="Normal 39 2" xfId="5615"/>
    <cellStyle name="Normal 39 2 2" xfId="14036"/>
    <cellStyle name="Normal 39 2 2 2" xfId="21324"/>
    <cellStyle name="Normal 39 2 2 2 2" xfId="26880"/>
    <cellStyle name="Normal 39 2 2 2 3" xfId="32374"/>
    <cellStyle name="Normal 39 2 2 2 4" xfId="37858"/>
    <cellStyle name="Normal 39 2 2 3" xfId="24151"/>
    <cellStyle name="Normal 39 2 2 4" xfId="29645"/>
    <cellStyle name="Normal 39 2 2 5" xfId="35129"/>
    <cellStyle name="Normal 39 2 3" xfId="10981"/>
    <cellStyle name="Normal 39 2 4" xfId="16218"/>
    <cellStyle name="Normal 39 2 5" xfId="18442"/>
    <cellStyle name="Normal 39 2 6" xfId="8726"/>
    <cellStyle name="Normal 39 2 6 2" xfId="20050"/>
    <cellStyle name="Normal 39 2 6 2 2" xfId="25606"/>
    <cellStyle name="Normal 39 2 6 2 3" xfId="31100"/>
    <cellStyle name="Normal 39 2 6 2 4" xfId="36584"/>
    <cellStyle name="Normal 39 2 6 3" xfId="22877"/>
    <cellStyle name="Normal 39 2 6 4" xfId="28371"/>
    <cellStyle name="Normal 39 2 6 5" xfId="33855"/>
    <cellStyle name="Normal 39 3" xfId="5616"/>
    <cellStyle name="Normal 39 3 2" xfId="14037"/>
    <cellStyle name="Normal 39 3 2 2" xfId="21325"/>
    <cellStyle name="Normal 39 3 2 2 2" xfId="26881"/>
    <cellStyle name="Normal 39 3 2 2 3" xfId="32375"/>
    <cellStyle name="Normal 39 3 2 2 4" xfId="37859"/>
    <cellStyle name="Normal 39 3 2 3" xfId="24152"/>
    <cellStyle name="Normal 39 3 2 4" xfId="29646"/>
    <cellStyle name="Normal 39 3 2 5" xfId="35130"/>
    <cellStyle name="Normal 39 3 3" xfId="10982"/>
    <cellStyle name="Normal 39 3 4" xfId="16219"/>
    <cellStyle name="Normal 39 3 5" xfId="18443"/>
    <cellStyle name="Normal 39 3 6" xfId="8727"/>
    <cellStyle name="Normal 39 3 6 2" xfId="20051"/>
    <cellStyle name="Normal 39 3 6 2 2" xfId="25607"/>
    <cellStyle name="Normal 39 3 6 2 3" xfId="31101"/>
    <cellStyle name="Normal 39 3 6 2 4" xfId="36585"/>
    <cellStyle name="Normal 39 3 6 3" xfId="22878"/>
    <cellStyle name="Normal 39 3 6 4" xfId="28372"/>
    <cellStyle name="Normal 39 3 6 5" xfId="33856"/>
    <cellStyle name="Normal 39 4" xfId="5617"/>
    <cellStyle name="Normal 39 4 2" xfId="14038"/>
    <cellStyle name="Normal 39 4 2 2" xfId="21326"/>
    <cellStyle name="Normal 39 4 2 2 2" xfId="26882"/>
    <cellStyle name="Normal 39 4 2 2 3" xfId="32376"/>
    <cellStyle name="Normal 39 4 2 2 4" xfId="37860"/>
    <cellStyle name="Normal 39 4 2 3" xfId="24153"/>
    <cellStyle name="Normal 39 4 2 4" xfId="29647"/>
    <cellStyle name="Normal 39 4 2 5" xfId="35131"/>
    <cellStyle name="Normal 39 4 3" xfId="10983"/>
    <cellStyle name="Normal 39 4 4" xfId="16220"/>
    <cellStyle name="Normal 39 4 5" xfId="18444"/>
    <cellStyle name="Normal 39 4 6" xfId="8728"/>
    <cellStyle name="Normal 39 4 6 2" xfId="20052"/>
    <cellStyle name="Normal 39 4 6 2 2" xfId="25608"/>
    <cellStyle name="Normal 39 4 6 2 3" xfId="31102"/>
    <cellStyle name="Normal 39 4 6 2 4" xfId="36586"/>
    <cellStyle name="Normal 39 4 6 3" xfId="22879"/>
    <cellStyle name="Normal 39 4 6 4" xfId="28373"/>
    <cellStyle name="Normal 39 4 6 5" xfId="33857"/>
    <cellStyle name="Normal 39 5" xfId="5618"/>
    <cellStyle name="Normal 39 5 2" xfId="14039"/>
    <cellStyle name="Normal 39 5 2 2" xfId="21327"/>
    <cellStyle name="Normal 39 5 2 2 2" xfId="26883"/>
    <cellStyle name="Normal 39 5 2 2 3" xfId="32377"/>
    <cellStyle name="Normal 39 5 2 2 4" xfId="37861"/>
    <cellStyle name="Normal 39 5 2 3" xfId="24154"/>
    <cellStyle name="Normal 39 5 2 4" xfId="29648"/>
    <cellStyle name="Normal 39 5 2 5" xfId="35132"/>
    <cellStyle name="Normal 39 5 3" xfId="10984"/>
    <cellStyle name="Normal 39 5 4" xfId="16221"/>
    <cellStyle name="Normal 39 5 5" xfId="18445"/>
    <cellStyle name="Normal 39 5 6" xfId="8729"/>
    <cellStyle name="Normal 39 5 6 2" xfId="20053"/>
    <cellStyle name="Normal 39 5 6 2 2" xfId="25609"/>
    <cellStyle name="Normal 39 5 6 2 3" xfId="31103"/>
    <cellStyle name="Normal 39 5 6 2 4" xfId="36587"/>
    <cellStyle name="Normal 39 5 6 3" xfId="22880"/>
    <cellStyle name="Normal 39 5 6 4" xfId="28374"/>
    <cellStyle name="Normal 39 5 6 5" xfId="33858"/>
    <cellStyle name="Normal 39 6" xfId="5619"/>
    <cellStyle name="Normal 39 6 2" xfId="14040"/>
    <cellStyle name="Normal 39 6 2 2" xfId="21328"/>
    <cellStyle name="Normal 39 6 2 2 2" xfId="26884"/>
    <cellStyle name="Normal 39 6 2 2 3" xfId="32378"/>
    <cellStyle name="Normal 39 6 2 2 4" xfId="37862"/>
    <cellStyle name="Normal 39 6 2 3" xfId="24155"/>
    <cellStyle name="Normal 39 6 2 4" xfId="29649"/>
    <cellStyle name="Normal 39 6 2 5" xfId="35133"/>
    <cellStyle name="Normal 39 6 3" xfId="10985"/>
    <cellStyle name="Normal 39 6 4" xfId="16222"/>
    <cellStyle name="Normal 39 6 5" xfId="18446"/>
    <cellStyle name="Normal 39 6 6" xfId="8730"/>
    <cellStyle name="Normal 39 6 6 2" xfId="20054"/>
    <cellStyle name="Normal 39 6 6 2 2" xfId="25610"/>
    <cellStyle name="Normal 39 6 6 2 3" xfId="31104"/>
    <cellStyle name="Normal 39 6 6 2 4" xfId="36588"/>
    <cellStyle name="Normal 39 6 6 3" xfId="22881"/>
    <cellStyle name="Normal 39 6 6 4" xfId="28375"/>
    <cellStyle name="Normal 39 6 6 5" xfId="33859"/>
    <cellStyle name="Normal 39 7" xfId="5620"/>
    <cellStyle name="Normal 39 7 2" xfId="14041"/>
    <cellStyle name="Normal 39 7 2 2" xfId="21329"/>
    <cellStyle name="Normal 39 7 2 2 2" xfId="26885"/>
    <cellStyle name="Normal 39 7 2 2 3" xfId="32379"/>
    <cellStyle name="Normal 39 7 2 2 4" xfId="37863"/>
    <cellStyle name="Normal 39 7 2 3" xfId="24156"/>
    <cellStyle name="Normal 39 7 2 4" xfId="29650"/>
    <cellStyle name="Normal 39 7 2 5" xfId="35134"/>
    <cellStyle name="Normal 39 7 3" xfId="10986"/>
    <cellStyle name="Normal 39 7 4" xfId="16223"/>
    <cellStyle name="Normal 39 7 5" xfId="18447"/>
    <cellStyle name="Normal 39 7 6" xfId="8731"/>
    <cellStyle name="Normal 39 7 6 2" xfId="20055"/>
    <cellStyle name="Normal 39 7 6 2 2" xfId="25611"/>
    <cellStyle name="Normal 39 7 6 2 3" xfId="31105"/>
    <cellStyle name="Normal 39 7 6 2 4" xfId="36589"/>
    <cellStyle name="Normal 39 7 6 3" xfId="22882"/>
    <cellStyle name="Normal 39 7 6 4" xfId="28376"/>
    <cellStyle name="Normal 39 7 6 5" xfId="33860"/>
    <cellStyle name="Normal 39 8" xfId="5621"/>
    <cellStyle name="Normal 39 8 2" xfId="14042"/>
    <cellStyle name="Normal 39 8 2 2" xfId="21330"/>
    <cellStyle name="Normal 39 8 2 2 2" xfId="26886"/>
    <cellStyle name="Normal 39 8 2 2 3" xfId="32380"/>
    <cellStyle name="Normal 39 8 2 2 4" xfId="37864"/>
    <cellStyle name="Normal 39 8 2 3" xfId="24157"/>
    <cellStyle name="Normal 39 8 2 4" xfId="29651"/>
    <cellStyle name="Normal 39 8 2 5" xfId="35135"/>
    <cellStyle name="Normal 39 8 3" xfId="10987"/>
    <cellStyle name="Normal 39 8 4" xfId="16224"/>
    <cellStyle name="Normal 39 8 5" xfId="18448"/>
    <cellStyle name="Normal 39 8 6" xfId="8732"/>
    <cellStyle name="Normal 39 8 6 2" xfId="20056"/>
    <cellStyle name="Normal 39 8 6 2 2" xfId="25612"/>
    <cellStyle name="Normal 39 8 6 2 3" xfId="31106"/>
    <cellStyle name="Normal 39 8 6 2 4" xfId="36590"/>
    <cellStyle name="Normal 39 8 6 3" xfId="22883"/>
    <cellStyle name="Normal 39 8 6 4" xfId="28377"/>
    <cellStyle name="Normal 39 8 6 5" xfId="33861"/>
    <cellStyle name="Normal 39 9" xfId="5622"/>
    <cellStyle name="Normal 39 9 2" xfId="14043"/>
    <cellStyle name="Normal 39 9 2 2" xfId="21331"/>
    <cellStyle name="Normal 39 9 2 2 2" xfId="26887"/>
    <cellStyle name="Normal 39 9 2 2 3" xfId="32381"/>
    <cellStyle name="Normal 39 9 2 2 4" xfId="37865"/>
    <cellStyle name="Normal 39 9 2 3" xfId="24158"/>
    <cellStyle name="Normal 39 9 2 4" xfId="29652"/>
    <cellStyle name="Normal 39 9 2 5" xfId="35136"/>
    <cellStyle name="Normal 39 9 3" xfId="10988"/>
    <cellStyle name="Normal 39 9 4" xfId="16225"/>
    <cellStyle name="Normal 39 9 5" xfId="18449"/>
    <cellStyle name="Normal 39 9 6" xfId="8733"/>
    <cellStyle name="Normal 39 9 6 2" xfId="20057"/>
    <cellStyle name="Normal 39 9 6 2 2" xfId="25613"/>
    <cellStyle name="Normal 39 9 6 2 3" xfId="31107"/>
    <cellStyle name="Normal 39 9 6 2 4" xfId="36591"/>
    <cellStyle name="Normal 39 9 6 3" xfId="22884"/>
    <cellStyle name="Normal 39 9 6 4" xfId="28378"/>
    <cellStyle name="Normal 39 9 6 5" xfId="33862"/>
    <cellStyle name="Normal 390" xfId="38894"/>
    <cellStyle name="Normal 391" xfId="38895"/>
    <cellStyle name="Normal 392" xfId="38896"/>
    <cellStyle name="Normal 393" xfId="38897"/>
    <cellStyle name="Normal 394" xfId="38898"/>
    <cellStyle name="Normal 395" xfId="38899"/>
    <cellStyle name="Normal 396" xfId="38900"/>
    <cellStyle name="Normal 397" xfId="38901"/>
    <cellStyle name="Normal 398" xfId="38902"/>
    <cellStyle name="Normal 399" xfId="38903"/>
    <cellStyle name="Normal 4" xfId="5623"/>
    <cellStyle name="Normal 4 10" xfId="5624"/>
    <cellStyle name="Normal 4 10 2" xfId="14045"/>
    <cellStyle name="Normal 4 10 2 2" xfId="21333"/>
    <cellStyle name="Normal 4 10 2 2 2" xfId="26889"/>
    <cellStyle name="Normal 4 10 2 2 3" xfId="32383"/>
    <cellStyle name="Normal 4 10 2 2 4" xfId="37867"/>
    <cellStyle name="Normal 4 10 2 3" xfId="24160"/>
    <cellStyle name="Normal 4 10 2 4" xfId="29654"/>
    <cellStyle name="Normal 4 10 2 5" xfId="35138"/>
    <cellStyle name="Normal 4 10 3" xfId="10990"/>
    <cellStyle name="Normal 4 10 4" xfId="16227"/>
    <cellStyle name="Normal 4 10 5" xfId="18451"/>
    <cellStyle name="Normal 4 10 6" xfId="8734"/>
    <cellStyle name="Normal 4 10 6 2" xfId="20058"/>
    <cellStyle name="Normal 4 10 6 2 2" xfId="25614"/>
    <cellStyle name="Normal 4 10 6 2 3" xfId="31108"/>
    <cellStyle name="Normal 4 10 6 2 4" xfId="36592"/>
    <cellStyle name="Normal 4 10 6 3" xfId="22885"/>
    <cellStyle name="Normal 4 10 6 4" xfId="28379"/>
    <cellStyle name="Normal 4 10 6 5" xfId="33863"/>
    <cellStyle name="Normal 4 11" xfId="5625"/>
    <cellStyle name="Normal 4 11 2" xfId="14046"/>
    <cellStyle name="Normal 4 11 2 2" xfId="21334"/>
    <cellStyle name="Normal 4 11 2 2 2" xfId="26890"/>
    <cellStyle name="Normal 4 11 2 2 3" xfId="32384"/>
    <cellStyle name="Normal 4 11 2 2 4" xfId="37868"/>
    <cellStyle name="Normal 4 11 2 3" xfId="24161"/>
    <cellStyle name="Normal 4 11 2 4" xfId="29655"/>
    <cellStyle name="Normal 4 11 2 5" xfId="35139"/>
    <cellStyle name="Normal 4 11 3" xfId="10991"/>
    <cellStyle name="Normal 4 11 4" xfId="16228"/>
    <cellStyle name="Normal 4 11 5" xfId="18452"/>
    <cellStyle name="Normal 4 11 6" xfId="8735"/>
    <cellStyle name="Normal 4 11 6 2" xfId="20059"/>
    <cellStyle name="Normal 4 11 6 2 2" xfId="25615"/>
    <cellStyle name="Normal 4 11 6 2 3" xfId="31109"/>
    <cellStyle name="Normal 4 11 6 2 4" xfId="36593"/>
    <cellStyle name="Normal 4 11 6 3" xfId="22886"/>
    <cellStyle name="Normal 4 11 6 4" xfId="28380"/>
    <cellStyle name="Normal 4 11 6 5" xfId="33864"/>
    <cellStyle name="Normal 4 12" xfId="5626"/>
    <cellStyle name="Normal 4 12 2" xfId="14047"/>
    <cellStyle name="Normal 4 12 2 2" xfId="21335"/>
    <cellStyle name="Normal 4 12 2 2 2" xfId="26891"/>
    <cellStyle name="Normal 4 12 2 2 3" xfId="32385"/>
    <cellStyle name="Normal 4 12 2 2 4" xfId="37869"/>
    <cellStyle name="Normal 4 12 2 3" xfId="24162"/>
    <cellStyle name="Normal 4 12 2 4" xfId="29656"/>
    <cellStyle name="Normal 4 12 2 5" xfId="35140"/>
    <cellStyle name="Normal 4 12 3" xfId="10992"/>
    <cellStyle name="Normal 4 12 4" xfId="16229"/>
    <cellStyle name="Normal 4 12 5" xfId="18453"/>
    <cellStyle name="Normal 4 12 6" xfId="8736"/>
    <cellStyle name="Normal 4 12 6 2" xfId="20060"/>
    <cellStyle name="Normal 4 12 6 2 2" xfId="25616"/>
    <cellStyle name="Normal 4 12 6 2 3" xfId="31110"/>
    <cellStyle name="Normal 4 12 6 2 4" xfId="36594"/>
    <cellStyle name="Normal 4 12 6 3" xfId="22887"/>
    <cellStyle name="Normal 4 12 6 4" xfId="28381"/>
    <cellStyle name="Normal 4 12 6 5" xfId="33865"/>
    <cellStyle name="Normal 4 13" xfId="5627"/>
    <cellStyle name="Normal 4 13 2" xfId="14048"/>
    <cellStyle name="Normal 4 13 2 2" xfId="21336"/>
    <cellStyle name="Normal 4 13 2 2 2" xfId="26892"/>
    <cellStyle name="Normal 4 13 2 2 3" xfId="32386"/>
    <cellStyle name="Normal 4 13 2 2 4" xfId="37870"/>
    <cellStyle name="Normal 4 13 2 3" xfId="24163"/>
    <cellStyle name="Normal 4 13 2 4" xfId="29657"/>
    <cellStyle name="Normal 4 13 2 5" xfId="35141"/>
    <cellStyle name="Normal 4 13 3" xfId="10993"/>
    <cellStyle name="Normal 4 13 4" xfId="16230"/>
    <cellStyle name="Normal 4 13 5" xfId="18454"/>
    <cellStyle name="Normal 4 13 6" xfId="8737"/>
    <cellStyle name="Normal 4 13 6 2" xfId="20061"/>
    <cellStyle name="Normal 4 13 6 2 2" xfId="25617"/>
    <cellStyle name="Normal 4 13 6 2 3" xfId="31111"/>
    <cellStyle name="Normal 4 13 6 2 4" xfId="36595"/>
    <cellStyle name="Normal 4 13 6 3" xfId="22888"/>
    <cellStyle name="Normal 4 13 6 4" xfId="28382"/>
    <cellStyle name="Normal 4 13 6 5" xfId="33866"/>
    <cellStyle name="Normal 4 14" xfId="5628"/>
    <cellStyle name="Normal 4 14 2" xfId="14049"/>
    <cellStyle name="Normal 4 14 2 2" xfId="21337"/>
    <cellStyle name="Normal 4 14 2 2 2" xfId="26893"/>
    <cellStyle name="Normal 4 14 2 2 3" xfId="32387"/>
    <cellStyle name="Normal 4 14 2 2 4" xfId="37871"/>
    <cellStyle name="Normal 4 14 2 3" xfId="24164"/>
    <cellStyle name="Normal 4 14 2 4" xfId="29658"/>
    <cellStyle name="Normal 4 14 2 5" xfId="35142"/>
    <cellStyle name="Normal 4 14 3" xfId="10994"/>
    <cellStyle name="Normal 4 14 4" xfId="16231"/>
    <cellStyle name="Normal 4 14 5" xfId="18455"/>
    <cellStyle name="Normal 4 14 6" xfId="8738"/>
    <cellStyle name="Normal 4 14 6 2" xfId="20062"/>
    <cellStyle name="Normal 4 14 6 2 2" xfId="25618"/>
    <cellStyle name="Normal 4 14 6 2 3" xfId="31112"/>
    <cellStyle name="Normal 4 14 6 2 4" xfId="36596"/>
    <cellStyle name="Normal 4 14 6 3" xfId="22889"/>
    <cellStyle name="Normal 4 14 6 4" xfId="28383"/>
    <cellStyle name="Normal 4 14 6 5" xfId="33867"/>
    <cellStyle name="Normal 4 15" xfId="5629"/>
    <cellStyle name="Normal 4 15 2" xfId="14050"/>
    <cellStyle name="Normal 4 15 2 2" xfId="21338"/>
    <cellStyle name="Normal 4 15 2 2 2" xfId="26894"/>
    <cellStyle name="Normal 4 15 2 2 3" xfId="32388"/>
    <cellStyle name="Normal 4 15 2 2 4" xfId="37872"/>
    <cellStyle name="Normal 4 15 2 3" xfId="24165"/>
    <cellStyle name="Normal 4 15 2 4" xfId="29659"/>
    <cellStyle name="Normal 4 15 2 5" xfId="35143"/>
    <cellStyle name="Normal 4 15 3" xfId="10995"/>
    <cellStyle name="Normal 4 15 4" xfId="16232"/>
    <cellStyle name="Normal 4 15 5" xfId="18456"/>
    <cellStyle name="Normal 4 15 6" xfId="8739"/>
    <cellStyle name="Normal 4 15 6 2" xfId="20063"/>
    <cellStyle name="Normal 4 15 6 2 2" xfId="25619"/>
    <cellStyle name="Normal 4 15 6 2 3" xfId="31113"/>
    <cellStyle name="Normal 4 15 6 2 4" xfId="36597"/>
    <cellStyle name="Normal 4 15 6 3" xfId="22890"/>
    <cellStyle name="Normal 4 15 6 4" xfId="28384"/>
    <cellStyle name="Normal 4 15 6 5" xfId="33868"/>
    <cellStyle name="Normal 4 16" xfId="5630"/>
    <cellStyle name="Normal 4 16 2" xfId="14051"/>
    <cellStyle name="Normal 4 16 2 2" xfId="21339"/>
    <cellStyle name="Normal 4 16 2 2 2" xfId="26895"/>
    <cellStyle name="Normal 4 16 2 2 3" xfId="32389"/>
    <cellStyle name="Normal 4 16 2 2 4" xfId="37873"/>
    <cellStyle name="Normal 4 16 2 3" xfId="24166"/>
    <cellStyle name="Normal 4 16 2 4" xfId="29660"/>
    <cellStyle name="Normal 4 16 2 5" xfId="35144"/>
    <cellStyle name="Normal 4 16 3" xfId="10996"/>
    <cellStyle name="Normal 4 16 4" xfId="16233"/>
    <cellStyle name="Normal 4 16 5" xfId="18457"/>
    <cellStyle name="Normal 4 16 6" xfId="8740"/>
    <cellStyle name="Normal 4 16 6 2" xfId="20064"/>
    <cellStyle name="Normal 4 16 6 2 2" xfId="25620"/>
    <cellStyle name="Normal 4 16 6 2 3" xfId="31114"/>
    <cellStyle name="Normal 4 16 6 2 4" xfId="36598"/>
    <cellStyle name="Normal 4 16 6 3" xfId="22891"/>
    <cellStyle name="Normal 4 16 6 4" xfId="28385"/>
    <cellStyle name="Normal 4 16 6 5" xfId="33869"/>
    <cellStyle name="Normal 4 17" xfId="5631"/>
    <cellStyle name="Normal 4 17 2" xfId="14052"/>
    <cellStyle name="Normal 4 17 2 2" xfId="21340"/>
    <cellStyle name="Normal 4 17 2 2 2" xfId="26896"/>
    <cellStyle name="Normal 4 17 2 2 3" xfId="32390"/>
    <cellStyle name="Normal 4 17 2 2 4" xfId="37874"/>
    <cellStyle name="Normal 4 17 2 3" xfId="24167"/>
    <cellStyle name="Normal 4 17 2 4" xfId="29661"/>
    <cellStyle name="Normal 4 17 2 5" xfId="35145"/>
    <cellStyle name="Normal 4 17 3" xfId="10997"/>
    <cellStyle name="Normal 4 17 4" xfId="16234"/>
    <cellStyle name="Normal 4 17 5" xfId="18458"/>
    <cellStyle name="Normal 4 17 6" xfId="8741"/>
    <cellStyle name="Normal 4 17 6 2" xfId="20065"/>
    <cellStyle name="Normal 4 17 6 2 2" xfId="25621"/>
    <cellStyle name="Normal 4 17 6 2 3" xfId="31115"/>
    <cellStyle name="Normal 4 17 6 2 4" xfId="36599"/>
    <cellStyle name="Normal 4 17 6 3" xfId="22892"/>
    <cellStyle name="Normal 4 17 6 4" xfId="28386"/>
    <cellStyle name="Normal 4 17 6 5" xfId="33870"/>
    <cellStyle name="Normal 4 18" xfId="5632"/>
    <cellStyle name="Normal 4 18 2" xfId="14053"/>
    <cellStyle name="Normal 4 18 2 2" xfId="21341"/>
    <cellStyle name="Normal 4 18 2 2 2" xfId="26897"/>
    <cellStyle name="Normal 4 18 2 2 3" xfId="32391"/>
    <cellStyle name="Normal 4 18 2 2 4" xfId="37875"/>
    <cellStyle name="Normal 4 18 2 3" xfId="24168"/>
    <cellStyle name="Normal 4 18 2 4" xfId="29662"/>
    <cellStyle name="Normal 4 18 2 5" xfId="35146"/>
    <cellStyle name="Normal 4 18 3" xfId="10998"/>
    <cellStyle name="Normal 4 18 4" xfId="16235"/>
    <cellStyle name="Normal 4 18 5" xfId="18459"/>
    <cellStyle name="Normal 4 18 6" xfId="8742"/>
    <cellStyle name="Normal 4 18 6 2" xfId="20066"/>
    <cellStyle name="Normal 4 18 6 2 2" xfId="25622"/>
    <cellStyle name="Normal 4 18 6 2 3" xfId="31116"/>
    <cellStyle name="Normal 4 18 6 2 4" xfId="36600"/>
    <cellStyle name="Normal 4 18 6 3" xfId="22893"/>
    <cellStyle name="Normal 4 18 6 4" xfId="28387"/>
    <cellStyle name="Normal 4 18 6 5" xfId="33871"/>
    <cellStyle name="Normal 4 19" xfId="5633"/>
    <cellStyle name="Normal 4 19 2" xfId="14054"/>
    <cellStyle name="Normal 4 19 2 2" xfId="21342"/>
    <cellStyle name="Normal 4 19 2 2 2" xfId="26898"/>
    <cellStyle name="Normal 4 19 2 2 3" xfId="32392"/>
    <cellStyle name="Normal 4 19 2 2 4" xfId="37876"/>
    <cellStyle name="Normal 4 19 2 3" xfId="24169"/>
    <cellStyle name="Normal 4 19 2 4" xfId="29663"/>
    <cellStyle name="Normal 4 19 2 5" xfId="35147"/>
    <cellStyle name="Normal 4 19 3" xfId="10999"/>
    <cellStyle name="Normal 4 19 4" xfId="16236"/>
    <cellStyle name="Normal 4 19 5" xfId="18460"/>
    <cellStyle name="Normal 4 19 6" xfId="8743"/>
    <cellStyle name="Normal 4 19 6 2" xfId="20067"/>
    <cellStyle name="Normal 4 19 6 2 2" xfId="25623"/>
    <cellStyle name="Normal 4 19 6 2 3" xfId="31117"/>
    <cellStyle name="Normal 4 19 6 2 4" xfId="36601"/>
    <cellStyle name="Normal 4 19 6 3" xfId="22894"/>
    <cellStyle name="Normal 4 19 6 4" xfId="28388"/>
    <cellStyle name="Normal 4 19 6 5" xfId="33872"/>
    <cellStyle name="Normal 4 2" xfId="5634"/>
    <cellStyle name="Normal 4 2 10" xfId="11000"/>
    <cellStyle name="Normal 4 2 11" xfId="16237"/>
    <cellStyle name="Normal 4 2 12" xfId="18461"/>
    <cellStyle name="Normal 4 2 2" xfId="5635"/>
    <cellStyle name="Normal 4 2 2 2" xfId="5636"/>
    <cellStyle name="Normal 4 2 2 2 2" xfId="14057"/>
    <cellStyle name="Normal 4 2 2 2 2 2" xfId="21345"/>
    <cellStyle name="Normal 4 2 2 2 2 2 2" xfId="26901"/>
    <cellStyle name="Normal 4 2 2 2 2 2 3" xfId="32395"/>
    <cellStyle name="Normal 4 2 2 2 2 2 4" xfId="37879"/>
    <cellStyle name="Normal 4 2 2 2 2 3" xfId="24172"/>
    <cellStyle name="Normal 4 2 2 2 2 4" xfId="29666"/>
    <cellStyle name="Normal 4 2 2 2 2 5" xfId="35150"/>
    <cellStyle name="Normal 4 2 2 2 3" xfId="11002"/>
    <cellStyle name="Normal 4 2 2 2 4" xfId="16239"/>
    <cellStyle name="Normal 4 2 2 2 5" xfId="18463"/>
    <cellStyle name="Normal 4 2 2 2 6" xfId="8745"/>
    <cellStyle name="Normal 4 2 2 2 6 2" xfId="20069"/>
    <cellStyle name="Normal 4 2 2 2 6 2 2" xfId="25625"/>
    <cellStyle name="Normal 4 2 2 2 6 2 3" xfId="31119"/>
    <cellStyle name="Normal 4 2 2 2 6 2 4" xfId="36603"/>
    <cellStyle name="Normal 4 2 2 2 6 3" xfId="22896"/>
    <cellStyle name="Normal 4 2 2 2 6 4" xfId="28390"/>
    <cellStyle name="Normal 4 2 2 2 6 5" xfId="33874"/>
    <cellStyle name="Normal 4 2 2 3" xfId="6357"/>
    <cellStyle name="Normal 4 2 2 3 2" xfId="14058"/>
    <cellStyle name="Normal 4 2 2 3 2 2" xfId="21346"/>
    <cellStyle name="Normal 4 2 2 3 2 2 2" xfId="26902"/>
    <cellStyle name="Normal 4 2 2 3 2 2 3" xfId="32396"/>
    <cellStyle name="Normal 4 2 2 3 2 2 4" xfId="37880"/>
    <cellStyle name="Normal 4 2 2 3 2 3" xfId="24173"/>
    <cellStyle name="Normal 4 2 2 3 2 4" xfId="29667"/>
    <cellStyle name="Normal 4 2 2 3 2 5" xfId="35151"/>
    <cellStyle name="Normal 4 2 2 3 3" xfId="11744"/>
    <cellStyle name="Normal 4 2 2 3 4" xfId="8746"/>
    <cellStyle name="Normal 4 2 2 3 4 2" xfId="20070"/>
    <cellStyle name="Normal 4 2 2 3 4 2 2" xfId="25626"/>
    <cellStyle name="Normal 4 2 2 3 4 2 3" xfId="31120"/>
    <cellStyle name="Normal 4 2 2 3 4 2 4" xfId="36604"/>
    <cellStyle name="Normal 4 2 2 3 4 3" xfId="22897"/>
    <cellStyle name="Normal 4 2 2 3 4 4" xfId="28391"/>
    <cellStyle name="Normal 4 2 2 3 4 5" xfId="33875"/>
    <cellStyle name="Normal 4 2 2 4" xfId="8747"/>
    <cellStyle name="Normal 4 2 2 4 2" xfId="20071"/>
    <cellStyle name="Normal 4 2 2 4 2 2" xfId="25627"/>
    <cellStyle name="Normal 4 2 2 4 2 3" xfId="31121"/>
    <cellStyle name="Normal 4 2 2 4 2 4" xfId="36605"/>
    <cellStyle name="Normal 4 2 2 4 3" xfId="22898"/>
    <cellStyle name="Normal 4 2 2 4 4" xfId="28392"/>
    <cellStyle name="Normal 4 2 2 4 5" xfId="33876"/>
    <cellStyle name="Normal 4 2 2 5" xfId="14056"/>
    <cellStyle name="Normal 4 2 2 5 2" xfId="21344"/>
    <cellStyle name="Normal 4 2 2 5 2 2" xfId="26900"/>
    <cellStyle name="Normal 4 2 2 5 2 3" xfId="32394"/>
    <cellStyle name="Normal 4 2 2 5 2 4" xfId="37878"/>
    <cellStyle name="Normal 4 2 2 5 3" xfId="24171"/>
    <cellStyle name="Normal 4 2 2 5 4" xfId="29665"/>
    <cellStyle name="Normal 4 2 2 5 5" xfId="35149"/>
    <cellStyle name="Normal 4 2 2 6" xfId="11001"/>
    <cellStyle name="Normal 4 2 2 7" xfId="16238"/>
    <cellStyle name="Normal 4 2 2 8" xfId="18462"/>
    <cellStyle name="Normal 4 2 2 9" xfId="8744"/>
    <cellStyle name="Normal 4 2 2 9 2" xfId="20068"/>
    <cellStyle name="Normal 4 2 2 9 2 2" xfId="25624"/>
    <cellStyle name="Normal 4 2 2 9 2 3" xfId="31118"/>
    <cellStyle name="Normal 4 2 2 9 2 4" xfId="36602"/>
    <cellStyle name="Normal 4 2 2 9 3" xfId="22895"/>
    <cellStyle name="Normal 4 2 2 9 4" xfId="28389"/>
    <cellStyle name="Normal 4 2 2 9 5" xfId="33873"/>
    <cellStyle name="Normal 4 2 3" xfId="5637"/>
    <cellStyle name="Normal 4 2 3 10" xfId="18464"/>
    <cellStyle name="Normal 4 2 3 11" xfId="22068"/>
    <cellStyle name="Normal 4 2 3 11 2" xfId="27614"/>
    <cellStyle name="Normal 4 2 3 11 3" xfId="33102"/>
    <cellStyle name="Normal 4 2 3 11 4" xfId="38586"/>
    <cellStyle name="Normal 4 2 3 2" xfId="5638"/>
    <cellStyle name="Normal 4 2 3 2 2" xfId="14059"/>
    <cellStyle name="Normal 4 2 3 2 2 2" xfId="21347"/>
    <cellStyle name="Normal 4 2 3 2 2 2 2" xfId="26903"/>
    <cellStyle name="Normal 4 2 3 2 2 2 3" xfId="32397"/>
    <cellStyle name="Normal 4 2 3 2 2 2 4" xfId="37881"/>
    <cellStyle name="Normal 4 2 3 2 2 3" xfId="24174"/>
    <cellStyle name="Normal 4 2 3 2 2 4" xfId="29668"/>
    <cellStyle name="Normal 4 2 3 2 2 5" xfId="35152"/>
    <cellStyle name="Normal 4 2 3 2 3" xfId="11004"/>
    <cellStyle name="Normal 4 2 3 2 4" xfId="16241"/>
    <cellStyle name="Normal 4 2 3 2 5" xfId="18465"/>
    <cellStyle name="Normal 4 2 3 2 6" xfId="8748"/>
    <cellStyle name="Normal 4 2 3 2 6 2" xfId="20072"/>
    <cellStyle name="Normal 4 2 3 2 6 2 2" xfId="25628"/>
    <cellStyle name="Normal 4 2 3 2 6 2 3" xfId="31122"/>
    <cellStyle name="Normal 4 2 3 2 6 2 4" xfId="36606"/>
    <cellStyle name="Normal 4 2 3 2 6 3" xfId="22899"/>
    <cellStyle name="Normal 4 2 3 2 6 4" xfId="28393"/>
    <cellStyle name="Normal 4 2 3 2 6 5" xfId="33877"/>
    <cellStyle name="Normal 4 2 3 3" xfId="5639"/>
    <cellStyle name="Normal 4 2 3 3 2" xfId="14060"/>
    <cellStyle name="Normal 4 2 3 3 2 2" xfId="21348"/>
    <cellStyle name="Normal 4 2 3 3 2 2 2" xfId="26904"/>
    <cellStyle name="Normal 4 2 3 3 2 2 3" xfId="32398"/>
    <cellStyle name="Normal 4 2 3 3 2 2 4" xfId="37882"/>
    <cellStyle name="Normal 4 2 3 3 2 3" xfId="24175"/>
    <cellStyle name="Normal 4 2 3 3 2 4" xfId="29669"/>
    <cellStyle name="Normal 4 2 3 3 2 5" xfId="35153"/>
    <cellStyle name="Normal 4 2 3 3 3" xfId="18466"/>
    <cellStyle name="Normal 4 2 3 3 4" xfId="8749"/>
    <cellStyle name="Normal 4 2 3 3 4 2" xfId="20073"/>
    <cellStyle name="Normal 4 2 3 3 4 2 2" xfId="25629"/>
    <cellStyle name="Normal 4 2 3 3 4 2 3" xfId="31123"/>
    <cellStyle name="Normal 4 2 3 3 4 2 4" xfId="36607"/>
    <cellStyle name="Normal 4 2 3 3 4 3" xfId="22900"/>
    <cellStyle name="Normal 4 2 3 3 4 4" xfId="28394"/>
    <cellStyle name="Normal 4 2 3 3 4 5" xfId="33878"/>
    <cellStyle name="Normal 4 2 3 4" xfId="6358"/>
    <cellStyle name="Normal 4 2 3 4 2" xfId="8750"/>
    <cellStyle name="Normal 4 2 3 4 2 2" xfId="20074"/>
    <cellStyle name="Normal 4 2 3 4 2 2 2" xfId="25630"/>
    <cellStyle name="Normal 4 2 3 4 2 2 3" xfId="31124"/>
    <cellStyle name="Normal 4 2 3 4 2 2 4" xfId="36608"/>
    <cellStyle name="Normal 4 2 3 4 2 3" xfId="22901"/>
    <cellStyle name="Normal 4 2 3 4 2 4" xfId="28395"/>
    <cellStyle name="Normal 4 2 3 4 2 5" xfId="33879"/>
    <cellStyle name="Normal 4 2 3 4 3" xfId="19372"/>
    <cellStyle name="Normal 4 2 3 4 3 2" xfId="24928"/>
    <cellStyle name="Normal 4 2 3 4 3 3" xfId="30422"/>
    <cellStyle name="Normal 4 2 3 4 3 4" xfId="35906"/>
    <cellStyle name="Normal 4 2 3 4 4" xfId="22199"/>
    <cellStyle name="Normal 4 2 3 4 5" xfId="27691"/>
    <cellStyle name="Normal 4 2 3 4 6" xfId="33175"/>
    <cellStyle name="Normal 4 2 3 5" xfId="6494"/>
    <cellStyle name="Normal 4 2 3 5 2" xfId="8751"/>
    <cellStyle name="Normal 4 2 3 5 2 2" xfId="20075"/>
    <cellStyle name="Normal 4 2 3 5 2 2 2" xfId="25631"/>
    <cellStyle name="Normal 4 2 3 5 2 2 3" xfId="31125"/>
    <cellStyle name="Normal 4 2 3 5 2 2 4" xfId="36609"/>
    <cellStyle name="Normal 4 2 3 5 2 3" xfId="22902"/>
    <cellStyle name="Normal 4 2 3 5 2 4" xfId="28396"/>
    <cellStyle name="Normal 4 2 3 5 2 5" xfId="33880"/>
    <cellStyle name="Normal 4 2 3 5 3" xfId="19393"/>
    <cellStyle name="Normal 4 2 3 5 3 2" xfId="24949"/>
    <cellStyle name="Normal 4 2 3 5 3 3" xfId="30443"/>
    <cellStyle name="Normal 4 2 3 5 3 4" xfId="35927"/>
    <cellStyle name="Normal 4 2 3 5 4" xfId="22220"/>
    <cellStyle name="Normal 4 2 3 5 5" xfId="27712"/>
    <cellStyle name="Normal 4 2 3 5 6" xfId="33196"/>
    <cellStyle name="Normal 4 2 3 6" xfId="6584"/>
    <cellStyle name="Normal 4 2 3 6 2" xfId="8752"/>
    <cellStyle name="Normal 4 2 3 6 2 2" xfId="20076"/>
    <cellStyle name="Normal 4 2 3 6 2 2 2" xfId="25632"/>
    <cellStyle name="Normal 4 2 3 6 2 2 3" xfId="31126"/>
    <cellStyle name="Normal 4 2 3 6 2 2 4" xfId="36610"/>
    <cellStyle name="Normal 4 2 3 6 2 3" xfId="22903"/>
    <cellStyle name="Normal 4 2 3 6 2 4" xfId="28397"/>
    <cellStyle name="Normal 4 2 3 6 2 5" xfId="33881"/>
    <cellStyle name="Normal 4 2 3 6 3" xfId="19479"/>
    <cellStyle name="Normal 4 2 3 6 3 2" xfId="25035"/>
    <cellStyle name="Normal 4 2 3 6 3 3" xfId="30529"/>
    <cellStyle name="Normal 4 2 3 6 3 4" xfId="36013"/>
    <cellStyle name="Normal 4 2 3 6 4" xfId="22306"/>
    <cellStyle name="Normal 4 2 3 6 5" xfId="27798"/>
    <cellStyle name="Normal 4 2 3 6 6" xfId="33282"/>
    <cellStyle name="Normal 4 2 3 7" xfId="6654"/>
    <cellStyle name="Normal 4 2 3 7 2" xfId="19542"/>
    <cellStyle name="Normal 4 2 3 7 2 2" xfId="25098"/>
    <cellStyle name="Normal 4 2 3 7 2 3" xfId="30592"/>
    <cellStyle name="Normal 4 2 3 7 2 4" xfId="36076"/>
    <cellStyle name="Normal 4 2 3 7 3" xfId="22369"/>
    <cellStyle name="Normal 4 2 3 7 4" xfId="27863"/>
    <cellStyle name="Normal 4 2 3 7 5" xfId="33347"/>
    <cellStyle name="Normal 4 2 3 8" xfId="11003"/>
    <cellStyle name="Normal 4 2 3 9" xfId="16240"/>
    <cellStyle name="Normal 4 2 4" xfId="5640"/>
    <cellStyle name="Normal 4 2 4 10" xfId="18467"/>
    <cellStyle name="Normal 4 2 4 11" xfId="22069"/>
    <cellStyle name="Normal 4 2 4 11 2" xfId="27615"/>
    <cellStyle name="Normal 4 2 4 11 3" xfId="33103"/>
    <cellStyle name="Normal 4 2 4 11 4" xfId="38587"/>
    <cellStyle name="Normal 4 2 4 2" xfId="5641"/>
    <cellStyle name="Normal 4 2 4 2 2" xfId="14061"/>
    <cellStyle name="Normal 4 2 4 2 2 2" xfId="21349"/>
    <cellStyle name="Normal 4 2 4 2 2 2 2" xfId="26905"/>
    <cellStyle name="Normal 4 2 4 2 2 2 3" xfId="32399"/>
    <cellStyle name="Normal 4 2 4 2 2 2 4" xfId="37883"/>
    <cellStyle name="Normal 4 2 4 2 2 3" xfId="24176"/>
    <cellStyle name="Normal 4 2 4 2 2 4" xfId="29670"/>
    <cellStyle name="Normal 4 2 4 2 2 5" xfId="35154"/>
    <cellStyle name="Normal 4 2 4 2 3" xfId="11006"/>
    <cellStyle name="Normal 4 2 4 2 4" xfId="16243"/>
    <cellStyle name="Normal 4 2 4 2 5" xfId="18468"/>
    <cellStyle name="Normal 4 2 4 2 6" xfId="8753"/>
    <cellStyle name="Normal 4 2 4 2 6 2" xfId="20077"/>
    <cellStyle name="Normal 4 2 4 2 6 2 2" xfId="25633"/>
    <cellStyle name="Normal 4 2 4 2 6 2 3" xfId="31127"/>
    <cellStyle name="Normal 4 2 4 2 6 2 4" xfId="36611"/>
    <cellStyle name="Normal 4 2 4 2 6 3" xfId="22904"/>
    <cellStyle name="Normal 4 2 4 2 6 4" xfId="28398"/>
    <cellStyle name="Normal 4 2 4 2 6 5" xfId="33882"/>
    <cellStyle name="Normal 4 2 4 3" xfId="5642"/>
    <cellStyle name="Normal 4 2 4 3 2" xfId="14062"/>
    <cellStyle name="Normal 4 2 4 3 2 2" xfId="21350"/>
    <cellStyle name="Normal 4 2 4 3 2 2 2" xfId="26906"/>
    <cellStyle name="Normal 4 2 4 3 2 2 3" xfId="32400"/>
    <cellStyle name="Normal 4 2 4 3 2 2 4" xfId="37884"/>
    <cellStyle name="Normal 4 2 4 3 2 3" xfId="24177"/>
    <cellStyle name="Normal 4 2 4 3 2 4" xfId="29671"/>
    <cellStyle name="Normal 4 2 4 3 2 5" xfId="35155"/>
    <cellStyle name="Normal 4 2 4 3 3" xfId="18469"/>
    <cellStyle name="Normal 4 2 4 3 4" xfId="8754"/>
    <cellStyle name="Normal 4 2 4 3 4 2" xfId="20078"/>
    <cellStyle name="Normal 4 2 4 3 4 2 2" xfId="25634"/>
    <cellStyle name="Normal 4 2 4 3 4 2 3" xfId="31128"/>
    <cellStyle name="Normal 4 2 4 3 4 2 4" xfId="36612"/>
    <cellStyle name="Normal 4 2 4 3 4 3" xfId="22905"/>
    <cellStyle name="Normal 4 2 4 3 4 4" xfId="28399"/>
    <cellStyle name="Normal 4 2 4 3 4 5" xfId="33883"/>
    <cellStyle name="Normal 4 2 4 4" xfId="6359"/>
    <cellStyle name="Normal 4 2 4 4 2" xfId="8755"/>
    <cellStyle name="Normal 4 2 4 4 2 2" xfId="20079"/>
    <cellStyle name="Normal 4 2 4 4 2 2 2" xfId="25635"/>
    <cellStyle name="Normal 4 2 4 4 2 2 3" xfId="31129"/>
    <cellStyle name="Normal 4 2 4 4 2 2 4" xfId="36613"/>
    <cellStyle name="Normal 4 2 4 4 2 3" xfId="22906"/>
    <cellStyle name="Normal 4 2 4 4 2 4" xfId="28400"/>
    <cellStyle name="Normal 4 2 4 4 2 5" xfId="33884"/>
    <cellStyle name="Normal 4 2 4 4 3" xfId="19373"/>
    <cellStyle name="Normal 4 2 4 4 3 2" xfId="24929"/>
    <cellStyle name="Normal 4 2 4 4 3 3" xfId="30423"/>
    <cellStyle name="Normal 4 2 4 4 3 4" xfId="35907"/>
    <cellStyle name="Normal 4 2 4 4 4" xfId="22200"/>
    <cellStyle name="Normal 4 2 4 4 5" xfId="27692"/>
    <cellStyle name="Normal 4 2 4 4 6" xfId="33176"/>
    <cellStyle name="Normal 4 2 4 5" xfId="6495"/>
    <cellStyle name="Normal 4 2 4 5 2" xfId="8756"/>
    <cellStyle name="Normal 4 2 4 5 2 2" xfId="20080"/>
    <cellStyle name="Normal 4 2 4 5 2 2 2" xfId="25636"/>
    <cellStyle name="Normal 4 2 4 5 2 2 3" xfId="31130"/>
    <cellStyle name="Normal 4 2 4 5 2 2 4" xfId="36614"/>
    <cellStyle name="Normal 4 2 4 5 2 3" xfId="22907"/>
    <cellStyle name="Normal 4 2 4 5 2 4" xfId="28401"/>
    <cellStyle name="Normal 4 2 4 5 2 5" xfId="33885"/>
    <cellStyle name="Normal 4 2 4 5 3" xfId="19394"/>
    <cellStyle name="Normal 4 2 4 5 3 2" xfId="24950"/>
    <cellStyle name="Normal 4 2 4 5 3 3" xfId="30444"/>
    <cellStyle name="Normal 4 2 4 5 3 4" xfId="35928"/>
    <cellStyle name="Normal 4 2 4 5 4" xfId="22221"/>
    <cellStyle name="Normal 4 2 4 5 5" xfId="27713"/>
    <cellStyle name="Normal 4 2 4 5 6" xfId="33197"/>
    <cellStyle name="Normal 4 2 4 6" xfId="6585"/>
    <cellStyle name="Normal 4 2 4 6 2" xfId="8757"/>
    <cellStyle name="Normal 4 2 4 6 2 2" xfId="20081"/>
    <cellStyle name="Normal 4 2 4 6 2 2 2" xfId="25637"/>
    <cellStyle name="Normal 4 2 4 6 2 2 3" xfId="31131"/>
    <cellStyle name="Normal 4 2 4 6 2 2 4" xfId="36615"/>
    <cellStyle name="Normal 4 2 4 6 2 3" xfId="22908"/>
    <cellStyle name="Normal 4 2 4 6 2 4" xfId="28402"/>
    <cellStyle name="Normal 4 2 4 6 2 5" xfId="33886"/>
    <cellStyle name="Normal 4 2 4 6 3" xfId="19480"/>
    <cellStyle name="Normal 4 2 4 6 3 2" xfId="25036"/>
    <cellStyle name="Normal 4 2 4 6 3 3" xfId="30530"/>
    <cellStyle name="Normal 4 2 4 6 3 4" xfId="36014"/>
    <cellStyle name="Normal 4 2 4 6 4" xfId="22307"/>
    <cellStyle name="Normal 4 2 4 6 5" xfId="27799"/>
    <cellStyle name="Normal 4 2 4 6 6" xfId="33283"/>
    <cellStyle name="Normal 4 2 4 7" xfId="6655"/>
    <cellStyle name="Normal 4 2 4 7 2" xfId="19543"/>
    <cellStyle name="Normal 4 2 4 7 2 2" xfId="25099"/>
    <cellStyle name="Normal 4 2 4 7 2 3" xfId="30593"/>
    <cellStyle name="Normal 4 2 4 7 2 4" xfId="36077"/>
    <cellStyle name="Normal 4 2 4 7 3" xfId="22370"/>
    <cellStyle name="Normal 4 2 4 7 4" xfId="27864"/>
    <cellStyle name="Normal 4 2 4 7 5" xfId="33348"/>
    <cellStyle name="Normal 4 2 4 8" xfId="11005"/>
    <cellStyle name="Normal 4 2 4 9" xfId="16242"/>
    <cellStyle name="Normal 4 2 5" xfId="5643"/>
    <cellStyle name="Normal 4 2 5 2" xfId="14063"/>
    <cellStyle name="Normal 4 2 5 2 2" xfId="21351"/>
    <cellStyle name="Normal 4 2 5 2 2 2" xfId="26907"/>
    <cellStyle name="Normal 4 2 5 2 2 3" xfId="32401"/>
    <cellStyle name="Normal 4 2 5 2 2 4" xfId="37885"/>
    <cellStyle name="Normal 4 2 5 2 3" xfId="24178"/>
    <cellStyle name="Normal 4 2 5 2 4" xfId="29672"/>
    <cellStyle name="Normal 4 2 5 2 5" xfId="35156"/>
    <cellStyle name="Normal 4 2 5 3" xfId="11007"/>
    <cellStyle name="Normal 4 2 5 4" xfId="16244"/>
    <cellStyle name="Normal 4 2 5 5" xfId="18470"/>
    <cellStyle name="Normal 4 2 5 6" xfId="8758"/>
    <cellStyle name="Normal 4 2 5 6 2" xfId="20082"/>
    <cellStyle name="Normal 4 2 5 6 2 2" xfId="25638"/>
    <cellStyle name="Normal 4 2 5 6 2 3" xfId="31132"/>
    <cellStyle name="Normal 4 2 5 6 2 4" xfId="36616"/>
    <cellStyle name="Normal 4 2 5 6 3" xfId="22909"/>
    <cellStyle name="Normal 4 2 5 6 4" xfId="28403"/>
    <cellStyle name="Normal 4 2 5 6 5" xfId="33887"/>
    <cellStyle name="Normal 4 2 6" xfId="5644"/>
    <cellStyle name="Normal 4 2 6 2" xfId="14064"/>
    <cellStyle name="Normal 4 2 6 2 2" xfId="21352"/>
    <cellStyle name="Normal 4 2 6 2 2 2" xfId="26908"/>
    <cellStyle name="Normal 4 2 6 2 2 3" xfId="32402"/>
    <cellStyle name="Normal 4 2 6 2 2 4" xfId="37886"/>
    <cellStyle name="Normal 4 2 6 2 3" xfId="24179"/>
    <cellStyle name="Normal 4 2 6 2 4" xfId="29673"/>
    <cellStyle name="Normal 4 2 6 2 5" xfId="35157"/>
    <cellStyle name="Normal 4 2 6 3" xfId="11008"/>
    <cellStyle name="Normal 4 2 6 4" xfId="16245"/>
    <cellStyle name="Normal 4 2 6 5" xfId="18471"/>
    <cellStyle name="Normal 4 2 6 6" xfId="8759"/>
    <cellStyle name="Normal 4 2 6 6 2" xfId="20083"/>
    <cellStyle name="Normal 4 2 6 6 2 2" xfId="25639"/>
    <cellStyle name="Normal 4 2 6 6 2 3" xfId="31133"/>
    <cellStyle name="Normal 4 2 6 6 2 4" xfId="36617"/>
    <cellStyle name="Normal 4 2 6 6 3" xfId="22910"/>
    <cellStyle name="Normal 4 2 6 6 4" xfId="28404"/>
    <cellStyle name="Normal 4 2 6 6 5" xfId="33888"/>
    <cellStyle name="Normal 4 2 7" xfId="6356"/>
    <cellStyle name="Normal 4 2 7 2" xfId="14065"/>
    <cellStyle name="Normal 4 2 7 2 2" xfId="21353"/>
    <cellStyle name="Normal 4 2 7 2 2 2" xfId="26909"/>
    <cellStyle name="Normal 4 2 7 2 2 3" xfId="32403"/>
    <cellStyle name="Normal 4 2 7 2 2 4" xfId="37887"/>
    <cellStyle name="Normal 4 2 7 2 3" xfId="24180"/>
    <cellStyle name="Normal 4 2 7 2 4" xfId="29674"/>
    <cellStyle name="Normal 4 2 7 2 5" xfId="35158"/>
    <cellStyle name="Normal 4 2 7 3" xfId="11743"/>
    <cellStyle name="Normal 4 2 7 4" xfId="8760"/>
    <cellStyle name="Normal 4 2 7 4 2" xfId="20084"/>
    <cellStyle name="Normal 4 2 7 4 2 2" xfId="25640"/>
    <cellStyle name="Normal 4 2 7 4 2 3" xfId="31134"/>
    <cellStyle name="Normal 4 2 7 4 2 4" xfId="36618"/>
    <cellStyle name="Normal 4 2 7 4 3" xfId="22911"/>
    <cellStyle name="Normal 4 2 7 4 4" xfId="28405"/>
    <cellStyle name="Normal 4 2 7 4 5" xfId="33889"/>
    <cellStyle name="Normal 4 2 8" xfId="8761"/>
    <cellStyle name="Normal 4 2 8 2" xfId="20085"/>
    <cellStyle name="Normal 4 2 8 2 2" xfId="25641"/>
    <cellStyle name="Normal 4 2 8 2 3" xfId="31135"/>
    <cellStyle name="Normal 4 2 8 2 4" xfId="36619"/>
    <cellStyle name="Normal 4 2 8 3" xfId="22912"/>
    <cellStyle name="Normal 4 2 8 4" xfId="28406"/>
    <cellStyle name="Normal 4 2 8 5" xfId="33890"/>
    <cellStyle name="Normal 4 2 9" xfId="14055"/>
    <cellStyle name="Normal 4 2 9 2" xfId="21343"/>
    <cellStyle name="Normal 4 2 9 2 2" xfId="26899"/>
    <cellStyle name="Normal 4 2 9 2 3" xfId="32393"/>
    <cellStyle name="Normal 4 2 9 2 4" xfId="37877"/>
    <cellStyle name="Normal 4 2 9 3" xfId="24170"/>
    <cellStyle name="Normal 4 2 9 4" xfId="29664"/>
    <cellStyle name="Normal 4 2 9 5" xfId="35148"/>
    <cellStyle name="Normal 4 20" xfId="5645"/>
    <cellStyle name="Normal 4 20 2" xfId="14066"/>
    <cellStyle name="Normal 4 20 2 2" xfId="21354"/>
    <cellStyle name="Normal 4 20 2 2 2" xfId="26910"/>
    <cellStyle name="Normal 4 20 2 2 3" xfId="32404"/>
    <cellStyle name="Normal 4 20 2 2 4" xfId="37888"/>
    <cellStyle name="Normal 4 20 2 3" xfId="24181"/>
    <cellStyle name="Normal 4 20 2 4" xfId="29675"/>
    <cellStyle name="Normal 4 20 2 5" xfId="35159"/>
    <cellStyle name="Normal 4 20 3" xfId="11009"/>
    <cellStyle name="Normal 4 20 4" xfId="16246"/>
    <cellStyle name="Normal 4 20 5" xfId="18472"/>
    <cellStyle name="Normal 4 20 6" xfId="8762"/>
    <cellStyle name="Normal 4 20 6 2" xfId="20086"/>
    <cellStyle name="Normal 4 20 6 2 2" xfId="25642"/>
    <cellStyle name="Normal 4 20 6 2 3" xfId="31136"/>
    <cellStyle name="Normal 4 20 6 2 4" xfId="36620"/>
    <cellStyle name="Normal 4 20 6 3" xfId="22913"/>
    <cellStyle name="Normal 4 20 6 4" xfId="28407"/>
    <cellStyle name="Normal 4 20 6 5" xfId="33891"/>
    <cellStyle name="Normal 4 21" xfId="5646"/>
    <cellStyle name="Normal 4 21 2" xfId="14067"/>
    <cellStyle name="Normal 4 21 2 2" xfId="21355"/>
    <cellStyle name="Normal 4 21 2 2 2" xfId="26911"/>
    <cellStyle name="Normal 4 21 2 2 3" xfId="32405"/>
    <cellStyle name="Normal 4 21 2 2 4" xfId="37889"/>
    <cellStyle name="Normal 4 21 2 3" xfId="24182"/>
    <cellStyle name="Normal 4 21 2 4" xfId="29676"/>
    <cellStyle name="Normal 4 21 2 5" xfId="35160"/>
    <cellStyle name="Normal 4 21 3" xfId="11010"/>
    <cellStyle name="Normal 4 21 4" xfId="16247"/>
    <cellStyle name="Normal 4 21 5" xfId="18473"/>
    <cellStyle name="Normal 4 21 6" xfId="8763"/>
    <cellStyle name="Normal 4 21 6 2" xfId="20087"/>
    <cellStyle name="Normal 4 21 6 2 2" xfId="25643"/>
    <cellStyle name="Normal 4 21 6 2 3" xfId="31137"/>
    <cellStyle name="Normal 4 21 6 2 4" xfId="36621"/>
    <cellStyle name="Normal 4 21 6 3" xfId="22914"/>
    <cellStyle name="Normal 4 21 6 4" xfId="28408"/>
    <cellStyle name="Normal 4 21 6 5" xfId="33892"/>
    <cellStyle name="Normal 4 22" xfId="5647"/>
    <cellStyle name="Normal 4 22 2" xfId="14068"/>
    <cellStyle name="Normal 4 22 2 2" xfId="21356"/>
    <cellStyle name="Normal 4 22 2 2 2" xfId="26912"/>
    <cellStyle name="Normal 4 22 2 2 3" xfId="32406"/>
    <cellStyle name="Normal 4 22 2 2 4" xfId="37890"/>
    <cellStyle name="Normal 4 22 2 3" xfId="24183"/>
    <cellStyle name="Normal 4 22 2 4" xfId="29677"/>
    <cellStyle name="Normal 4 22 2 5" xfId="35161"/>
    <cellStyle name="Normal 4 22 3" xfId="11011"/>
    <cellStyle name="Normal 4 22 4" xfId="16248"/>
    <cellStyle name="Normal 4 22 5" xfId="18474"/>
    <cellStyle name="Normal 4 22 6" xfId="8764"/>
    <cellStyle name="Normal 4 22 6 2" xfId="20088"/>
    <cellStyle name="Normal 4 22 6 2 2" xfId="25644"/>
    <cellStyle name="Normal 4 22 6 2 3" xfId="31138"/>
    <cellStyle name="Normal 4 22 6 2 4" xfId="36622"/>
    <cellStyle name="Normal 4 22 6 3" xfId="22915"/>
    <cellStyle name="Normal 4 22 6 4" xfId="28409"/>
    <cellStyle name="Normal 4 22 6 5" xfId="33893"/>
    <cellStyle name="Normal 4 23" xfId="5648"/>
    <cellStyle name="Normal 4 23 2" xfId="14069"/>
    <cellStyle name="Normal 4 23 2 2" xfId="21357"/>
    <cellStyle name="Normal 4 23 2 2 2" xfId="26913"/>
    <cellStyle name="Normal 4 23 2 2 3" xfId="32407"/>
    <cellStyle name="Normal 4 23 2 2 4" xfId="37891"/>
    <cellStyle name="Normal 4 23 2 3" xfId="24184"/>
    <cellStyle name="Normal 4 23 2 4" xfId="29678"/>
    <cellStyle name="Normal 4 23 2 5" xfId="35162"/>
    <cellStyle name="Normal 4 23 3" xfId="11012"/>
    <cellStyle name="Normal 4 23 4" xfId="16249"/>
    <cellStyle name="Normal 4 23 5" xfId="18475"/>
    <cellStyle name="Normal 4 23 6" xfId="8765"/>
    <cellStyle name="Normal 4 23 6 2" xfId="20089"/>
    <cellStyle name="Normal 4 23 6 2 2" xfId="25645"/>
    <cellStyle name="Normal 4 23 6 2 3" xfId="31139"/>
    <cellStyle name="Normal 4 23 6 2 4" xfId="36623"/>
    <cellStyle name="Normal 4 23 6 3" xfId="22916"/>
    <cellStyle name="Normal 4 23 6 4" xfId="28410"/>
    <cellStyle name="Normal 4 23 6 5" xfId="33894"/>
    <cellStyle name="Normal 4 24" xfId="5649"/>
    <cellStyle name="Normal 4 24 2" xfId="14070"/>
    <cellStyle name="Normal 4 24 2 2" xfId="21358"/>
    <cellStyle name="Normal 4 24 2 2 2" xfId="26914"/>
    <cellStyle name="Normal 4 24 2 2 3" xfId="32408"/>
    <cellStyle name="Normal 4 24 2 2 4" xfId="37892"/>
    <cellStyle name="Normal 4 24 2 3" xfId="24185"/>
    <cellStyle name="Normal 4 24 2 4" xfId="29679"/>
    <cellStyle name="Normal 4 24 2 5" xfId="35163"/>
    <cellStyle name="Normal 4 24 3" xfId="11013"/>
    <cellStyle name="Normal 4 24 4" xfId="16250"/>
    <cellStyle name="Normal 4 24 5" xfId="18476"/>
    <cellStyle name="Normal 4 24 6" xfId="8766"/>
    <cellStyle name="Normal 4 24 6 2" xfId="20090"/>
    <cellStyle name="Normal 4 24 6 2 2" xfId="25646"/>
    <cellStyle name="Normal 4 24 6 2 3" xfId="31140"/>
    <cellStyle name="Normal 4 24 6 2 4" xfId="36624"/>
    <cellStyle name="Normal 4 24 6 3" xfId="22917"/>
    <cellStyle name="Normal 4 24 6 4" xfId="28411"/>
    <cellStyle name="Normal 4 24 6 5" xfId="33895"/>
    <cellStyle name="Normal 4 25" xfId="5650"/>
    <cellStyle name="Normal 4 25 2" xfId="14071"/>
    <cellStyle name="Normal 4 25 2 2" xfId="21359"/>
    <cellStyle name="Normal 4 25 2 2 2" xfId="26915"/>
    <cellStyle name="Normal 4 25 2 2 3" xfId="32409"/>
    <cellStyle name="Normal 4 25 2 2 4" xfId="37893"/>
    <cellStyle name="Normal 4 25 2 3" xfId="24186"/>
    <cellStyle name="Normal 4 25 2 4" xfId="29680"/>
    <cellStyle name="Normal 4 25 2 5" xfId="35164"/>
    <cellStyle name="Normal 4 25 3" xfId="11014"/>
    <cellStyle name="Normal 4 25 4" xfId="16251"/>
    <cellStyle name="Normal 4 25 5" xfId="18477"/>
    <cellStyle name="Normal 4 25 6" xfId="8767"/>
    <cellStyle name="Normal 4 25 6 2" xfId="20091"/>
    <cellStyle name="Normal 4 25 6 2 2" xfId="25647"/>
    <cellStyle name="Normal 4 25 6 2 3" xfId="31141"/>
    <cellStyle name="Normal 4 25 6 2 4" xfId="36625"/>
    <cellStyle name="Normal 4 25 6 3" xfId="22918"/>
    <cellStyle name="Normal 4 25 6 4" xfId="28412"/>
    <cellStyle name="Normal 4 25 6 5" xfId="33896"/>
    <cellStyle name="Normal 4 26" xfId="5651"/>
    <cellStyle name="Normal 4 26 2" xfId="14072"/>
    <cellStyle name="Normal 4 26 2 2" xfId="21360"/>
    <cellStyle name="Normal 4 26 2 2 2" xfId="26916"/>
    <cellStyle name="Normal 4 26 2 2 3" xfId="32410"/>
    <cellStyle name="Normal 4 26 2 2 4" xfId="37894"/>
    <cellStyle name="Normal 4 26 2 3" xfId="24187"/>
    <cellStyle name="Normal 4 26 2 4" xfId="29681"/>
    <cellStyle name="Normal 4 26 2 5" xfId="35165"/>
    <cellStyle name="Normal 4 26 3" xfId="11015"/>
    <cellStyle name="Normal 4 26 4" xfId="16252"/>
    <cellStyle name="Normal 4 26 5" xfId="18478"/>
    <cellStyle name="Normal 4 26 6" xfId="8768"/>
    <cellStyle name="Normal 4 26 6 2" xfId="20092"/>
    <cellStyle name="Normal 4 26 6 2 2" xfId="25648"/>
    <cellStyle name="Normal 4 26 6 2 3" xfId="31142"/>
    <cellStyle name="Normal 4 26 6 2 4" xfId="36626"/>
    <cellStyle name="Normal 4 26 6 3" xfId="22919"/>
    <cellStyle name="Normal 4 26 6 4" xfId="28413"/>
    <cellStyle name="Normal 4 26 6 5" xfId="33897"/>
    <cellStyle name="Normal 4 27" xfId="5652"/>
    <cellStyle name="Normal 4 27 2" xfId="14073"/>
    <cellStyle name="Normal 4 27 2 2" xfId="21361"/>
    <cellStyle name="Normal 4 27 2 2 2" xfId="26917"/>
    <cellStyle name="Normal 4 27 2 2 3" xfId="32411"/>
    <cellStyle name="Normal 4 27 2 2 4" xfId="37895"/>
    <cellStyle name="Normal 4 27 2 3" xfId="24188"/>
    <cellStyle name="Normal 4 27 2 4" xfId="29682"/>
    <cellStyle name="Normal 4 27 2 5" xfId="35166"/>
    <cellStyle name="Normal 4 27 3" xfId="11016"/>
    <cellStyle name="Normal 4 27 4" xfId="16253"/>
    <cellStyle name="Normal 4 27 5" xfId="18479"/>
    <cellStyle name="Normal 4 27 6" xfId="8769"/>
    <cellStyle name="Normal 4 27 6 2" xfId="20093"/>
    <cellStyle name="Normal 4 27 6 2 2" xfId="25649"/>
    <cellStyle name="Normal 4 27 6 2 3" xfId="31143"/>
    <cellStyle name="Normal 4 27 6 2 4" xfId="36627"/>
    <cellStyle name="Normal 4 27 6 3" xfId="22920"/>
    <cellStyle name="Normal 4 27 6 4" xfId="28414"/>
    <cellStyle name="Normal 4 27 6 5" xfId="33898"/>
    <cellStyle name="Normal 4 28" xfId="5653"/>
    <cellStyle name="Normal 4 28 2" xfId="14074"/>
    <cellStyle name="Normal 4 28 2 2" xfId="21362"/>
    <cellStyle name="Normal 4 28 2 2 2" xfId="26918"/>
    <cellStyle name="Normal 4 28 2 2 3" xfId="32412"/>
    <cellStyle name="Normal 4 28 2 2 4" xfId="37896"/>
    <cellStyle name="Normal 4 28 2 3" xfId="24189"/>
    <cellStyle name="Normal 4 28 2 4" xfId="29683"/>
    <cellStyle name="Normal 4 28 2 5" xfId="35167"/>
    <cellStyle name="Normal 4 28 3" xfId="11017"/>
    <cellStyle name="Normal 4 28 4" xfId="16254"/>
    <cellStyle name="Normal 4 28 5" xfId="18480"/>
    <cellStyle name="Normal 4 28 6" xfId="8770"/>
    <cellStyle name="Normal 4 28 6 2" xfId="20094"/>
    <cellStyle name="Normal 4 28 6 2 2" xfId="25650"/>
    <cellStyle name="Normal 4 28 6 2 3" xfId="31144"/>
    <cellStyle name="Normal 4 28 6 2 4" xfId="36628"/>
    <cellStyle name="Normal 4 28 6 3" xfId="22921"/>
    <cellStyle name="Normal 4 28 6 4" xfId="28415"/>
    <cellStyle name="Normal 4 28 6 5" xfId="33899"/>
    <cellStyle name="Normal 4 29" xfId="5654"/>
    <cellStyle name="Normal 4 29 2" xfId="14075"/>
    <cellStyle name="Normal 4 29 2 2" xfId="21363"/>
    <cellStyle name="Normal 4 29 2 2 2" xfId="26919"/>
    <cellStyle name="Normal 4 29 2 2 3" xfId="32413"/>
    <cellStyle name="Normal 4 29 2 2 4" xfId="37897"/>
    <cellStyle name="Normal 4 29 2 3" xfId="24190"/>
    <cellStyle name="Normal 4 29 2 4" xfId="29684"/>
    <cellStyle name="Normal 4 29 2 5" xfId="35168"/>
    <cellStyle name="Normal 4 29 3" xfId="11018"/>
    <cellStyle name="Normal 4 29 4" xfId="16255"/>
    <cellStyle name="Normal 4 29 5" xfId="18481"/>
    <cellStyle name="Normal 4 29 6" xfId="8771"/>
    <cellStyle name="Normal 4 29 6 2" xfId="20095"/>
    <cellStyle name="Normal 4 29 6 2 2" xfId="25651"/>
    <cellStyle name="Normal 4 29 6 2 3" xfId="31145"/>
    <cellStyle name="Normal 4 29 6 2 4" xfId="36629"/>
    <cellStyle name="Normal 4 29 6 3" xfId="22922"/>
    <cellStyle name="Normal 4 29 6 4" xfId="28416"/>
    <cellStyle name="Normal 4 29 6 5" xfId="33900"/>
    <cellStyle name="Normal 4 3" xfId="5655"/>
    <cellStyle name="Normal 4 3 10" xfId="18482"/>
    <cellStyle name="Normal 4 3 11" xfId="8772"/>
    <cellStyle name="Normal 4 3 11 2" xfId="20096"/>
    <cellStyle name="Normal 4 3 11 2 2" xfId="25652"/>
    <cellStyle name="Normal 4 3 11 2 3" xfId="31146"/>
    <cellStyle name="Normal 4 3 11 2 4" xfId="36630"/>
    <cellStyle name="Normal 4 3 11 3" xfId="22923"/>
    <cellStyle name="Normal 4 3 11 4" xfId="28417"/>
    <cellStyle name="Normal 4 3 11 5" xfId="33901"/>
    <cellStyle name="Normal 4 3 2" xfId="5656"/>
    <cellStyle name="Normal 4 3 2 2" xfId="14077"/>
    <cellStyle name="Normal 4 3 2 2 2" xfId="21365"/>
    <cellStyle name="Normal 4 3 2 2 2 2" xfId="26921"/>
    <cellStyle name="Normal 4 3 2 2 2 3" xfId="32415"/>
    <cellStyle name="Normal 4 3 2 2 2 4" xfId="37899"/>
    <cellStyle name="Normal 4 3 2 2 3" xfId="24192"/>
    <cellStyle name="Normal 4 3 2 2 4" xfId="29686"/>
    <cellStyle name="Normal 4 3 2 2 5" xfId="35170"/>
    <cellStyle name="Normal 4 3 2 3" xfId="11020"/>
    <cellStyle name="Normal 4 3 2 4" xfId="16257"/>
    <cellStyle name="Normal 4 3 2 5" xfId="18483"/>
    <cellStyle name="Normal 4 3 2 6" xfId="8773"/>
    <cellStyle name="Normal 4 3 2 6 2" xfId="20097"/>
    <cellStyle name="Normal 4 3 2 6 2 2" xfId="25653"/>
    <cellStyle name="Normal 4 3 2 6 2 3" xfId="31147"/>
    <cellStyle name="Normal 4 3 2 6 2 4" xfId="36631"/>
    <cellStyle name="Normal 4 3 2 6 3" xfId="22924"/>
    <cellStyle name="Normal 4 3 2 6 4" xfId="28418"/>
    <cellStyle name="Normal 4 3 2 6 5" xfId="33902"/>
    <cellStyle name="Normal 4 3 3" xfId="5657"/>
    <cellStyle name="Normal 4 3 3 2" xfId="14078"/>
    <cellStyle name="Normal 4 3 3 2 2" xfId="21366"/>
    <cellStyle name="Normal 4 3 3 2 2 2" xfId="26922"/>
    <cellStyle name="Normal 4 3 3 2 2 3" xfId="32416"/>
    <cellStyle name="Normal 4 3 3 2 2 4" xfId="37900"/>
    <cellStyle name="Normal 4 3 3 2 3" xfId="24193"/>
    <cellStyle name="Normal 4 3 3 2 4" xfId="29687"/>
    <cellStyle name="Normal 4 3 3 2 5" xfId="35171"/>
    <cellStyle name="Normal 4 3 3 3" xfId="11021"/>
    <cellStyle name="Normal 4 3 3 4" xfId="16258"/>
    <cellStyle name="Normal 4 3 3 5" xfId="18484"/>
    <cellStyle name="Normal 4 3 3 6" xfId="8774"/>
    <cellStyle name="Normal 4 3 3 6 2" xfId="20098"/>
    <cellStyle name="Normal 4 3 3 6 2 2" xfId="25654"/>
    <cellStyle name="Normal 4 3 3 6 2 3" xfId="31148"/>
    <cellStyle name="Normal 4 3 3 6 2 4" xfId="36632"/>
    <cellStyle name="Normal 4 3 3 6 3" xfId="22925"/>
    <cellStyle name="Normal 4 3 3 6 4" xfId="28419"/>
    <cellStyle name="Normal 4 3 3 6 5" xfId="33903"/>
    <cellStyle name="Normal 4 3 4" xfId="5658"/>
    <cellStyle name="Normal 4 3 4 2" xfId="14079"/>
    <cellStyle name="Normal 4 3 4 2 2" xfId="21367"/>
    <cellStyle name="Normal 4 3 4 2 2 2" xfId="26923"/>
    <cellStyle name="Normal 4 3 4 2 2 3" xfId="32417"/>
    <cellStyle name="Normal 4 3 4 2 2 4" xfId="37901"/>
    <cellStyle name="Normal 4 3 4 2 3" xfId="24194"/>
    <cellStyle name="Normal 4 3 4 2 4" xfId="29688"/>
    <cellStyle name="Normal 4 3 4 2 5" xfId="35172"/>
    <cellStyle name="Normal 4 3 4 3" xfId="11022"/>
    <cellStyle name="Normal 4 3 4 4" xfId="16259"/>
    <cellStyle name="Normal 4 3 4 5" xfId="18485"/>
    <cellStyle name="Normal 4 3 4 6" xfId="8775"/>
    <cellStyle name="Normal 4 3 4 6 2" xfId="20099"/>
    <cellStyle name="Normal 4 3 4 6 2 2" xfId="25655"/>
    <cellStyle name="Normal 4 3 4 6 2 3" xfId="31149"/>
    <cellStyle name="Normal 4 3 4 6 2 4" xfId="36633"/>
    <cellStyle name="Normal 4 3 4 6 3" xfId="22926"/>
    <cellStyle name="Normal 4 3 4 6 4" xfId="28420"/>
    <cellStyle name="Normal 4 3 4 6 5" xfId="33904"/>
    <cellStyle name="Normal 4 3 5" xfId="6360"/>
    <cellStyle name="Normal 4 3 5 2" xfId="14080"/>
    <cellStyle name="Normal 4 3 5 2 2" xfId="21368"/>
    <cellStyle name="Normal 4 3 5 2 2 2" xfId="26924"/>
    <cellStyle name="Normal 4 3 5 2 2 3" xfId="32418"/>
    <cellStyle name="Normal 4 3 5 2 2 4" xfId="37902"/>
    <cellStyle name="Normal 4 3 5 2 3" xfId="24195"/>
    <cellStyle name="Normal 4 3 5 2 4" xfId="29689"/>
    <cellStyle name="Normal 4 3 5 2 5" xfId="35173"/>
    <cellStyle name="Normal 4 3 5 3" xfId="11745"/>
    <cellStyle name="Normal 4 3 5 4" xfId="8776"/>
    <cellStyle name="Normal 4 3 5 4 2" xfId="20100"/>
    <cellStyle name="Normal 4 3 5 4 2 2" xfId="25656"/>
    <cellStyle name="Normal 4 3 5 4 2 3" xfId="31150"/>
    <cellStyle name="Normal 4 3 5 4 2 4" xfId="36634"/>
    <cellStyle name="Normal 4 3 5 4 3" xfId="22927"/>
    <cellStyle name="Normal 4 3 5 4 4" xfId="28421"/>
    <cellStyle name="Normal 4 3 5 4 5" xfId="33905"/>
    <cellStyle name="Normal 4 3 6" xfId="8777"/>
    <cellStyle name="Normal 4 3 6 2" xfId="20101"/>
    <cellStyle name="Normal 4 3 6 2 2" xfId="25657"/>
    <cellStyle name="Normal 4 3 6 2 3" xfId="31151"/>
    <cellStyle name="Normal 4 3 6 2 4" xfId="36635"/>
    <cellStyle name="Normal 4 3 6 3" xfId="22928"/>
    <cellStyle name="Normal 4 3 6 4" xfId="28422"/>
    <cellStyle name="Normal 4 3 6 5" xfId="33906"/>
    <cellStyle name="Normal 4 3 7" xfId="14076"/>
    <cellStyle name="Normal 4 3 7 2" xfId="21364"/>
    <cellStyle name="Normal 4 3 7 2 2" xfId="26920"/>
    <cellStyle name="Normal 4 3 7 2 3" xfId="32414"/>
    <cellStyle name="Normal 4 3 7 2 4" xfId="37898"/>
    <cellStyle name="Normal 4 3 7 3" xfId="24191"/>
    <cellStyle name="Normal 4 3 7 4" xfId="29685"/>
    <cellStyle name="Normal 4 3 7 5" xfId="35169"/>
    <cellStyle name="Normal 4 3 8" xfId="11019"/>
    <cellStyle name="Normal 4 3 9" xfId="16256"/>
    <cellStyle name="Normal 4 30" xfId="5659"/>
    <cellStyle name="Normal 4 30 2" xfId="14081"/>
    <cellStyle name="Normal 4 30 2 2" xfId="21369"/>
    <cellStyle name="Normal 4 30 2 2 2" xfId="26925"/>
    <cellStyle name="Normal 4 30 2 2 3" xfId="32419"/>
    <cellStyle name="Normal 4 30 2 2 4" xfId="37903"/>
    <cellStyle name="Normal 4 30 2 3" xfId="24196"/>
    <cellStyle name="Normal 4 30 2 4" xfId="29690"/>
    <cellStyle name="Normal 4 30 2 5" xfId="35174"/>
    <cellStyle name="Normal 4 30 3" xfId="11023"/>
    <cellStyle name="Normal 4 30 4" xfId="16260"/>
    <cellStyle name="Normal 4 30 5" xfId="18486"/>
    <cellStyle name="Normal 4 30 6" xfId="8778"/>
    <cellStyle name="Normal 4 30 6 2" xfId="20102"/>
    <cellStyle name="Normal 4 30 6 2 2" xfId="25658"/>
    <cellStyle name="Normal 4 30 6 2 3" xfId="31152"/>
    <cellStyle name="Normal 4 30 6 2 4" xfId="36636"/>
    <cellStyle name="Normal 4 30 6 3" xfId="22929"/>
    <cellStyle name="Normal 4 30 6 4" xfId="28423"/>
    <cellStyle name="Normal 4 30 6 5" xfId="33907"/>
    <cellStyle name="Normal 4 31" xfId="5660"/>
    <cellStyle name="Normal 4 31 2" xfId="14082"/>
    <cellStyle name="Normal 4 31 2 2" xfId="21370"/>
    <cellStyle name="Normal 4 31 2 2 2" xfId="26926"/>
    <cellStyle name="Normal 4 31 2 2 3" xfId="32420"/>
    <cellStyle name="Normal 4 31 2 2 4" xfId="37904"/>
    <cellStyle name="Normal 4 31 2 3" xfId="24197"/>
    <cellStyle name="Normal 4 31 2 4" xfId="29691"/>
    <cellStyle name="Normal 4 31 2 5" xfId="35175"/>
    <cellStyle name="Normal 4 31 3" xfId="11024"/>
    <cellStyle name="Normal 4 31 4" xfId="16261"/>
    <cellStyle name="Normal 4 31 5" xfId="18487"/>
    <cellStyle name="Normal 4 31 6" xfId="8779"/>
    <cellStyle name="Normal 4 31 6 2" xfId="20103"/>
    <cellStyle name="Normal 4 31 6 2 2" xfId="25659"/>
    <cellStyle name="Normal 4 31 6 2 3" xfId="31153"/>
    <cellStyle name="Normal 4 31 6 2 4" xfId="36637"/>
    <cellStyle name="Normal 4 31 6 3" xfId="22930"/>
    <cellStyle name="Normal 4 31 6 4" xfId="28424"/>
    <cellStyle name="Normal 4 31 6 5" xfId="33908"/>
    <cellStyle name="Normal 4 32" xfId="5661"/>
    <cellStyle name="Normal 4 32 2" xfId="14083"/>
    <cellStyle name="Normal 4 32 2 2" xfId="21371"/>
    <cellStyle name="Normal 4 32 2 2 2" xfId="26927"/>
    <cellStyle name="Normal 4 32 2 2 3" xfId="32421"/>
    <cellStyle name="Normal 4 32 2 2 4" xfId="37905"/>
    <cellStyle name="Normal 4 32 2 3" xfId="24198"/>
    <cellStyle name="Normal 4 32 2 4" xfId="29692"/>
    <cellStyle name="Normal 4 32 2 5" xfId="35176"/>
    <cellStyle name="Normal 4 32 3" xfId="11025"/>
    <cellStyle name="Normal 4 32 4" xfId="16262"/>
    <cellStyle name="Normal 4 32 5" xfId="18488"/>
    <cellStyle name="Normal 4 32 6" xfId="8780"/>
    <cellStyle name="Normal 4 32 6 2" xfId="20104"/>
    <cellStyle name="Normal 4 32 6 2 2" xfId="25660"/>
    <cellStyle name="Normal 4 32 6 2 3" xfId="31154"/>
    <cellStyle name="Normal 4 32 6 2 4" xfId="36638"/>
    <cellStyle name="Normal 4 32 6 3" xfId="22931"/>
    <cellStyle name="Normal 4 32 6 4" xfId="28425"/>
    <cellStyle name="Normal 4 32 6 5" xfId="33909"/>
    <cellStyle name="Normal 4 33" xfId="5662"/>
    <cellStyle name="Normal 4 33 2" xfId="14084"/>
    <cellStyle name="Normal 4 33 2 2" xfId="21372"/>
    <cellStyle name="Normal 4 33 2 2 2" xfId="26928"/>
    <cellStyle name="Normal 4 33 2 2 3" xfId="32422"/>
    <cellStyle name="Normal 4 33 2 2 4" xfId="37906"/>
    <cellStyle name="Normal 4 33 2 3" xfId="24199"/>
    <cellStyle name="Normal 4 33 2 4" xfId="29693"/>
    <cellStyle name="Normal 4 33 2 5" xfId="35177"/>
    <cellStyle name="Normal 4 33 3" xfId="11026"/>
    <cellStyle name="Normal 4 33 4" xfId="16263"/>
    <cellStyle name="Normal 4 33 5" xfId="18489"/>
    <cellStyle name="Normal 4 33 6" xfId="8781"/>
    <cellStyle name="Normal 4 33 6 2" xfId="20105"/>
    <cellStyle name="Normal 4 33 6 2 2" xfId="25661"/>
    <cellStyle name="Normal 4 33 6 2 3" xfId="31155"/>
    <cellStyle name="Normal 4 33 6 2 4" xfId="36639"/>
    <cellStyle name="Normal 4 33 6 3" xfId="22932"/>
    <cellStyle name="Normal 4 33 6 4" xfId="28426"/>
    <cellStyle name="Normal 4 33 6 5" xfId="33910"/>
    <cellStyle name="Normal 4 34" xfId="5663"/>
    <cellStyle name="Normal 4 34 2" xfId="14085"/>
    <cellStyle name="Normal 4 34 2 2" xfId="21373"/>
    <cellStyle name="Normal 4 34 2 2 2" xfId="26929"/>
    <cellStyle name="Normal 4 34 2 2 3" xfId="32423"/>
    <cellStyle name="Normal 4 34 2 2 4" xfId="37907"/>
    <cellStyle name="Normal 4 34 2 3" xfId="24200"/>
    <cellStyle name="Normal 4 34 2 4" xfId="29694"/>
    <cellStyle name="Normal 4 34 2 5" xfId="35178"/>
    <cellStyle name="Normal 4 34 3" xfId="11027"/>
    <cellStyle name="Normal 4 34 4" xfId="16264"/>
    <cellStyle name="Normal 4 34 5" xfId="18490"/>
    <cellStyle name="Normal 4 34 6" xfId="8782"/>
    <cellStyle name="Normal 4 34 6 2" xfId="20106"/>
    <cellStyle name="Normal 4 34 6 2 2" xfId="25662"/>
    <cellStyle name="Normal 4 34 6 2 3" xfId="31156"/>
    <cellStyle name="Normal 4 34 6 2 4" xfId="36640"/>
    <cellStyle name="Normal 4 34 6 3" xfId="22933"/>
    <cellStyle name="Normal 4 34 6 4" xfId="28427"/>
    <cellStyle name="Normal 4 34 6 5" xfId="33911"/>
    <cellStyle name="Normal 4 35" xfId="5664"/>
    <cellStyle name="Normal 4 35 2" xfId="14086"/>
    <cellStyle name="Normal 4 35 2 2" xfId="21374"/>
    <cellStyle name="Normal 4 35 2 2 2" xfId="26930"/>
    <cellStyle name="Normal 4 35 2 2 3" xfId="32424"/>
    <cellStyle name="Normal 4 35 2 2 4" xfId="37908"/>
    <cellStyle name="Normal 4 35 2 3" xfId="24201"/>
    <cellStyle name="Normal 4 35 2 4" xfId="29695"/>
    <cellStyle name="Normal 4 35 2 5" xfId="35179"/>
    <cellStyle name="Normal 4 35 3" xfId="11028"/>
    <cellStyle name="Normal 4 35 4" xfId="16265"/>
    <cellStyle name="Normal 4 35 5" xfId="18491"/>
    <cellStyle name="Normal 4 35 6" xfId="8783"/>
    <cellStyle name="Normal 4 35 6 2" xfId="20107"/>
    <cellStyle name="Normal 4 35 6 2 2" xfId="25663"/>
    <cellStyle name="Normal 4 35 6 2 3" xfId="31157"/>
    <cellStyle name="Normal 4 35 6 2 4" xfId="36641"/>
    <cellStyle name="Normal 4 35 6 3" xfId="22934"/>
    <cellStyle name="Normal 4 35 6 4" xfId="28428"/>
    <cellStyle name="Normal 4 35 6 5" xfId="33912"/>
    <cellStyle name="Normal 4 36" xfId="5665"/>
    <cellStyle name="Normal 4 36 2" xfId="14087"/>
    <cellStyle name="Normal 4 36 2 2" xfId="21375"/>
    <cellStyle name="Normal 4 36 2 2 2" xfId="26931"/>
    <cellStyle name="Normal 4 36 2 2 3" xfId="32425"/>
    <cellStyle name="Normal 4 36 2 2 4" xfId="37909"/>
    <cellStyle name="Normal 4 36 2 3" xfId="24202"/>
    <cellStyle name="Normal 4 36 2 4" xfId="29696"/>
    <cellStyle name="Normal 4 36 2 5" xfId="35180"/>
    <cellStyle name="Normal 4 36 3" xfId="11029"/>
    <cellStyle name="Normal 4 36 4" xfId="16266"/>
    <cellStyle name="Normal 4 36 5" xfId="18492"/>
    <cellStyle name="Normal 4 36 6" xfId="8784"/>
    <cellStyle name="Normal 4 36 6 2" xfId="20108"/>
    <cellStyle name="Normal 4 36 6 2 2" xfId="25664"/>
    <cellStyle name="Normal 4 36 6 2 3" xfId="31158"/>
    <cellStyle name="Normal 4 36 6 2 4" xfId="36642"/>
    <cellStyle name="Normal 4 36 6 3" xfId="22935"/>
    <cellStyle name="Normal 4 36 6 4" xfId="28429"/>
    <cellStyle name="Normal 4 36 6 5" xfId="33913"/>
    <cellStyle name="Normal 4 37" xfId="5666"/>
    <cellStyle name="Normal 4 37 2" xfId="14088"/>
    <cellStyle name="Normal 4 37 2 2" xfId="21376"/>
    <cellStyle name="Normal 4 37 2 2 2" xfId="26932"/>
    <cellStyle name="Normal 4 37 2 2 3" xfId="32426"/>
    <cellStyle name="Normal 4 37 2 2 4" xfId="37910"/>
    <cellStyle name="Normal 4 37 2 3" xfId="24203"/>
    <cellStyle name="Normal 4 37 2 4" xfId="29697"/>
    <cellStyle name="Normal 4 37 2 5" xfId="35181"/>
    <cellStyle name="Normal 4 37 3" xfId="11030"/>
    <cellStyle name="Normal 4 37 4" xfId="16267"/>
    <cellStyle name="Normal 4 37 5" xfId="18493"/>
    <cellStyle name="Normal 4 37 6" xfId="8785"/>
    <cellStyle name="Normal 4 37 6 2" xfId="20109"/>
    <cellStyle name="Normal 4 37 6 2 2" xfId="25665"/>
    <cellStyle name="Normal 4 37 6 2 3" xfId="31159"/>
    <cellStyle name="Normal 4 37 6 2 4" xfId="36643"/>
    <cellStyle name="Normal 4 37 6 3" xfId="22936"/>
    <cellStyle name="Normal 4 37 6 4" xfId="28430"/>
    <cellStyle name="Normal 4 37 6 5" xfId="33914"/>
    <cellStyle name="Normal 4 38" xfId="5667"/>
    <cellStyle name="Normal 4 38 2" xfId="14089"/>
    <cellStyle name="Normal 4 38 2 2" xfId="21377"/>
    <cellStyle name="Normal 4 38 2 2 2" xfId="26933"/>
    <cellStyle name="Normal 4 38 2 2 3" xfId="32427"/>
    <cellStyle name="Normal 4 38 2 2 4" xfId="37911"/>
    <cellStyle name="Normal 4 38 2 3" xfId="24204"/>
    <cellStyle name="Normal 4 38 2 4" xfId="29698"/>
    <cellStyle name="Normal 4 38 2 5" xfId="35182"/>
    <cellStyle name="Normal 4 38 3" xfId="11031"/>
    <cellStyle name="Normal 4 38 4" xfId="16268"/>
    <cellStyle name="Normal 4 38 5" xfId="18494"/>
    <cellStyle name="Normal 4 38 6" xfId="8786"/>
    <cellStyle name="Normal 4 38 6 2" xfId="20110"/>
    <cellStyle name="Normal 4 38 6 2 2" xfId="25666"/>
    <cellStyle name="Normal 4 38 6 2 3" xfId="31160"/>
    <cellStyle name="Normal 4 38 6 2 4" xfId="36644"/>
    <cellStyle name="Normal 4 38 6 3" xfId="22937"/>
    <cellStyle name="Normal 4 38 6 4" xfId="28431"/>
    <cellStyle name="Normal 4 38 6 5" xfId="33915"/>
    <cellStyle name="Normal 4 39" xfId="5668"/>
    <cellStyle name="Normal 4 39 2" xfId="14090"/>
    <cellStyle name="Normal 4 39 2 2" xfId="21378"/>
    <cellStyle name="Normal 4 39 2 2 2" xfId="26934"/>
    <cellStyle name="Normal 4 39 2 2 3" xfId="32428"/>
    <cellStyle name="Normal 4 39 2 2 4" xfId="37912"/>
    <cellStyle name="Normal 4 39 2 3" xfId="24205"/>
    <cellStyle name="Normal 4 39 2 4" xfId="29699"/>
    <cellStyle name="Normal 4 39 2 5" xfId="35183"/>
    <cellStyle name="Normal 4 39 3" xfId="11032"/>
    <cellStyle name="Normal 4 39 4" xfId="16269"/>
    <cellStyle name="Normal 4 39 5" xfId="18495"/>
    <cellStyle name="Normal 4 39 6" xfId="8787"/>
    <cellStyle name="Normal 4 39 6 2" xfId="20111"/>
    <cellStyle name="Normal 4 39 6 2 2" xfId="25667"/>
    <cellStyle name="Normal 4 39 6 2 3" xfId="31161"/>
    <cellStyle name="Normal 4 39 6 2 4" xfId="36645"/>
    <cellStyle name="Normal 4 39 6 3" xfId="22938"/>
    <cellStyle name="Normal 4 39 6 4" xfId="28432"/>
    <cellStyle name="Normal 4 39 6 5" xfId="33916"/>
    <cellStyle name="Normal 4 4" xfId="5669"/>
    <cellStyle name="Normal 4 4 10" xfId="18496"/>
    <cellStyle name="Normal 4 4 11" xfId="8788"/>
    <cellStyle name="Normal 4 4 11 2" xfId="20112"/>
    <cellStyle name="Normal 4 4 11 2 2" xfId="25668"/>
    <cellStyle name="Normal 4 4 11 2 3" xfId="31162"/>
    <cellStyle name="Normal 4 4 11 2 4" xfId="36646"/>
    <cellStyle name="Normal 4 4 11 3" xfId="22939"/>
    <cellStyle name="Normal 4 4 11 4" xfId="28433"/>
    <cellStyle name="Normal 4 4 11 5" xfId="33917"/>
    <cellStyle name="Normal 4 4 2" xfId="5670"/>
    <cellStyle name="Normal 4 4 2 2" xfId="14092"/>
    <cellStyle name="Normal 4 4 2 2 2" xfId="21380"/>
    <cellStyle name="Normal 4 4 2 2 2 2" xfId="26936"/>
    <cellStyle name="Normal 4 4 2 2 2 3" xfId="32430"/>
    <cellStyle name="Normal 4 4 2 2 2 4" xfId="37914"/>
    <cellStyle name="Normal 4 4 2 2 3" xfId="24207"/>
    <cellStyle name="Normal 4 4 2 2 4" xfId="29701"/>
    <cellStyle name="Normal 4 4 2 2 5" xfId="35185"/>
    <cellStyle name="Normal 4 4 2 3" xfId="11034"/>
    <cellStyle name="Normal 4 4 2 4" xfId="16271"/>
    <cellStyle name="Normal 4 4 2 5" xfId="18497"/>
    <cellStyle name="Normal 4 4 2 6" xfId="8789"/>
    <cellStyle name="Normal 4 4 2 6 2" xfId="20113"/>
    <cellStyle name="Normal 4 4 2 6 2 2" xfId="25669"/>
    <cellStyle name="Normal 4 4 2 6 2 3" xfId="31163"/>
    <cellStyle name="Normal 4 4 2 6 2 4" xfId="36647"/>
    <cellStyle name="Normal 4 4 2 6 3" xfId="22940"/>
    <cellStyle name="Normal 4 4 2 6 4" xfId="28434"/>
    <cellStyle name="Normal 4 4 2 6 5" xfId="33918"/>
    <cellStyle name="Normal 4 4 3" xfId="5671"/>
    <cellStyle name="Normal 4 4 3 2" xfId="14093"/>
    <cellStyle name="Normal 4 4 3 2 2" xfId="21381"/>
    <cellStyle name="Normal 4 4 3 2 2 2" xfId="26937"/>
    <cellStyle name="Normal 4 4 3 2 2 3" xfId="32431"/>
    <cellStyle name="Normal 4 4 3 2 2 4" xfId="37915"/>
    <cellStyle name="Normal 4 4 3 2 3" xfId="24208"/>
    <cellStyle name="Normal 4 4 3 2 4" xfId="29702"/>
    <cellStyle name="Normal 4 4 3 2 5" xfId="35186"/>
    <cellStyle name="Normal 4 4 3 3" xfId="11035"/>
    <cellStyle name="Normal 4 4 3 4" xfId="16272"/>
    <cellStyle name="Normal 4 4 3 5" xfId="18498"/>
    <cellStyle name="Normal 4 4 3 6" xfId="8790"/>
    <cellStyle name="Normal 4 4 3 6 2" xfId="20114"/>
    <cellStyle name="Normal 4 4 3 6 2 2" xfId="25670"/>
    <cellStyle name="Normal 4 4 3 6 2 3" xfId="31164"/>
    <cellStyle name="Normal 4 4 3 6 2 4" xfId="36648"/>
    <cellStyle name="Normal 4 4 3 6 3" xfId="22941"/>
    <cellStyle name="Normal 4 4 3 6 4" xfId="28435"/>
    <cellStyle name="Normal 4 4 3 6 5" xfId="33919"/>
    <cellStyle name="Normal 4 4 4" xfId="5672"/>
    <cellStyle name="Normal 4 4 4 2" xfId="14094"/>
    <cellStyle name="Normal 4 4 4 2 2" xfId="21382"/>
    <cellStyle name="Normal 4 4 4 2 2 2" xfId="26938"/>
    <cellStyle name="Normal 4 4 4 2 2 3" xfId="32432"/>
    <cellStyle name="Normal 4 4 4 2 2 4" xfId="37916"/>
    <cellStyle name="Normal 4 4 4 2 3" xfId="24209"/>
    <cellStyle name="Normal 4 4 4 2 4" xfId="29703"/>
    <cellStyle name="Normal 4 4 4 2 5" xfId="35187"/>
    <cellStyle name="Normal 4 4 4 3" xfId="11036"/>
    <cellStyle name="Normal 4 4 4 4" xfId="16273"/>
    <cellStyle name="Normal 4 4 4 5" xfId="18499"/>
    <cellStyle name="Normal 4 4 4 6" xfId="8791"/>
    <cellStyle name="Normal 4 4 4 6 2" xfId="20115"/>
    <cellStyle name="Normal 4 4 4 6 2 2" xfId="25671"/>
    <cellStyle name="Normal 4 4 4 6 2 3" xfId="31165"/>
    <cellStyle name="Normal 4 4 4 6 2 4" xfId="36649"/>
    <cellStyle name="Normal 4 4 4 6 3" xfId="22942"/>
    <cellStyle name="Normal 4 4 4 6 4" xfId="28436"/>
    <cellStyle name="Normal 4 4 4 6 5" xfId="33920"/>
    <cellStyle name="Normal 4 4 5" xfId="6468"/>
    <cellStyle name="Normal 4 4 5 2" xfId="14095"/>
    <cellStyle name="Normal 4 4 5 2 2" xfId="21383"/>
    <cellStyle name="Normal 4 4 5 2 2 2" xfId="26939"/>
    <cellStyle name="Normal 4 4 5 2 2 3" xfId="32433"/>
    <cellStyle name="Normal 4 4 5 2 2 4" xfId="37917"/>
    <cellStyle name="Normal 4 4 5 2 3" xfId="24210"/>
    <cellStyle name="Normal 4 4 5 2 4" xfId="29704"/>
    <cellStyle name="Normal 4 4 5 2 5" xfId="35188"/>
    <cellStyle name="Normal 4 4 5 3" xfId="11746"/>
    <cellStyle name="Normal 4 4 5 4" xfId="8792"/>
    <cellStyle name="Normal 4 4 5 4 2" xfId="20116"/>
    <cellStyle name="Normal 4 4 5 4 2 2" xfId="25672"/>
    <cellStyle name="Normal 4 4 5 4 2 3" xfId="31166"/>
    <cellStyle name="Normal 4 4 5 4 2 4" xfId="36650"/>
    <cellStyle name="Normal 4 4 5 4 3" xfId="22943"/>
    <cellStyle name="Normal 4 4 5 4 4" xfId="28437"/>
    <cellStyle name="Normal 4 4 5 4 5" xfId="33921"/>
    <cellStyle name="Normal 4 4 6" xfId="8793"/>
    <cellStyle name="Normal 4 4 6 2" xfId="20117"/>
    <cellStyle name="Normal 4 4 6 2 2" xfId="25673"/>
    <cellStyle name="Normal 4 4 6 2 3" xfId="31167"/>
    <cellStyle name="Normal 4 4 6 2 4" xfId="36651"/>
    <cellStyle name="Normal 4 4 6 3" xfId="22944"/>
    <cellStyle name="Normal 4 4 6 4" xfId="28438"/>
    <cellStyle name="Normal 4 4 6 5" xfId="33922"/>
    <cellStyle name="Normal 4 4 7" xfId="14091"/>
    <cellStyle name="Normal 4 4 7 2" xfId="21379"/>
    <cellStyle name="Normal 4 4 7 2 2" xfId="26935"/>
    <cellStyle name="Normal 4 4 7 2 3" xfId="32429"/>
    <cellStyle name="Normal 4 4 7 2 4" xfId="37913"/>
    <cellStyle name="Normal 4 4 7 3" xfId="24206"/>
    <cellStyle name="Normal 4 4 7 4" xfId="29700"/>
    <cellStyle name="Normal 4 4 7 5" xfId="35184"/>
    <cellStyle name="Normal 4 4 8" xfId="11033"/>
    <cellStyle name="Normal 4 4 9" xfId="16270"/>
    <cellStyle name="Normal 4 40" xfId="5673"/>
    <cellStyle name="Normal 4 40 2" xfId="14096"/>
    <cellStyle name="Normal 4 40 2 2" xfId="21384"/>
    <cellStyle name="Normal 4 40 2 2 2" xfId="26940"/>
    <cellStyle name="Normal 4 40 2 2 3" xfId="32434"/>
    <cellStyle name="Normal 4 40 2 2 4" xfId="37918"/>
    <cellStyle name="Normal 4 40 2 3" xfId="24211"/>
    <cellStyle name="Normal 4 40 2 4" xfId="29705"/>
    <cellStyle name="Normal 4 40 2 5" xfId="35189"/>
    <cellStyle name="Normal 4 40 3" xfId="11037"/>
    <cellStyle name="Normal 4 40 4" xfId="16274"/>
    <cellStyle name="Normal 4 40 5" xfId="18500"/>
    <cellStyle name="Normal 4 40 6" xfId="8794"/>
    <cellStyle name="Normal 4 40 6 2" xfId="20118"/>
    <cellStyle name="Normal 4 40 6 2 2" xfId="25674"/>
    <cellStyle name="Normal 4 40 6 2 3" xfId="31168"/>
    <cellStyle name="Normal 4 40 6 2 4" xfId="36652"/>
    <cellStyle name="Normal 4 40 6 3" xfId="22945"/>
    <cellStyle name="Normal 4 40 6 4" xfId="28439"/>
    <cellStyle name="Normal 4 40 6 5" xfId="33923"/>
    <cellStyle name="Normal 4 41" xfId="5674"/>
    <cellStyle name="Normal 4 41 2" xfId="14097"/>
    <cellStyle name="Normal 4 41 2 2" xfId="21385"/>
    <cellStyle name="Normal 4 41 2 2 2" xfId="26941"/>
    <cellStyle name="Normal 4 41 2 2 3" xfId="32435"/>
    <cellStyle name="Normal 4 41 2 2 4" xfId="37919"/>
    <cellStyle name="Normal 4 41 2 3" xfId="24212"/>
    <cellStyle name="Normal 4 41 2 4" xfId="29706"/>
    <cellStyle name="Normal 4 41 2 5" xfId="35190"/>
    <cellStyle name="Normal 4 41 3" xfId="11038"/>
    <cellStyle name="Normal 4 41 4" xfId="16275"/>
    <cellStyle name="Normal 4 41 5" xfId="18501"/>
    <cellStyle name="Normal 4 41 6" xfId="8795"/>
    <cellStyle name="Normal 4 41 6 2" xfId="20119"/>
    <cellStyle name="Normal 4 41 6 2 2" xfId="25675"/>
    <cellStyle name="Normal 4 41 6 2 3" xfId="31169"/>
    <cellStyle name="Normal 4 41 6 2 4" xfId="36653"/>
    <cellStyle name="Normal 4 41 6 3" xfId="22946"/>
    <cellStyle name="Normal 4 41 6 4" xfId="28440"/>
    <cellStyle name="Normal 4 41 6 5" xfId="33924"/>
    <cellStyle name="Normal 4 42" xfId="5675"/>
    <cellStyle name="Normal 4 42 2" xfId="14098"/>
    <cellStyle name="Normal 4 42 2 2" xfId="21386"/>
    <cellStyle name="Normal 4 42 2 2 2" xfId="26942"/>
    <cellStyle name="Normal 4 42 2 2 3" xfId="32436"/>
    <cellStyle name="Normal 4 42 2 2 4" xfId="37920"/>
    <cellStyle name="Normal 4 42 2 3" xfId="24213"/>
    <cellStyle name="Normal 4 42 2 4" xfId="29707"/>
    <cellStyle name="Normal 4 42 2 5" xfId="35191"/>
    <cellStyle name="Normal 4 42 3" xfId="11039"/>
    <cellStyle name="Normal 4 42 4" xfId="16276"/>
    <cellStyle name="Normal 4 42 5" xfId="18502"/>
    <cellStyle name="Normal 4 42 6" xfId="8796"/>
    <cellStyle name="Normal 4 42 6 2" xfId="20120"/>
    <cellStyle name="Normal 4 42 6 2 2" xfId="25676"/>
    <cellStyle name="Normal 4 42 6 2 3" xfId="31170"/>
    <cellStyle name="Normal 4 42 6 2 4" xfId="36654"/>
    <cellStyle name="Normal 4 42 6 3" xfId="22947"/>
    <cellStyle name="Normal 4 42 6 4" xfId="28441"/>
    <cellStyle name="Normal 4 42 6 5" xfId="33925"/>
    <cellStyle name="Normal 4 43" xfId="5676"/>
    <cellStyle name="Normal 4 43 2" xfId="14099"/>
    <cellStyle name="Normal 4 43 2 2" xfId="21387"/>
    <cellStyle name="Normal 4 43 2 2 2" xfId="26943"/>
    <cellStyle name="Normal 4 43 2 2 3" xfId="32437"/>
    <cellStyle name="Normal 4 43 2 2 4" xfId="37921"/>
    <cellStyle name="Normal 4 43 2 3" xfId="24214"/>
    <cellStyle name="Normal 4 43 2 4" xfId="29708"/>
    <cellStyle name="Normal 4 43 2 5" xfId="35192"/>
    <cellStyle name="Normal 4 43 3" xfId="11040"/>
    <cellStyle name="Normal 4 43 4" xfId="16277"/>
    <cellStyle name="Normal 4 43 5" xfId="18503"/>
    <cellStyle name="Normal 4 43 6" xfId="8797"/>
    <cellStyle name="Normal 4 43 6 2" xfId="20121"/>
    <cellStyle name="Normal 4 43 6 2 2" xfId="25677"/>
    <cellStyle name="Normal 4 43 6 2 3" xfId="31171"/>
    <cellStyle name="Normal 4 43 6 2 4" xfId="36655"/>
    <cellStyle name="Normal 4 43 6 3" xfId="22948"/>
    <cellStyle name="Normal 4 43 6 4" xfId="28442"/>
    <cellStyle name="Normal 4 43 6 5" xfId="33926"/>
    <cellStyle name="Normal 4 44" xfId="6355"/>
    <cellStyle name="Normal 4 44 2" xfId="14100"/>
    <cellStyle name="Normal 4 44 2 2" xfId="21388"/>
    <cellStyle name="Normal 4 44 2 2 2" xfId="26944"/>
    <cellStyle name="Normal 4 44 2 2 3" xfId="32438"/>
    <cellStyle name="Normal 4 44 2 2 4" xfId="37922"/>
    <cellStyle name="Normal 4 44 2 3" xfId="24215"/>
    <cellStyle name="Normal 4 44 2 4" xfId="29709"/>
    <cellStyle name="Normal 4 44 2 5" xfId="35193"/>
    <cellStyle name="Normal 4 44 3" xfId="19163"/>
    <cellStyle name="Normal 4 44 4" xfId="8798"/>
    <cellStyle name="Normal 4 44 4 2" xfId="20122"/>
    <cellStyle name="Normal 4 44 4 2 2" xfId="25678"/>
    <cellStyle name="Normal 4 44 4 2 3" xfId="31172"/>
    <cellStyle name="Normal 4 44 4 2 4" xfId="36656"/>
    <cellStyle name="Normal 4 44 4 3" xfId="22949"/>
    <cellStyle name="Normal 4 44 4 4" xfId="28443"/>
    <cellStyle name="Normal 4 44 4 5" xfId="33927"/>
    <cellStyle name="Normal 4 45" xfId="8799"/>
    <cellStyle name="Normal 4 45 2" xfId="20123"/>
    <cellStyle name="Normal 4 45 2 2" xfId="25679"/>
    <cellStyle name="Normal 4 45 2 3" xfId="31173"/>
    <cellStyle name="Normal 4 45 2 4" xfId="36657"/>
    <cellStyle name="Normal 4 45 3" xfId="22950"/>
    <cellStyle name="Normal 4 45 4" xfId="28444"/>
    <cellStyle name="Normal 4 45 5" xfId="33928"/>
    <cellStyle name="Normal 4 46" xfId="14044"/>
    <cellStyle name="Normal 4 46 2" xfId="21332"/>
    <cellStyle name="Normal 4 46 2 2" xfId="26888"/>
    <cellStyle name="Normal 4 46 2 3" xfId="32382"/>
    <cellStyle name="Normal 4 46 2 4" xfId="37866"/>
    <cellStyle name="Normal 4 46 3" xfId="24159"/>
    <cellStyle name="Normal 4 46 4" xfId="29653"/>
    <cellStyle name="Normal 4 46 5" xfId="35137"/>
    <cellStyle name="Normal 4 47" xfId="10989"/>
    <cellStyle name="Normal 4 48" xfId="16226"/>
    <cellStyle name="Normal 4 49" xfId="18450"/>
    <cellStyle name="Normal 4 5" xfId="5677"/>
    <cellStyle name="Normal 4 5 2" xfId="14101"/>
    <cellStyle name="Normal 4 5 2 2" xfId="21389"/>
    <cellStyle name="Normal 4 5 2 2 2" xfId="26945"/>
    <cellStyle name="Normal 4 5 2 2 3" xfId="32439"/>
    <cellStyle name="Normal 4 5 2 2 4" xfId="37923"/>
    <cellStyle name="Normal 4 5 2 3" xfId="24216"/>
    <cellStyle name="Normal 4 5 2 4" xfId="29710"/>
    <cellStyle name="Normal 4 5 2 5" xfId="35194"/>
    <cellStyle name="Normal 4 5 3" xfId="11041"/>
    <cellStyle name="Normal 4 5 4" xfId="16278"/>
    <cellStyle name="Normal 4 5 5" xfId="18504"/>
    <cellStyle name="Normal 4 5 6" xfId="8800"/>
    <cellStyle name="Normal 4 5 6 2" xfId="20124"/>
    <cellStyle name="Normal 4 5 6 2 2" xfId="25680"/>
    <cellStyle name="Normal 4 5 6 2 3" xfId="31174"/>
    <cellStyle name="Normal 4 5 6 2 4" xfId="36658"/>
    <cellStyle name="Normal 4 5 6 3" xfId="22951"/>
    <cellStyle name="Normal 4 5 6 4" xfId="28445"/>
    <cellStyle name="Normal 4 5 6 5" xfId="33929"/>
    <cellStyle name="Normal 4 50" xfId="39639"/>
    <cellStyle name="Normal 4 6" xfId="5678"/>
    <cellStyle name="Normal 4 6 2" xfId="14102"/>
    <cellStyle name="Normal 4 6 2 2" xfId="21390"/>
    <cellStyle name="Normal 4 6 2 2 2" xfId="26946"/>
    <cellStyle name="Normal 4 6 2 2 3" xfId="32440"/>
    <cellStyle name="Normal 4 6 2 2 4" xfId="37924"/>
    <cellStyle name="Normal 4 6 2 3" xfId="24217"/>
    <cellStyle name="Normal 4 6 2 4" xfId="29711"/>
    <cellStyle name="Normal 4 6 2 5" xfId="35195"/>
    <cellStyle name="Normal 4 6 3" xfId="11042"/>
    <cellStyle name="Normal 4 6 4" xfId="16279"/>
    <cellStyle name="Normal 4 6 5" xfId="18505"/>
    <cellStyle name="Normal 4 6 6" xfId="8801"/>
    <cellStyle name="Normal 4 6 6 2" xfId="20125"/>
    <cellStyle name="Normal 4 6 6 2 2" xfId="25681"/>
    <cellStyle name="Normal 4 6 6 2 3" xfId="31175"/>
    <cellStyle name="Normal 4 6 6 2 4" xfId="36659"/>
    <cellStyle name="Normal 4 6 6 3" xfId="22952"/>
    <cellStyle name="Normal 4 6 6 4" xfId="28446"/>
    <cellStyle name="Normal 4 6 6 5" xfId="33930"/>
    <cellStyle name="Normal 4 7" xfId="5679"/>
    <cellStyle name="Normal 4 7 2" xfId="14103"/>
    <cellStyle name="Normal 4 7 2 2" xfId="21391"/>
    <cellStyle name="Normal 4 7 2 2 2" xfId="26947"/>
    <cellStyle name="Normal 4 7 2 2 3" xfId="32441"/>
    <cellStyle name="Normal 4 7 2 2 4" xfId="37925"/>
    <cellStyle name="Normal 4 7 2 3" xfId="24218"/>
    <cellStyle name="Normal 4 7 2 4" xfId="29712"/>
    <cellStyle name="Normal 4 7 2 5" xfId="35196"/>
    <cellStyle name="Normal 4 7 3" xfId="11043"/>
    <cellStyle name="Normal 4 7 4" xfId="16280"/>
    <cellStyle name="Normal 4 7 5" xfId="18506"/>
    <cellStyle name="Normal 4 7 6" xfId="8802"/>
    <cellStyle name="Normal 4 7 6 2" xfId="20126"/>
    <cellStyle name="Normal 4 7 6 2 2" xfId="25682"/>
    <cellStyle name="Normal 4 7 6 2 3" xfId="31176"/>
    <cellStyle name="Normal 4 7 6 2 4" xfId="36660"/>
    <cellStyle name="Normal 4 7 6 3" xfId="22953"/>
    <cellStyle name="Normal 4 7 6 4" xfId="28447"/>
    <cellStyle name="Normal 4 7 6 5" xfId="33931"/>
    <cellStyle name="Normal 4 8" xfId="5680"/>
    <cellStyle name="Normal 4 8 2" xfId="14104"/>
    <cellStyle name="Normal 4 8 2 2" xfId="21392"/>
    <cellStyle name="Normal 4 8 2 2 2" xfId="26948"/>
    <cellStyle name="Normal 4 8 2 2 3" xfId="32442"/>
    <cellStyle name="Normal 4 8 2 2 4" xfId="37926"/>
    <cellStyle name="Normal 4 8 2 3" xfId="24219"/>
    <cellStyle name="Normal 4 8 2 4" xfId="29713"/>
    <cellStyle name="Normal 4 8 2 5" xfId="35197"/>
    <cellStyle name="Normal 4 8 3" xfId="11044"/>
    <cellStyle name="Normal 4 8 4" xfId="16281"/>
    <cellStyle name="Normal 4 8 5" xfId="18507"/>
    <cellStyle name="Normal 4 8 6" xfId="8803"/>
    <cellStyle name="Normal 4 8 6 2" xfId="20127"/>
    <cellStyle name="Normal 4 8 6 2 2" xfId="25683"/>
    <cellStyle name="Normal 4 8 6 2 3" xfId="31177"/>
    <cellStyle name="Normal 4 8 6 2 4" xfId="36661"/>
    <cellStyle name="Normal 4 8 6 3" xfId="22954"/>
    <cellStyle name="Normal 4 8 6 4" xfId="28448"/>
    <cellStyle name="Normal 4 8 6 5" xfId="33932"/>
    <cellStyle name="Normal 4 9" xfId="5681"/>
    <cellStyle name="Normal 4 9 2" xfId="14105"/>
    <cellStyle name="Normal 4 9 2 2" xfId="21393"/>
    <cellStyle name="Normal 4 9 2 2 2" xfId="26949"/>
    <cellStyle name="Normal 4 9 2 2 3" xfId="32443"/>
    <cellStyle name="Normal 4 9 2 2 4" xfId="37927"/>
    <cellStyle name="Normal 4 9 2 3" xfId="24220"/>
    <cellStyle name="Normal 4 9 2 4" xfId="29714"/>
    <cellStyle name="Normal 4 9 2 5" xfId="35198"/>
    <cellStyle name="Normal 4 9 3" xfId="11045"/>
    <cellStyle name="Normal 4 9 4" xfId="16282"/>
    <cellStyle name="Normal 4 9 5" xfId="18508"/>
    <cellStyle name="Normal 4 9 6" xfId="8804"/>
    <cellStyle name="Normal 4 9 6 2" xfId="20128"/>
    <cellStyle name="Normal 4 9 6 2 2" xfId="25684"/>
    <cellStyle name="Normal 4 9 6 2 3" xfId="31178"/>
    <cellStyle name="Normal 4 9 6 2 4" xfId="36662"/>
    <cellStyle name="Normal 4 9 6 3" xfId="22955"/>
    <cellStyle name="Normal 4 9 6 4" xfId="28449"/>
    <cellStyle name="Normal 4 9 6 5" xfId="33933"/>
    <cellStyle name="Normal 4_2207 Estados Financieros al 31.12.2009 - Frigorífico Concepción S.A FINAL" xfId="5682"/>
    <cellStyle name="Normal 40" xfId="5683"/>
    <cellStyle name="Normal 40 2" xfId="14106"/>
    <cellStyle name="Normal 40 2 2" xfId="21394"/>
    <cellStyle name="Normal 40 2 2 2" xfId="26950"/>
    <cellStyle name="Normal 40 2 2 3" xfId="32444"/>
    <cellStyle name="Normal 40 2 2 4" xfId="37928"/>
    <cellStyle name="Normal 40 2 3" xfId="24221"/>
    <cellStyle name="Normal 40 2 4" xfId="29715"/>
    <cellStyle name="Normal 40 2 5" xfId="35199"/>
    <cellStyle name="Normal 40 3" xfId="11046"/>
    <cellStyle name="Normal 40 4" xfId="16283"/>
    <cellStyle name="Normal 40 5" xfId="18509"/>
    <cellStyle name="Normal 40 6" xfId="8805"/>
    <cellStyle name="Normal 40 6 2" xfId="20129"/>
    <cellStyle name="Normal 40 6 2 2" xfId="25685"/>
    <cellStyle name="Normal 40 6 2 3" xfId="31179"/>
    <cellStyle name="Normal 40 6 2 4" xfId="36663"/>
    <cellStyle name="Normal 40 6 3" xfId="22956"/>
    <cellStyle name="Normal 40 6 4" xfId="28450"/>
    <cellStyle name="Normal 40 6 5" xfId="33934"/>
    <cellStyle name="Normal 400" xfId="38904"/>
    <cellStyle name="Normal 401" xfId="38905"/>
    <cellStyle name="Normal 402" xfId="38906"/>
    <cellStyle name="Normal 403" xfId="38907"/>
    <cellStyle name="Normal 404" xfId="38908"/>
    <cellStyle name="Normal 405" xfId="38909"/>
    <cellStyle name="Normal 406" xfId="38910"/>
    <cellStyle name="Normal 407" xfId="38911"/>
    <cellStyle name="Normal 408" xfId="38912"/>
    <cellStyle name="Normal 409" xfId="38913"/>
    <cellStyle name="Normal 41" xfId="5684"/>
    <cellStyle name="Normal 41 10" xfId="5685"/>
    <cellStyle name="Normal 41 10 2" xfId="14108"/>
    <cellStyle name="Normal 41 10 2 2" xfId="21396"/>
    <cellStyle name="Normal 41 10 2 2 2" xfId="26952"/>
    <cellStyle name="Normal 41 10 2 2 3" xfId="32446"/>
    <cellStyle name="Normal 41 10 2 2 4" xfId="37930"/>
    <cellStyle name="Normal 41 10 2 3" xfId="24223"/>
    <cellStyle name="Normal 41 10 2 4" xfId="29717"/>
    <cellStyle name="Normal 41 10 2 5" xfId="35201"/>
    <cellStyle name="Normal 41 10 3" xfId="11048"/>
    <cellStyle name="Normal 41 10 4" xfId="16285"/>
    <cellStyle name="Normal 41 10 5" xfId="18511"/>
    <cellStyle name="Normal 41 10 6" xfId="8807"/>
    <cellStyle name="Normal 41 10 6 2" xfId="20131"/>
    <cellStyle name="Normal 41 10 6 2 2" xfId="25687"/>
    <cellStyle name="Normal 41 10 6 2 3" xfId="31181"/>
    <cellStyle name="Normal 41 10 6 2 4" xfId="36665"/>
    <cellStyle name="Normal 41 10 6 3" xfId="22958"/>
    <cellStyle name="Normal 41 10 6 4" xfId="28452"/>
    <cellStyle name="Normal 41 10 6 5" xfId="33936"/>
    <cellStyle name="Normal 41 11" xfId="14107"/>
    <cellStyle name="Normal 41 11 2" xfId="21395"/>
    <cellStyle name="Normal 41 11 2 2" xfId="26951"/>
    <cellStyle name="Normal 41 11 2 3" xfId="32445"/>
    <cellStyle name="Normal 41 11 2 4" xfId="37929"/>
    <cellStyle name="Normal 41 11 3" xfId="24222"/>
    <cellStyle name="Normal 41 11 4" xfId="29716"/>
    <cellStyle name="Normal 41 11 5" xfId="35200"/>
    <cellStyle name="Normal 41 12" xfId="11047"/>
    <cellStyle name="Normal 41 13" xfId="16284"/>
    <cellStyle name="Normal 41 14" xfId="18510"/>
    <cellStyle name="Normal 41 15" xfId="8806"/>
    <cellStyle name="Normal 41 15 2" xfId="20130"/>
    <cellStyle name="Normal 41 15 2 2" xfId="25686"/>
    <cellStyle name="Normal 41 15 2 3" xfId="31180"/>
    <cellStyle name="Normal 41 15 2 4" xfId="36664"/>
    <cellStyle name="Normal 41 15 3" xfId="22957"/>
    <cellStyle name="Normal 41 15 4" xfId="28451"/>
    <cellStyle name="Normal 41 15 5" xfId="33935"/>
    <cellStyle name="Normal 41 2" xfId="5686"/>
    <cellStyle name="Normal 41 2 2" xfId="14109"/>
    <cellStyle name="Normal 41 2 2 2" xfId="21397"/>
    <cellStyle name="Normal 41 2 2 2 2" xfId="26953"/>
    <cellStyle name="Normal 41 2 2 2 3" xfId="32447"/>
    <cellStyle name="Normal 41 2 2 2 4" xfId="37931"/>
    <cellStyle name="Normal 41 2 2 3" xfId="24224"/>
    <cellStyle name="Normal 41 2 2 4" xfId="29718"/>
    <cellStyle name="Normal 41 2 2 5" xfId="35202"/>
    <cellStyle name="Normal 41 2 3" xfId="11049"/>
    <cellStyle name="Normal 41 2 4" xfId="16286"/>
    <cellStyle name="Normal 41 2 5" xfId="18512"/>
    <cellStyle name="Normal 41 2 6" xfId="8808"/>
    <cellStyle name="Normal 41 2 6 2" xfId="20132"/>
    <cellStyle name="Normal 41 2 6 2 2" xfId="25688"/>
    <cellStyle name="Normal 41 2 6 2 3" xfId="31182"/>
    <cellStyle name="Normal 41 2 6 2 4" xfId="36666"/>
    <cellStyle name="Normal 41 2 6 3" xfId="22959"/>
    <cellStyle name="Normal 41 2 6 4" xfId="28453"/>
    <cellStyle name="Normal 41 2 6 5" xfId="33937"/>
    <cellStyle name="Normal 41 3" xfId="5687"/>
    <cellStyle name="Normal 41 3 2" xfId="14110"/>
    <cellStyle name="Normal 41 3 2 2" xfId="21398"/>
    <cellStyle name="Normal 41 3 2 2 2" xfId="26954"/>
    <cellStyle name="Normal 41 3 2 2 3" xfId="32448"/>
    <cellStyle name="Normal 41 3 2 2 4" xfId="37932"/>
    <cellStyle name="Normal 41 3 2 3" xfId="24225"/>
    <cellStyle name="Normal 41 3 2 4" xfId="29719"/>
    <cellStyle name="Normal 41 3 2 5" xfId="35203"/>
    <cellStyle name="Normal 41 3 3" xfId="11050"/>
    <cellStyle name="Normal 41 3 4" xfId="16287"/>
    <cellStyle name="Normal 41 3 5" xfId="18513"/>
    <cellStyle name="Normal 41 3 6" xfId="8809"/>
    <cellStyle name="Normal 41 3 6 2" xfId="20133"/>
    <cellStyle name="Normal 41 3 6 2 2" xfId="25689"/>
    <cellStyle name="Normal 41 3 6 2 3" xfId="31183"/>
    <cellStyle name="Normal 41 3 6 2 4" xfId="36667"/>
    <cellStyle name="Normal 41 3 6 3" xfId="22960"/>
    <cellStyle name="Normal 41 3 6 4" xfId="28454"/>
    <cellStyle name="Normal 41 3 6 5" xfId="33938"/>
    <cellStyle name="Normal 41 4" xfId="5688"/>
    <cellStyle name="Normal 41 4 2" xfId="14111"/>
    <cellStyle name="Normal 41 4 2 2" xfId="21399"/>
    <cellStyle name="Normal 41 4 2 2 2" xfId="26955"/>
    <cellStyle name="Normal 41 4 2 2 3" xfId="32449"/>
    <cellStyle name="Normal 41 4 2 2 4" xfId="37933"/>
    <cellStyle name="Normal 41 4 2 3" xfId="24226"/>
    <cellStyle name="Normal 41 4 2 4" xfId="29720"/>
    <cellStyle name="Normal 41 4 2 5" xfId="35204"/>
    <cellStyle name="Normal 41 4 3" xfId="11051"/>
    <cellStyle name="Normal 41 4 4" xfId="16288"/>
    <cellStyle name="Normal 41 4 5" xfId="18514"/>
    <cellStyle name="Normal 41 4 6" xfId="8810"/>
    <cellStyle name="Normal 41 4 6 2" xfId="20134"/>
    <cellStyle name="Normal 41 4 6 2 2" xfId="25690"/>
    <cellStyle name="Normal 41 4 6 2 3" xfId="31184"/>
    <cellStyle name="Normal 41 4 6 2 4" xfId="36668"/>
    <cellStyle name="Normal 41 4 6 3" xfId="22961"/>
    <cellStyle name="Normal 41 4 6 4" xfId="28455"/>
    <cellStyle name="Normal 41 4 6 5" xfId="33939"/>
    <cellStyle name="Normal 41 5" xfId="5689"/>
    <cellStyle name="Normal 41 5 2" xfId="14112"/>
    <cellStyle name="Normal 41 5 2 2" xfId="21400"/>
    <cellStyle name="Normal 41 5 2 2 2" xfId="26956"/>
    <cellStyle name="Normal 41 5 2 2 3" xfId="32450"/>
    <cellStyle name="Normal 41 5 2 2 4" xfId="37934"/>
    <cellStyle name="Normal 41 5 2 3" xfId="24227"/>
    <cellStyle name="Normal 41 5 2 4" xfId="29721"/>
    <cellStyle name="Normal 41 5 2 5" xfId="35205"/>
    <cellStyle name="Normal 41 5 3" xfId="11052"/>
    <cellStyle name="Normal 41 5 4" xfId="16289"/>
    <cellStyle name="Normal 41 5 5" xfId="18515"/>
    <cellStyle name="Normal 41 5 6" xfId="8811"/>
    <cellStyle name="Normal 41 5 6 2" xfId="20135"/>
    <cellStyle name="Normal 41 5 6 2 2" xfId="25691"/>
    <cellStyle name="Normal 41 5 6 2 3" xfId="31185"/>
    <cellStyle name="Normal 41 5 6 2 4" xfId="36669"/>
    <cellStyle name="Normal 41 5 6 3" xfId="22962"/>
    <cellStyle name="Normal 41 5 6 4" xfId="28456"/>
    <cellStyle name="Normal 41 5 6 5" xfId="33940"/>
    <cellStyle name="Normal 41 6" xfId="5690"/>
    <cellStyle name="Normal 41 6 2" xfId="14113"/>
    <cellStyle name="Normal 41 6 2 2" xfId="21401"/>
    <cellStyle name="Normal 41 6 2 2 2" xfId="26957"/>
    <cellStyle name="Normal 41 6 2 2 3" xfId="32451"/>
    <cellStyle name="Normal 41 6 2 2 4" xfId="37935"/>
    <cellStyle name="Normal 41 6 2 3" xfId="24228"/>
    <cellStyle name="Normal 41 6 2 4" xfId="29722"/>
    <cellStyle name="Normal 41 6 2 5" xfId="35206"/>
    <cellStyle name="Normal 41 6 3" xfId="11053"/>
    <cellStyle name="Normal 41 6 4" xfId="16290"/>
    <cellStyle name="Normal 41 6 5" xfId="18516"/>
    <cellStyle name="Normal 41 6 6" xfId="8812"/>
    <cellStyle name="Normal 41 6 6 2" xfId="20136"/>
    <cellStyle name="Normal 41 6 6 2 2" xfId="25692"/>
    <cellStyle name="Normal 41 6 6 2 3" xfId="31186"/>
    <cellStyle name="Normal 41 6 6 2 4" xfId="36670"/>
    <cellStyle name="Normal 41 6 6 3" xfId="22963"/>
    <cellStyle name="Normal 41 6 6 4" xfId="28457"/>
    <cellStyle name="Normal 41 6 6 5" xfId="33941"/>
    <cellStyle name="Normal 41 7" xfId="5691"/>
    <cellStyle name="Normal 41 7 2" xfId="14114"/>
    <cellStyle name="Normal 41 7 2 2" xfId="21402"/>
    <cellStyle name="Normal 41 7 2 2 2" xfId="26958"/>
    <cellStyle name="Normal 41 7 2 2 3" xfId="32452"/>
    <cellStyle name="Normal 41 7 2 2 4" xfId="37936"/>
    <cellStyle name="Normal 41 7 2 3" xfId="24229"/>
    <cellStyle name="Normal 41 7 2 4" xfId="29723"/>
    <cellStyle name="Normal 41 7 2 5" xfId="35207"/>
    <cellStyle name="Normal 41 7 3" xfId="11054"/>
    <cellStyle name="Normal 41 7 4" xfId="16291"/>
    <cellStyle name="Normal 41 7 5" xfId="18517"/>
    <cellStyle name="Normal 41 7 6" xfId="8813"/>
    <cellStyle name="Normal 41 7 6 2" xfId="20137"/>
    <cellStyle name="Normal 41 7 6 2 2" xfId="25693"/>
    <cellStyle name="Normal 41 7 6 2 3" xfId="31187"/>
    <cellStyle name="Normal 41 7 6 2 4" xfId="36671"/>
    <cellStyle name="Normal 41 7 6 3" xfId="22964"/>
    <cellStyle name="Normal 41 7 6 4" xfId="28458"/>
    <cellStyle name="Normal 41 7 6 5" xfId="33942"/>
    <cellStyle name="Normal 41 8" xfId="5692"/>
    <cellStyle name="Normal 41 8 2" xfId="14115"/>
    <cellStyle name="Normal 41 8 2 2" xfId="21403"/>
    <cellStyle name="Normal 41 8 2 2 2" xfId="26959"/>
    <cellStyle name="Normal 41 8 2 2 3" xfId="32453"/>
    <cellStyle name="Normal 41 8 2 2 4" xfId="37937"/>
    <cellStyle name="Normal 41 8 2 3" xfId="24230"/>
    <cellStyle name="Normal 41 8 2 4" xfId="29724"/>
    <cellStyle name="Normal 41 8 2 5" xfId="35208"/>
    <cellStyle name="Normal 41 8 3" xfId="11055"/>
    <cellStyle name="Normal 41 8 4" xfId="16292"/>
    <cellStyle name="Normal 41 8 5" xfId="18518"/>
    <cellStyle name="Normal 41 8 6" xfId="8814"/>
    <cellStyle name="Normal 41 8 6 2" xfId="20138"/>
    <cellStyle name="Normal 41 8 6 2 2" xfId="25694"/>
    <cellStyle name="Normal 41 8 6 2 3" xfId="31188"/>
    <cellStyle name="Normal 41 8 6 2 4" xfId="36672"/>
    <cellStyle name="Normal 41 8 6 3" xfId="22965"/>
    <cellStyle name="Normal 41 8 6 4" xfId="28459"/>
    <cellStyle name="Normal 41 8 6 5" xfId="33943"/>
    <cellStyle name="Normal 41 9" xfId="5693"/>
    <cellStyle name="Normal 41 9 2" xfId="14116"/>
    <cellStyle name="Normal 41 9 2 2" xfId="21404"/>
    <cellStyle name="Normal 41 9 2 2 2" xfId="26960"/>
    <cellStyle name="Normal 41 9 2 2 3" xfId="32454"/>
    <cellStyle name="Normal 41 9 2 2 4" xfId="37938"/>
    <cellStyle name="Normal 41 9 2 3" xfId="24231"/>
    <cellStyle name="Normal 41 9 2 4" xfId="29725"/>
    <cellStyle name="Normal 41 9 2 5" xfId="35209"/>
    <cellStyle name="Normal 41 9 3" xfId="11056"/>
    <cellStyle name="Normal 41 9 4" xfId="16293"/>
    <cellStyle name="Normal 41 9 5" xfId="18519"/>
    <cellStyle name="Normal 41 9 6" xfId="8815"/>
    <cellStyle name="Normal 41 9 6 2" xfId="20139"/>
    <cellStyle name="Normal 41 9 6 2 2" xfId="25695"/>
    <cellStyle name="Normal 41 9 6 2 3" xfId="31189"/>
    <cellStyle name="Normal 41 9 6 2 4" xfId="36673"/>
    <cellStyle name="Normal 41 9 6 3" xfId="22966"/>
    <cellStyle name="Normal 41 9 6 4" xfId="28460"/>
    <cellStyle name="Normal 41 9 6 5" xfId="33944"/>
    <cellStyle name="Normal 410" xfId="38914"/>
    <cellStyle name="Normal 411" xfId="38915"/>
    <cellStyle name="Normal 412" xfId="38916"/>
    <cellStyle name="Normal 413" xfId="38917"/>
    <cellStyle name="Normal 414" xfId="38918"/>
    <cellStyle name="Normal 415" xfId="38919"/>
    <cellStyle name="Normal 416" xfId="38920"/>
    <cellStyle name="Normal 417" xfId="38921"/>
    <cellStyle name="Normal 418" xfId="38922"/>
    <cellStyle name="Normal 419" xfId="38923"/>
    <cellStyle name="Normal 42" xfId="5694"/>
    <cellStyle name="Normal 42 10" xfId="5695"/>
    <cellStyle name="Normal 42 10 2" xfId="14118"/>
    <cellStyle name="Normal 42 10 2 2" xfId="21406"/>
    <cellStyle name="Normal 42 10 2 2 2" xfId="26962"/>
    <cellStyle name="Normal 42 10 2 2 3" xfId="32456"/>
    <cellStyle name="Normal 42 10 2 2 4" xfId="37940"/>
    <cellStyle name="Normal 42 10 2 3" xfId="24233"/>
    <cellStyle name="Normal 42 10 2 4" xfId="29727"/>
    <cellStyle name="Normal 42 10 2 5" xfId="35211"/>
    <cellStyle name="Normal 42 10 3" xfId="11058"/>
    <cellStyle name="Normal 42 10 4" xfId="16295"/>
    <cellStyle name="Normal 42 10 5" xfId="18521"/>
    <cellStyle name="Normal 42 10 6" xfId="8817"/>
    <cellStyle name="Normal 42 10 6 2" xfId="20141"/>
    <cellStyle name="Normal 42 10 6 2 2" xfId="25697"/>
    <cellStyle name="Normal 42 10 6 2 3" xfId="31191"/>
    <cellStyle name="Normal 42 10 6 2 4" xfId="36675"/>
    <cellStyle name="Normal 42 10 6 3" xfId="22968"/>
    <cellStyle name="Normal 42 10 6 4" xfId="28462"/>
    <cellStyle name="Normal 42 10 6 5" xfId="33946"/>
    <cellStyle name="Normal 42 11" xfId="14117"/>
    <cellStyle name="Normal 42 11 2" xfId="21405"/>
    <cellStyle name="Normal 42 11 2 2" xfId="26961"/>
    <cellStyle name="Normal 42 11 2 3" xfId="32455"/>
    <cellStyle name="Normal 42 11 2 4" xfId="37939"/>
    <cellStyle name="Normal 42 11 3" xfId="24232"/>
    <cellStyle name="Normal 42 11 4" xfId="29726"/>
    <cellStyle name="Normal 42 11 5" xfId="35210"/>
    <cellStyle name="Normal 42 12" xfId="11057"/>
    <cellStyle name="Normal 42 13" xfId="16294"/>
    <cellStyle name="Normal 42 14" xfId="18520"/>
    <cellStyle name="Normal 42 15" xfId="8816"/>
    <cellStyle name="Normal 42 15 2" xfId="20140"/>
    <cellStyle name="Normal 42 15 2 2" xfId="25696"/>
    <cellStyle name="Normal 42 15 2 3" xfId="31190"/>
    <cellStyle name="Normal 42 15 2 4" xfId="36674"/>
    <cellStyle name="Normal 42 15 3" xfId="22967"/>
    <cellStyle name="Normal 42 15 4" xfId="28461"/>
    <cellStyle name="Normal 42 15 5" xfId="33945"/>
    <cellStyle name="Normal 42 2" xfId="5696"/>
    <cellStyle name="Normal 42 2 2" xfId="14119"/>
    <cellStyle name="Normal 42 2 2 2" xfId="21407"/>
    <cellStyle name="Normal 42 2 2 2 2" xfId="26963"/>
    <cellStyle name="Normal 42 2 2 2 3" xfId="32457"/>
    <cellStyle name="Normal 42 2 2 2 4" xfId="37941"/>
    <cellStyle name="Normal 42 2 2 3" xfId="24234"/>
    <cellStyle name="Normal 42 2 2 4" xfId="29728"/>
    <cellStyle name="Normal 42 2 2 5" xfId="35212"/>
    <cellStyle name="Normal 42 2 3" xfId="11059"/>
    <cellStyle name="Normal 42 2 4" xfId="16296"/>
    <cellStyle name="Normal 42 2 5" xfId="18522"/>
    <cellStyle name="Normal 42 2 6" xfId="8818"/>
    <cellStyle name="Normal 42 2 6 2" xfId="20142"/>
    <cellStyle name="Normal 42 2 6 2 2" xfId="25698"/>
    <cellStyle name="Normal 42 2 6 2 3" xfId="31192"/>
    <cellStyle name="Normal 42 2 6 2 4" xfId="36676"/>
    <cellStyle name="Normal 42 2 6 3" xfId="22969"/>
    <cellStyle name="Normal 42 2 6 4" xfId="28463"/>
    <cellStyle name="Normal 42 2 6 5" xfId="33947"/>
    <cellStyle name="Normal 42 3" xfId="5697"/>
    <cellStyle name="Normal 42 3 2" xfId="14120"/>
    <cellStyle name="Normal 42 3 2 2" xfId="21408"/>
    <cellStyle name="Normal 42 3 2 2 2" xfId="26964"/>
    <cellStyle name="Normal 42 3 2 2 3" xfId="32458"/>
    <cellStyle name="Normal 42 3 2 2 4" xfId="37942"/>
    <cellStyle name="Normal 42 3 2 3" xfId="24235"/>
    <cellStyle name="Normal 42 3 2 4" xfId="29729"/>
    <cellStyle name="Normal 42 3 2 5" xfId="35213"/>
    <cellStyle name="Normal 42 3 3" xfId="11060"/>
    <cellStyle name="Normal 42 3 4" xfId="16297"/>
    <cellStyle name="Normal 42 3 5" xfId="18523"/>
    <cellStyle name="Normal 42 3 6" xfId="8819"/>
    <cellStyle name="Normal 42 3 6 2" xfId="20143"/>
    <cellStyle name="Normal 42 3 6 2 2" xfId="25699"/>
    <cellStyle name="Normal 42 3 6 2 3" xfId="31193"/>
    <cellStyle name="Normal 42 3 6 2 4" xfId="36677"/>
    <cellStyle name="Normal 42 3 6 3" xfId="22970"/>
    <cellStyle name="Normal 42 3 6 4" xfId="28464"/>
    <cellStyle name="Normal 42 3 6 5" xfId="33948"/>
    <cellStyle name="Normal 42 4" xfId="5698"/>
    <cellStyle name="Normal 42 4 2" xfId="14121"/>
    <cellStyle name="Normal 42 4 2 2" xfId="21409"/>
    <cellStyle name="Normal 42 4 2 2 2" xfId="26965"/>
    <cellStyle name="Normal 42 4 2 2 3" xfId="32459"/>
    <cellStyle name="Normal 42 4 2 2 4" xfId="37943"/>
    <cellStyle name="Normal 42 4 2 3" xfId="24236"/>
    <cellStyle name="Normal 42 4 2 4" xfId="29730"/>
    <cellStyle name="Normal 42 4 2 5" xfId="35214"/>
    <cellStyle name="Normal 42 4 3" xfId="11061"/>
    <cellStyle name="Normal 42 4 4" xfId="16298"/>
    <cellStyle name="Normal 42 4 5" xfId="18524"/>
    <cellStyle name="Normal 42 4 6" xfId="8820"/>
    <cellStyle name="Normal 42 4 6 2" xfId="20144"/>
    <cellStyle name="Normal 42 4 6 2 2" xfId="25700"/>
    <cellStyle name="Normal 42 4 6 2 3" xfId="31194"/>
    <cellStyle name="Normal 42 4 6 2 4" xfId="36678"/>
    <cellStyle name="Normal 42 4 6 3" xfId="22971"/>
    <cellStyle name="Normal 42 4 6 4" xfId="28465"/>
    <cellStyle name="Normal 42 4 6 5" xfId="33949"/>
    <cellStyle name="Normal 42 5" xfId="5699"/>
    <cellStyle name="Normal 42 5 2" xfId="14122"/>
    <cellStyle name="Normal 42 5 2 2" xfId="21410"/>
    <cellStyle name="Normal 42 5 2 2 2" xfId="26966"/>
    <cellStyle name="Normal 42 5 2 2 3" xfId="32460"/>
    <cellStyle name="Normal 42 5 2 2 4" xfId="37944"/>
    <cellStyle name="Normal 42 5 2 3" xfId="24237"/>
    <cellStyle name="Normal 42 5 2 4" xfId="29731"/>
    <cellStyle name="Normal 42 5 2 5" xfId="35215"/>
    <cellStyle name="Normal 42 5 3" xfId="11062"/>
    <cellStyle name="Normal 42 5 4" xfId="16299"/>
    <cellStyle name="Normal 42 5 5" xfId="18525"/>
    <cellStyle name="Normal 42 5 6" xfId="8821"/>
    <cellStyle name="Normal 42 5 6 2" xfId="20145"/>
    <cellStyle name="Normal 42 5 6 2 2" xfId="25701"/>
    <cellStyle name="Normal 42 5 6 2 3" xfId="31195"/>
    <cellStyle name="Normal 42 5 6 2 4" xfId="36679"/>
    <cellStyle name="Normal 42 5 6 3" xfId="22972"/>
    <cellStyle name="Normal 42 5 6 4" xfId="28466"/>
    <cellStyle name="Normal 42 5 6 5" xfId="33950"/>
    <cellStyle name="Normal 42 6" xfId="5700"/>
    <cellStyle name="Normal 42 6 2" xfId="14123"/>
    <cellStyle name="Normal 42 6 2 2" xfId="21411"/>
    <cellStyle name="Normal 42 6 2 2 2" xfId="26967"/>
    <cellStyle name="Normal 42 6 2 2 3" xfId="32461"/>
    <cellStyle name="Normal 42 6 2 2 4" xfId="37945"/>
    <cellStyle name="Normal 42 6 2 3" xfId="24238"/>
    <cellStyle name="Normal 42 6 2 4" xfId="29732"/>
    <cellStyle name="Normal 42 6 2 5" xfId="35216"/>
    <cellStyle name="Normal 42 6 3" xfId="11063"/>
    <cellStyle name="Normal 42 6 4" xfId="16300"/>
    <cellStyle name="Normal 42 6 5" xfId="18526"/>
    <cellStyle name="Normal 42 6 6" xfId="8822"/>
    <cellStyle name="Normal 42 6 6 2" xfId="20146"/>
    <cellStyle name="Normal 42 6 6 2 2" xfId="25702"/>
    <cellStyle name="Normal 42 6 6 2 3" xfId="31196"/>
    <cellStyle name="Normal 42 6 6 2 4" xfId="36680"/>
    <cellStyle name="Normal 42 6 6 3" xfId="22973"/>
    <cellStyle name="Normal 42 6 6 4" xfId="28467"/>
    <cellStyle name="Normal 42 6 6 5" xfId="33951"/>
    <cellStyle name="Normal 42 7" xfId="5701"/>
    <cellStyle name="Normal 42 7 2" xfId="14124"/>
    <cellStyle name="Normal 42 7 2 2" xfId="21412"/>
    <cellStyle name="Normal 42 7 2 2 2" xfId="26968"/>
    <cellStyle name="Normal 42 7 2 2 3" xfId="32462"/>
    <cellStyle name="Normal 42 7 2 2 4" xfId="37946"/>
    <cellStyle name="Normal 42 7 2 3" xfId="24239"/>
    <cellStyle name="Normal 42 7 2 4" xfId="29733"/>
    <cellStyle name="Normal 42 7 2 5" xfId="35217"/>
    <cellStyle name="Normal 42 7 3" xfId="11064"/>
    <cellStyle name="Normal 42 7 4" xfId="16301"/>
    <cellStyle name="Normal 42 7 5" xfId="18527"/>
    <cellStyle name="Normal 42 7 6" xfId="8823"/>
    <cellStyle name="Normal 42 7 6 2" xfId="20147"/>
    <cellStyle name="Normal 42 7 6 2 2" xfId="25703"/>
    <cellStyle name="Normal 42 7 6 2 3" xfId="31197"/>
    <cellStyle name="Normal 42 7 6 2 4" xfId="36681"/>
    <cellStyle name="Normal 42 7 6 3" xfId="22974"/>
    <cellStyle name="Normal 42 7 6 4" xfId="28468"/>
    <cellStyle name="Normal 42 7 6 5" xfId="33952"/>
    <cellStyle name="Normal 42 8" xfId="5702"/>
    <cellStyle name="Normal 42 8 2" xfId="14125"/>
    <cellStyle name="Normal 42 8 2 2" xfId="21413"/>
    <cellStyle name="Normal 42 8 2 2 2" xfId="26969"/>
    <cellStyle name="Normal 42 8 2 2 3" xfId="32463"/>
    <cellStyle name="Normal 42 8 2 2 4" xfId="37947"/>
    <cellStyle name="Normal 42 8 2 3" xfId="24240"/>
    <cellStyle name="Normal 42 8 2 4" xfId="29734"/>
    <cellStyle name="Normal 42 8 2 5" xfId="35218"/>
    <cellStyle name="Normal 42 8 3" xfId="11065"/>
    <cellStyle name="Normal 42 8 4" xfId="16302"/>
    <cellStyle name="Normal 42 8 5" xfId="18528"/>
    <cellStyle name="Normal 42 8 6" xfId="8824"/>
    <cellStyle name="Normal 42 8 6 2" xfId="20148"/>
    <cellStyle name="Normal 42 8 6 2 2" xfId="25704"/>
    <cellStyle name="Normal 42 8 6 2 3" xfId="31198"/>
    <cellStyle name="Normal 42 8 6 2 4" xfId="36682"/>
    <cellStyle name="Normal 42 8 6 3" xfId="22975"/>
    <cellStyle name="Normal 42 8 6 4" xfId="28469"/>
    <cellStyle name="Normal 42 8 6 5" xfId="33953"/>
    <cellStyle name="Normal 42 9" xfId="5703"/>
    <cellStyle name="Normal 42 9 2" xfId="14126"/>
    <cellStyle name="Normal 42 9 2 2" xfId="21414"/>
    <cellStyle name="Normal 42 9 2 2 2" xfId="26970"/>
    <cellStyle name="Normal 42 9 2 2 3" xfId="32464"/>
    <cellStyle name="Normal 42 9 2 2 4" xfId="37948"/>
    <cellStyle name="Normal 42 9 2 3" xfId="24241"/>
    <cellStyle name="Normal 42 9 2 4" xfId="29735"/>
    <cellStyle name="Normal 42 9 2 5" xfId="35219"/>
    <cellStyle name="Normal 42 9 3" xfId="11066"/>
    <cellStyle name="Normal 42 9 4" xfId="16303"/>
    <cellStyle name="Normal 42 9 5" xfId="18529"/>
    <cellStyle name="Normal 42 9 6" xfId="8825"/>
    <cellStyle name="Normal 42 9 6 2" xfId="20149"/>
    <cellStyle name="Normal 42 9 6 2 2" xfId="25705"/>
    <cellStyle name="Normal 42 9 6 2 3" xfId="31199"/>
    <cellStyle name="Normal 42 9 6 2 4" xfId="36683"/>
    <cellStyle name="Normal 42 9 6 3" xfId="22976"/>
    <cellStyle name="Normal 42 9 6 4" xfId="28470"/>
    <cellStyle name="Normal 42 9 6 5" xfId="33954"/>
    <cellStyle name="Normal 420" xfId="38924"/>
    <cellStyle name="Normal 421" xfId="38925"/>
    <cellStyle name="Normal 422" xfId="38926"/>
    <cellStyle name="Normal 423" xfId="38927"/>
    <cellStyle name="Normal 424" xfId="38928"/>
    <cellStyle name="Normal 425" xfId="38929"/>
    <cellStyle name="Normal 426" xfId="38930"/>
    <cellStyle name="Normal 427" xfId="38931"/>
    <cellStyle name="Normal 428" xfId="38932"/>
    <cellStyle name="Normal 429" xfId="38933"/>
    <cellStyle name="Normal 43" xfId="5704"/>
    <cellStyle name="Normal 43 10" xfId="5705"/>
    <cellStyle name="Normal 43 10 2" xfId="14128"/>
    <cellStyle name="Normal 43 10 2 2" xfId="21416"/>
    <cellStyle name="Normal 43 10 2 2 2" xfId="26972"/>
    <cellStyle name="Normal 43 10 2 2 3" xfId="32466"/>
    <cellStyle name="Normal 43 10 2 2 4" xfId="37950"/>
    <cellStyle name="Normal 43 10 2 3" xfId="24243"/>
    <cellStyle name="Normal 43 10 2 4" xfId="29737"/>
    <cellStyle name="Normal 43 10 2 5" xfId="35221"/>
    <cellStyle name="Normal 43 10 3" xfId="11068"/>
    <cellStyle name="Normal 43 10 4" xfId="16305"/>
    <cellStyle name="Normal 43 10 5" xfId="18531"/>
    <cellStyle name="Normal 43 10 6" xfId="8827"/>
    <cellStyle name="Normal 43 10 6 2" xfId="20151"/>
    <cellStyle name="Normal 43 10 6 2 2" xfId="25707"/>
    <cellStyle name="Normal 43 10 6 2 3" xfId="31201"/>
    <cellStyle name="Normal 43 10 6 2 4" xfId="36685"/>
    <cellStyle name="Normal 43 10 6 3" xfId="22978"/>
    <cellStyle name="Normal 43 10 6 4" xfId="28472"/>
    <cellStyle name="Normal 43 10 6 5" xfId="33956"/>
    <cellStyle name="Normal 43 11" xfId="14127"/>
    <cellStyle name="Normal 43 11 2" xfId="21415"/>
    <cellStyle name="Normal 43 11 2 2" xfId="26971"/>
    <cellStyle name="Normal 43 11 2 3" xfId="32465"/>
    <cellStyle name="Normal 43 11 2 4" xfId="37949"/>
    <cellStyle name="Normal 43 11 3" xfId="24242"/>
    <cellStyle name="Normal 43 11 4" xfId="29736"/>
    <cellStyle name="Normal 43 11 5" xfId="35220"/>
    <cellStyle name="Normal 43 12" xfId="11067"/>
    <cellStyle name="Normal 43 13" xfId="16304"/>
    <cellStyle name="Normal 43 14" xfId="18530"/>
    <cellStyle name="Normal 43 15" xfId="8826"/>
    <cellStyle name="Normal 43 15 2" xfId="20150"/>
    <cellStyle name="Normal 43 15 2 2" xfId="25706"/>
    <cellStyle name="Normal 43 15 2 3" xfId="31200"/>
    <cellStyle name="Normal 43 15 2 4" xfId="36684"/>
    <cellStyle name="Normal 43 15 3" xfId="22977"/>
    <cellStyle name="Normal 43 15 4" xfId="28471"/>
    <cellStyle name="Normal 43 15 5" xfId="33955"/>
    <cellStyle name="Normal 43 2" xfId="5706"/>
    <cellStyle name="Normal 43 2 2" xfId="14129"/>
    <cellStyle name="Normal 43 2 2 2" xfId="21417"/>
    <cellStyle name="Normal 43 2 2 2 2" xfId="26973"/>
    <cellStyle name="Normal 43 2 2 2 3" xfId="32467"/>
    <cellStyle name="Normal 43 2 2 2 4" xfId="37951"/>
    <cellStyle name="Normal 43 2 2 3" xfId="24244"/>
    <cellStyle name="Normal 43 2 2 4" xfId="29738"/>
    <cellStyle name="Normal 43 2 2 5" xfId="35222"/>
    <cellStyle name="Normal 43 2 3" xfId="11069"/>
    <cellStyle name="Normal 43 2 4" xfId="16306"/>
    <cellStyle name="Normal 43 2 5" xfId="18532"/>
    <cellStyle name="Normal 43 2 6" xfId="8828"/>
    <cellStyle name="Normal 43 2 6 2" xfId="20152"/>
    <cellStyle name="Normal 43 2 6 2 2" xfId="25708"/>
    <cellStyle name="Normal 43 2 6 2 3" xfId="31202"/>
    <cellStyle name="Normal 43 2 6 2 4" xfId="36686"/>
    <cellStyle name="Normal 43 2 6 3" xfId="22979"/>
    <cellStyle name="Normal 43 2 6 4" xfId="28473"/>
    <cellStyle name="Normal 43 2 6 5" xfId="33957"/>
    <cellStyle name="Normal 43 3" xfId="5707"/>
    <cellStyle name="Normal 43 3 2" xfId="14130"/>
    <cellStyle name="Normal 43 3 2 2" xfId="21418"/>
    <cellStyle name="Normal 43 3 2 2 2" xfId="26974"/>
    <cellStyle name="Normal 43 3 2 2 3" xfId="32468"/>
    <cellStyle name="Normal 43 3 2 2 4" xfId="37952"/>
    <cellStyle name="Normal 43 3 2 3" xfId="24245"/>
    <cellStyle name="Normal 43 3 2 4" xfId="29739"/>
    <cellStyle name="Normal 43 3 2 5" xfId="35223"/>
    <cellStyle name="Normal 43 3 3" xfId="11070"/>
    <cellStyle name="Normal 43 3 4" xfId="16307"/>
    <cellStyle name="Normal 43 3 5" xfId="18533"/>
    <cellStyle name="Normal 43 3 6" xfId="8829"/>
    <cellStyle name="Normal 43 3 6 2" xfId="20153"/>
    <cellStyle name="Normal 43 3 6 2 2" xfId="25709"/>
    <cellStyle name="Normal 43 3 6 2 3" xfId="31203"/>
    <cellStyle name="Normal 43 3 6 2 4" xfId="36687"/>
    <cellStyle name="Normal 43 3 6 3" xfId="22980"/>
    <cellStyle name="Normal 43 3 6 4" xfId="28474"/>
    <cellStyle name="Normal 43 3 6 5" xfId="33958"/>
    <cellStyle name="Normal 43 4" xfId="5708"/>
    <cellStyle name="Normal 43 4 2" xfId="14131"/>
    <cellStyle name="Normal 43 4 2 2" xfId="21419"/>
    <cellStyle name="Normal 43 4 2 2 2" xfId="26975"/>
    <cellStyle name="Normal 43 4 2 2 3" xfId="32469"/>
    <cellStyle name="Normal 43 4 2 2 4" xfId="37953"/>
    <cellStyle name="Normal 43 4 2 3" xfId="24246"/>
    <cellStyle name="Normal 43 4 2 4" xfId="29740"/>
    <cellStyle name="Normal 43 4 2 5" xfId="35224"/>
    <cellStyle name="Normal 43 4 3" xfId="11071"/>
    <cellStyle name="Normal 43 4 4" xfId="16308"/>
    <cellStyle name="Normal 43 4 5" xfId="18534"/>
    <cellStyle name="Normal 43 4 6" xfId="8830"/>
    <cellStyle name="Normal 43 4 6 2" xfId="20154"/>
    <cellStyle name="Normal 43 4 6 2 2" xfId="25710"/>
    <cellStyle name="Normal 43 4 6 2 3" xfId="31204"/>
    <cellStyle name="Normal 43 4 6 2 4" xfId="36688"/>
    <cellStyle name="Normal 43 4 6 3" xfId="22981"/>
    <cellStyle name="Normal 43 4 6 4" xfId="28475"/>
    <cellStyle name="Normal 43 4 6 5" xfId="33959"/>
    <cellStyle name="Normal 43 5" xfId="5709"/>
    <cellStyle name="Normal 43 5 2" xfId="14132"/>
    <cellStyle name="Normal 43 5 2 2" xfId="21420"/>
    <cellStyle name="Normal 43 5 2 2 2" xfId="26976"/>
    <cellStyle name="Normal 43 5 2 2 3" xfId="32470"/>
    <cellStyle name="Normal 43 5 2 2 4" xfId="37954"/>
    <cellStyle name="Normal 43 5 2 3" xfId="24247"/>
    <cellStyle name="Normal 43 5 2 4" xfId="29741"/>
    <cellStyle name="Normal 43 5 2 5" xfId="35225"/>
    <cellStyle name="Normal 43 5 3" xfId="11072"/>
    <cellStyle name="Normal 43 5 4" xfId="16309"/>
    <cellStyle name="Normal 43 5 5" xfId="18535"/>
    <cellStyle name="Normal 43 5 6" xfId="8831"/>
    <cellStyle name="Normal 43 5 6 2" xfId="20155"/>
    <cellStyle name="Normal 43 5 6 2 2" xfId="25711"/>
    <cellStyle name="Normal 43 5 6 2 3" xfId="31205"/>
    <cellStyle name="Normal 43 5 6 2 4" xfId="36689"/>
    <cellStyle name="Normal 43 5 6 3" xfId="22982"/>
    <cellStyle name="Normal 43 5 6 4" xfId="28476"/>
    <cellStyle name="Normal 43 5 6 5" xfId="33960"/>
    <cellStyle name="Normal 43 6" xfId="5710"/>
    <cellStyle name="Normal 43 6 2" xfId="14133"/>
    <cellStyle name="Normal 43 6 2 2" xfId="21421"/>
    <cellStyle name="Normal 43 6 2 2 2" xfId="26977"/>
    <cellStyle name="Normal 43 6 2 2 3" xfId="32471"/>
    <cellStyle name="Normal 43 6 2 2 4" xfId="37955"/>
    <cellStyle name="Normal 43 6 2 3" xfId="24248"/>
    <cellStyle name="Normal 43 6 2 4" xfId="29742"/>
    <cellStyle name="Normal 43 6 2 5" xfId="35226"/>
    <cellStyle name="Normal 43 6 3" xfId="11073"/>
    <cellStyle name="Normal 43 6 4" xfId="16310"/>
    <cellStyle name="Normal 43 6 5" xfId="18536"/>
    <cellStyle name="Normal 43 6 6" xfId="8832"/>
    <cellStyle name="Normal 43 6 6 2" xfId="20156"/>
    <cellStyle name="Normal 43 6 6 2 2" xfId="25712"/>
    <cellStyle name="Normal 43 6 6 2 3" xfId="31206"/>
    <cellStyle name="Normal 43 6 6 2 4" xfId="36690"/>
    <cellStyle name="Normal 43 6 6 3" xfId="22983"/>
    <cellStyle name="Normal 43 6 6 4" xfId="28477"/>
    <cellStyle name="Normal 43 6 6 5" xfId="33961"/>
    <cellStyle name="Normal 43 7" xfId="5711"/>
    <cellStyle name="Normal 43 7 2" xfId="14134"/>
    <cellStyle name="Normal 43 7 2 2" xfId="21422"/>
    <cellStyle name="Normal 43 7 2 2 2" xfId="26978"/>
    <cellStyle name="Normal 43 7 2 2 3" xfId="32472"/>
    <cellStyle name="Normal 43 7 2 2 4" xfId="37956"/>
    <cellStyle name="Normal 43 7 2 3" xfId="24249"/>
    <cellStyle name="Normal 43 7 2 4" xfId="29743"/>
    <cellStyle name="Normal 43 7 2 5" xfId="35227"/>
    <cellStyle name="Normal 43 7 3" xfId="11074"/>
    <cellStyle name="Normal 43 7 4" xfId="16311"/>
    <cellStyle name="Normal 43 7 5" xfId="18537"/>
    <cellStyle name="Normal 43 7 6" xfId="8833"/>
    <cellStyle name="Normal 43 7 6 2" xfId="20157"/>
    <cellStyle name="Normal 43 7 6 2 2" xfId="25713"/>
    <cellStyle name="Normal 43 7 6 2 3" xfId="31207"/>
    <cellStyle name="Normal 43 7 6 2 4" xfId="36691"/>
    <cellStyle name="Normal 43 7 6 3" xfId="22984"/>
    <cellStyle name="Normal 43 7 6 4" xfId="28478"/>
    <cellStyle name="Normal 43 7 6 5" xfId="33962"/>
    <cellStyle name="Normal 43 8" xfId="5712"/>
    <cellStyle name="Normal 43 8 2" xfId="14135"/>
    <cellStyle name="Normal 43 8 2 2" xfId="21423"/>
    <cellStyle name="Normal 43 8 2 2 2" xfId="26979"/>
    <cellStyle name="Normal 43 8 2 2 3" xfId="32473"/>
    <cellStyle name="Normal 43 8 2 2 4" xfId="37957"/>
    <cellStyle name="Normal 43 8 2 3" xfId="24250"/>
    <cellStyle name="Normal 43 8 2 4" xfId="29744"/>
    <cellStyle name="Normal 43 8 2 5" xfId="35228"/>
    <cellStyle name="Normal 43 8 3" xfId="11075"/>
    <cellStyle name="Normal 43 8 4" xfId="16312"/>
    <cellStyle name="Normal 43 8 5" xfId="18538"/>
    <cellStyle name="Normal 43 8 6" xfId="8834"/>
    <cellStyle name="Normal 43 8 6 2" xfId="20158"/>
    <cellStyle name="Normal 43 8 6 2 2" xfId="25714"/>
    <cellStyle name="Normal 43 8 6 2 3" xfId="31208"/>
    <cellStyle name="Normal 43 8 6 2 4" xfId="36692"/>
    <cellStyle name="Normal 43 8 6 3" xfId="22985"/>
    <cellStyle name="Normal 43 8 6 4" xfId="28479"/>
    <cellStyle name="Normal 43 8 6 5" xfId="33963"/>
    <cellStyle name="Normal 43 9" xfId="5713"/>
    <cellStyle name="Normal 43 9 2" xfId="14136"/>
    <cellStyle name="Normal 43 9 2 2" xfId="21424"/>
    <cellStyle name="Normal 43 9 2 2 2" xfId="26980"/>
    <cellStyle name="Normal 43 9 2 2 3" xfId="32474"/>
    <cellStyle name="Normal 43 9 2 2 4" xfId="37958"/>
    <cellStyle name="Normal 43 9 2 3" xfId="24251"/>
    <cellStyle name="Normal 43 9 2 4" xfId="29745"/>
    <cellStyle name="Normal 43 9 2 5" xfId="35229"/>
    <cellStyle name="Normal 43 9 3" xfId="11076"/>
    <cellStyle name="Normal 43 9 4" xfId="16313"/>
    <cellStyle name="Normal 43 9 5" xfId="18539"/>
    <cellStyle name="Normal 43 9 6" xfId="8835"/>
    <cellStyle name="Normal 43 9 6 2" xfId="20159"/>
    <cellStyle name="Normal 43 9 6 2 2" xfId="25715"/>
    <cellStyle name="Normal 43 9 6 2 3" xfId="31209"/>
    <cellStyle name="Normal 43 9 6 2 4" xfId="36693"/>
    <cellStyle name="Normal 43 9 6 3" xfId="22986"/>
    <cellStyle name="Normal 43 9 6 4" xfId="28480"/>
    <cellStyle name="Normal 43 9 6 5" xfId="33964"/>
    <cellStyle name="Normal 430" xfId="38934"/>
    <cellStyle name="Normal 431" xfId="38935"/>
    <cellStyle name="Normal 432" xfId="38936"/>
    <cellStyle name="Normal 433" xfId="38937"/>
    <cellStyle name="Normal 434" xfId="38938"/>
    <cellStyle name="Normal 435" xfId="38939"/>
    <cellStyle name="Normal 436" xfId="38940"/>
    <cellStyle name="Normal 437" xfId="38941"/>
    <cellStyle name="Normal 438" xfId="38942"/>
    <cellStyle name="Normal 439" xfId="38943"/>
    <cellStyle name="Normal 44" xfId="5714"/>
    <cellStyle name="Normal 44 10" xfId="5715"/>
    <cellStyle name="Normal 44 10 2" xfId="14138"/>
    <cellStyle name="Normal 44 10 2 2" xfId="21426"/>
    <cellStyle name="Normal 44 10 2 2 2" xfId="26982"/>
    <cellStyle name="Normal 44 10 2 2 3" xfId="32476"/>
    <cellStyle name="Normal 44 10 2 2 4" xfId="37960"/>
    <cellStyle name="Normal 44 10 2 3" xfId="24253"/>
    <cellStyle name="Normal 44 10 2 4" xfId="29747"/>
    <cellStyle name="Normal 44 10 2 5" xfId="35231"/>
    <cellStyle name="Normal 44 10 3" xfId="11078"/>
    <cellStyle name="Normal 44 10 4" xfId="16315"/>
    <cellStyle name="Normal 44 10 5" xfId="18541"/>
    <cellStyle name="Normal 44 10 6" xfId="8837"/>
    <cellStyle name="Normal 44 10 6 2" xfId="20161"/>
    <cellStyle name="Normal 44 10 6 2 2" xfId="25717"/>
    <cellStyle name="Normal 44 10 6 2 3" xfId="31211"/>
    <cellStyle name="Normal 44 10 6 2 4" xfId="36695"/>
    <cellStyle name="Normal 44 10 6 3" xfId="22988"/>
    <cellStyle name="Normal 44 10 6 4" xfId="28482"/>
    <cellStyle name="Normal 44 10 6 5" xfId="33966"/>
    <cellStyle name="Normal 44 11" xfId="14137"/>
    <cellStyle name="Normal 44 11 2" xfId="21425"/>
    <cellStyle name="Normal 44 11 2 2" xfId="26981"/>
    <cellStyle name="Normal 44 11 2 3" xfId="32475"/>
    <cellStyle name="Normal 44 11 2 4" xfId="37959"/>
    <cellStyle name="Normal 44 11 3" xfId="24252"/>
    <cellStyle name="Normal 44 11 4" xfId="29746"/>
    <cellStyle name="Normal 44 11 5" xfId="35230"/>
    <cellStyle name="Normal 44 12" xfId="11077"/>
    <cellStyle name="Normal 44 13" xfId="16314"/>
    <cellStyle name="Normal 44 14" xfId="18540"/>
    <cellStyle name="Normal 44 15" xfId="8836"/>
    <cellStyle name="Normal 44 15 2" xfId="20160"/>
    <cellStyle name="Normal 44 15 2 2" xfId="25716"/>
    <cellStyle name="Normal 44 15 2 3" xfId="31210"/>
    <cellStyle name="Normal 44 15 2 4" xfId="36694"/>
    <cellStyle name="Normal 44 15 3" xfId="22987"/>
    <cellStyle name="Normal 44 15 4" xfId="28481"/>
    <cellStyle name="Normal 44 15 5" xfId="33965"/>
    <cellStyle name="Normal 44 2" xfId="5716"/>
    <cellStyle name="Normal 44 2 2" xfId="14139"/>
    <cellStyle name="Normal 44 2 2 2" xfId="21427"/>
    <cellStyle name="Normal 44 2 2 2 2" xfId="26983"/>
    <cellStyle name="Normal 44 2 2 2 3" xfId="32477"/>
    <cellStyle name="Normal 44 2 2 2 4" xfId="37961"/>
    <cellStyle name="Normal 44 2 2 3" xfId="24254"/>
    <cellStyle name="Normal 44 2 2 4" xfId="29748"/>
    <cellStyle name="Normal 44 2 2 5" xfId="35232"/>
    <cellStyle name="Normal 44 2 3" xfId="11079"/>
    <cellStyle name="Normal 44 2 4" xfId="16316"/>
    <cellStyle name="Normal 44 2 5" xfId="18542"/>
    <cellStyle name="Normal 44 2 6" xfId="8838"/>
    <cellStyle name="Normal 44 2 6 2" xfId="20162"/>
    <cellStyle name="Normal 44 2 6 2 2" xfId="25718"/>
    <cellStyle name="Normal 44 2 6 2 3" xfId="31212"/>
    <cellStyle name="Normal 44 2 6 2 4" xfId="36696"/>
    <cellStyle name="Normal 44 2 6 3" xfId="22989"/>
    <cellStyle name="Normal 44 2 6 4" xfId="28483"/>
    <cellStyle name="Normal 44 2 6 5" xfId="33967"/>
    <cellStyle name="Normal 44 3" xfId="5717"/>
    <cellStyle name="Normal 44 3 2" xfId="14140"/>
    <cellStyle name="Normal 44 3 2 2" xfId="21428"/>
    <cellStyle name="Normal 44 3 2 2 2" xfId="26984"/>
    <cellStyle name="Normal 44 3 2 2 3" xfId="32478"/>
    <cellStyle name="Normal 44 3 2 2 4" xfId="37962"/>
    <cellStyle name="Normal 44 3 2 3" xfId="24255"/>
    <cellStyle name="Normal 44 3 2 4" xfId="29749"/>
    <cellStyle name="Normal 44 3 2 5" xfId="35233"/>
    <cellStyle name="Normal 44 3 3" xfId="11080"/>
    <cellStyle name="Normal 44 3 4" xfId="16317"/>
    <cellStyle name="Normal 44 3 5" xfId="18543"/>
    <cellStyle name="Normal 44 3 6" xfId="8839"/>
    <cellStyle name="Normal 44 3 6 2" xfId="20163"/>
    <cellStyle name="Normal 44 3 6 2 2" xfId="25719"/>
    <cellStyle name="Normal 44 3 6 2 3" xfId="31213"/>
    <cellStyle name="Normal 44 3 6 2 4" xfId="36697"/>
    <cellStyle name="Normal 44 3 6 3" xfId="22990"/>
    <cellStyle name="Normal 44 3 6 4" xfId="28484"/>
    <cellStyle name="Normal 44 3 6 5" xfId="33968"/>
    <cellStyle name="Normal 44 4" xfId="5718"/>
    <cellStyle name="Normal 44 4 2" xfId="14141"/>
    <cellStyle name="Normal 44 4 2 2" xfId="21429"/>
    <cellStyle name="Normal 44 4 2 2 2" xfId="26985"/>
    <cellStyle name="Normal 44 4 2 2 3" xfId="32479"/>
    <cellStyle name="Normal 44 4 2 2 4" xfId="37963"/>
    <cellStyle name="Normal 44 4 2 3" xfId="24256"/>
    <cellStyle name="Normal 44 4 2 4" xfId="29750"/>
    <cellStyle name="Normal 44 4 2 5" xfId="35234"/>
    <cellStyle name="Normal 44 4 3" xfId="11081"/>
    <cellStyle name="Normal 44 4 4" xfId="16318"/>
    <cellStyle name="Normal 44 4 5" xfId="18544"/>
    <cellStyle name="Normal 44 4 6" xfId="8840"/>
    <cellStyle name="Normal 44 4 6 2" xfId="20164"/>
    <cellStyle name="Normal 44 4 6 2 2" xfId="25720"/>
    <cellStyle name="Normal 44 4 6 2 3" xfId="31214"/>
    <cellStyle name="Normal 44 4 6 2 4" xfId="36698"/>
    <cellStyle name="Normal 44 4 6 3" xfId="22991"/>
    <cellStyle name="Normal 44 4 6 4" xfId="28485"/>
    <cellStyle name="Normal 44 4 6 5" xfId="33969"/>
    <cellStyle name="Normal 44 5" xfId="5719"/>
    <cellStyle name="Normal 44 5 2" xfId="14142"/>
    <cellStyle name="Normal 44 5 2 2" xfId="21430"/>
    <cellStyle name="Normal 44 5 2 2 2" xfId="26986"/>
    <cellStyle name="Normal 44 5 2 2 3" xfId="32480"/>
    <cellStyle name="Normal 44 5 2 2 4" xfId="37964"/>
    <cellStyle name="Normal 44 5 2 3" xfId="24257"/>
    <cellStyle name="Normal 44 5 2 4" xfId="29751"/>
    <cellStyle name="Normal 44 5 2 5" xfId="35235"/>
    <cellStyle name="Normal 44 5 3" xfId="11082"/>
    <cellStyle name="Normal 44 5 4" xfId="16319"/>
    <cellStyle name="Normal 44 5 5" xfId="18545"/>
    <cellStyle name="Normal 44 5 6" xfId="8841"/>
    <cellStyle name="Normal 44 5 6 2" xfId="20165"/>
    <cellStyle name="Normal 44 5 6 2 2" xfId="25721"/>
    <cellStyle name="Normal 44 5 6 2 3" xfId="31215"/>
    <cellStyle name="Normal 44 5 6 2 4" xfId="36699"/>
    <cellStyle name="Normal 44 5 6 3" xfId="22992"/>
    <cellStyle name="Normal 44 5 6 4" xfId="28486"/>
    <cellStyle name="Normal 44 5 6 5" xfId="33970"/>
    <cellStyle name="Normal 44 6" xfId="5720"/>
    <cellStyle name="Normal 44 6 2" xfId="14143"/>
    <cellStyle name="Normal 44 6 2 2" xfId="21431"/>
    <cellStyle name="Normal 44 6 2 2 2" xfId="26987"/>
    <cellStyle name="Normal 44 6 2 2 3" xfId="32481"/>
    <cellStyle name="Normal 44 6 2 2 4" xfId="37965"/>
    <cellStyle name="Normal 44 6 2 3" xfId="24258"/>
    <cellStyle name="Normal 44 6 2 4" xfId="29752"/>
    <cellStyle name="Normal 44 6 2 5" xfId="35236"/>
    <cellStyle name="Normal 44 6 3" xfId="11083"/>
    <cellStyle name="Normal 44 6 4" xfId="16320"/>
    <cellStyle name="Normal 44 6 5" xfId="18546"/>
    <cellStyle name="Normal 44 6 6" xfId="8842"/>
    <cellStyle name="Normal 44 6 6 2" xfId="20166"/>
    <cellStyle name="Normal 44 6 6 2 2" xfId="25722"/>
    <cellStyle name="Normal 44 6 6 2 3" xfId="31216"/>
    <cellStyle name="Normal 44 6 6 2 4" xfId="36700"/>
    <cellStyle name="Normal 44 6 6 3" xfId="22993"/>
    <cellStyle name="Normal 44 6 6 4" xfId="28487"/>
    <cellStyle name="Normal 44 6 6 5" xfId="33971"/>
    <cellStyle name="Normal 44 7" xfId="5721"/>
    <cellStyle name="Normal 44 7 2" xfId="14144"/>
    <cellStyle name="Normal 44 7 2 2" xfId="21432"/>
    <cellStyle name="Normal 44 7 2 2 2" xfId="26988"/>
    <cellStyle name="Normal 44 7 2 2 3" xfId="32482"/>
    <cellStyle name="Normal 44 7 2 2 4" xfId="37966"/>
    <cellStyle name="Normal 44 7 2 3" xfId="24259"/>
    <cellStyle name="Normal 44 7 2 4" xfId="29753"/>
    <cellStyle name="Normal 44 7 2 5" xfId="35237"/>
    <cellStyle name="Normal 44 7 3" xfId="11084"/>
    <cellStyle name="Normal 44 7 4" xfId="16321"/>
    <cellStyle name="Normal 44 7 5" xfId="18547"/>
    <cellStyle name="Normal 44 7 6" xfId="8843"/>
    <cellStyle name="Normal 44 7 6 2" xfId="20167"/>
    <cellStyle name="Normal 44 7 6 2 2" xfId="25723"/>
    <cellStyle name="Normal 44 7 6 2 3" xfId="31217"/>
    <cellStyle name="Normal 44 7 6 2 4" xfId="36701"/>
    <cellStyle name="Normal 44 7 6 3" xfId="22994"/>
    <cellStyle name="Normal 44 7 6 4" xfId="28488"/>
    <cellStyle name="Normal 44 7 6 5" xfId="33972"/>
    <cellStyle name="Normal 44 8" xfId="5722"/>
    <cellStyle name="Normal 44 8 2" xfId="14145"/>
    <cellStyle name="Normal 44 8 2 2" xfId="21433"/>
    <cellStyle name="Normal 44 8 2 2 2" xfId="26989"/>
    <cellStyle name="Normal 44 8 2 2 3" xfId="32483"/>
    <cellStyle name="Normal 44 8 2 2 4" xfId="37967"/>
    <cellStyle name="Normal 44 8 2 3" xfId="24260"/>
    <cellStyle name="Normal 44 8 2 4" xfId="29754"/>
    <cellStyle name="Normal 44 8 2 5" xfId="35238"/>
    <cellStyle name="Normal 44 8 3" xfId="11085"/>
    <cellStyle name="Normal 44 8 4" xfId="16322"/>
    <cellStyle name="Normal 44 8 5" xfId="18548"/>
    <cellStyle name="Normal 44 8 6" xfId="8844"/>
    <cellStyle name="Normal 44 8 6 2" xfId="20168"/>
    <cellStyle name="Normal 44 8 6 2 2" xfId="25724"/>
    <cellStyle name="Normal 44 8 6 2 3" xfId="31218"/>
    <cellStyle name="Normal 44 8 6 2 4" xfId="36702"/>
    <cellStyle name="Normal 44 8 6 3" xfId="22995"/>
    <cellStyle name="Normal 44 8 6 4" xfId="28489"/>
    <cellStyle name="Normal 44 8 6 5" xfId="33973"/>
    <cellStyle name="Normal 44 9" xfId="5723"/>
    <cellStyle name="Normal 44 9 2" xfId="14146"/>
    <cellStyle name="Normal 44 9 2 2" xfId="21434"/>
    <cellStyle name="Normal 44 9 2 2 2" xfId="26990"/>
    <cellStyle name="Normal 44 9 2 2 3" xfId="32484"/>
    <cellStyle name="Normal 44 9 2 2 4" xfId="37968"/>
    <cellStyle name="Normal 44 9 2 3" xfId="24261"/>
    <cellStyle name="Normal 44 9 2 4" xfId="29755"/>
    <cellStyle name="Normal 44 9 2 5" xfId="35239"/>
    <cellStyle name="Normal 44 9 3" xfId="11086"/>
    <cellStyle name="Normal 44 9 4" xfId="16323"/>
    <cellStyle name="Normal 44 9 5" xfId="18549"/>
    <cellStyle name="Normal 44 9 6" xfId="8845"/>
    <cellStyle name="Normal 44 9 6 2" xfId="20169"/>
    <cellStyle name="Normal 44 9 6 2 2" xfId="25725"/>
    <cellStyle name="Normal 44 9 6 2 3" xfId="31219"/>
    <cellStyle name="Normal 44 9 6 2 4" xfId="36703"/>
    <cellStyle name="Normal 44 9 6 3" xfId="22996"/>
    <cellStyle name="Normal 44 9 6 4" xfId="28490"/>
    <cellStyle name="Normal 44 9 6 5" xfId="33974"/>
    <cellStyle name="Normal 440" xfId="38944"/>
    <cellStyle name="Normal 441" xfId="38945"/>
    <cellStyle name="Normal 442" xfId="38946"/>
    <cellStyle name="Normal 443" xfId="38947"/>
    <cellStyle name="Normal 444" xfId="38948"/>
    <cellStyle name="Normal 445" xfId="38949"/>
    <cellStyle name="Normal 446" xfId="38950"/>
    <cellStyle name="Normal 447" xfId="38951"/>
    <cellStyle name="Normal 448" xfId="38952"/>
    <cellStyle name="Normal 449" xfId="38953"/>
    <cellStyle name="Normal 45" xfId="5724"/>
    <cellStyle name="Normal 45 2" xfId="14147"/>
    <cellStyle name="Normal 45 2 2" xfId="21435"/>
    <cellStyle name="Normal 45 2 2 2" xfId="26991"/>
    <cellStyle name="Normal 45 2 2 3" xfId="32485"/>
    <cellStyle name="Normal 45 2 2 4" xfId="37969"/>
    <cellStyle name="Normal 45 2 3" xfId="24262"/>
    <cellStyle name="Normal 45 2 4" xfId="29756"/>
    <cellStyle name="Normal 45 2 5" xfId="35240"/>
    <cellStyle name="Normal 45 3" xfId="11087"/>
    <cellStyle name="Normal 45 4" xfId="16324"/>
    <cellStyle name="Normal 45 5" xfId="18550"/>
    <cellStyle name="Normal 45 6" xfId="8846"/>
    <cellStyle name="Normal 45 6 2" xfId="20170"/>
    <cellStyle name="Normal 45 6 2 2" xfId="25726"/>
    <cellStyle name="Normal 45 6 2 3" xfId="31220"/>
    <cellStyle name="Normal 45 6 2 4" xfId="36704"/>
    <cellStyle name="Normal 45 6 3" xfId="22997"/>
    <cellStyle name="Normal 45 6 4" xfId="28491"/>
    <cellStyle name="Normal 45 6 5" xfId="33975"/>
    <cellStyle name="Normal 450" xfId="38954"/>
    <cellStyle name="Normal 451" xfId="38955"/>
    <cellStyle name="Normal 452" xfId="38956"/>
    <cellStyle name="Normal 453" xfId="38957"/>
    <cellStyle name="Normal 454" xfId="38958"/>
    <cellStyle name="Normal 455" xfId="38959"/>
    <cellStyle name="Normal 456" xfId="38960"/>
    <cellStyle name="Normal 457" xfId="38961"/>
    <cellStyle name="Normal 458" xfId="38962"/>
    <cellStyle name="Normal 459" xfId="38963"/>
    <cellStyle name="Normal 46" xfId="5725"/>
    <cellStyle name="Normal 46 2" xfId="18551"/>
    <cellStyle name="Normal 46 3" xfId="8847"/>
    <cellStyle name="Normal 46 3 2" xfId="20171"/>
    <cellStyle name="Normal 46 3 2 2" xfId="25727"/>
    <cellStyle name="Normal 46 3 2 3" xfId="31221"/>
    <cellStyle name="Normal 46 3 2 4" xfId="36705"/>
    <cellStyle name="Normal 46 3 3" xfId="22998"/>
    <cellStyle name="Normal 46 3 4" xfId="28492"/>
    <cellStyle name="Normal 46 3 5" xfId="33976"/>
    <cellStyle name="Normal 460" xfId="38964"/>
    <cellStyle name="Normal 461" xfId="38965"/>
    <cellStyle name="Normal 462" xfId="38966"/>
    <cellStyle name="Normal 463" xfId="38967"/>
    <cellStyle name="Normal 464" xfId="38968"/>
    <cellStyle name="Normal 465" xfId="38969"/>
    <cellStyle name="Normal 466" xfId="38970"/>
    <cellStyle name="Normal 467" xfId="38971"/>
    <cellStyle name="Normal 468" xfId="38972"/>
    <cellStyle name="Normal 469" xfId="38973"/>
    <cellStyle name="Normal 47" xfId="5726"/>
    <cellStyle name="Normal 47 2" xfId="14148"/>
    <cellStyle name="Normal 47 2 2" xfId="21436"/>
    <cellStyle name="Normal 47 2 2 2" xfId="26992"/>
    <cellStyle name="Normal 47 2 2 3" xfId="32486"/>
    <cellStyle name="Normal 47 2 2 4" xfId="37970"/>
    <cellStyle name="Normal 47 2 3" xfId="24263"/>
    <cellStyle name="Normal 47 2 4" xfId="29757"/>
    <cellStyle name="Normal 47 2 5" xfId="35241"/>
    <cellStyle name="Normal 47 3" xfId="11088"/>
    <cellStyle name="Normal 47 4" xfId="16325"/>
    <cellStyle name="Normal 47 5" xfId="18552"/>
    <cellStyle name="Normal 47 6" xfId="8848"/>
    <cellStyle name="Normal 47 6 2" xfId="20172"/>
    <cellStyle name="Normal 47 6 2 2" xfId="25728"/>
    <cellStyle name="Normal 47 6 2 3" xfId="31222"/>
    <cellStyle name="Normal 47 6 2 4" xfId="36706"/>
    <cellStyle name="Normal 47 6 3" xfId="22999"/>
    <cellStyle name="Normal 47 6 4" xfId="28493"/>
    <cellStyle name="Normal 47 6 5" xfId="33977"/>
    <cellStyle name="Normal 470" xfId="38974"/>
    <cellStyle name="Normal 471" xfId="38975"/>
    <cellStyle name="Normal 472" xfId="38976"/>
    <cellStyle name="Normal 473" xfId="38977"/>
    <cellStyle name="Normal 474" xfId="38978"/>
    <cellStyle name="Normal 475" xfId="38979"/>
    <cellStyle name="Normal 476" xfId="38980"/>
    <cellStyle name="Normal 477" xfId="38981"/>
    <cellStyle name="Normal 478" xfId="38982"/>
    <cellStyle name="Normal 479" xfId="38983"/>
    <cellStyle name="Normal 48" xfId="5727"/>
    <cellStyle name="Normal 48 2" xfId="14149"/>
    <cellStyle name="Normal 48 2 2" xfId="21437"/>
    <cellStyle name="Normal 48 2 2 2" xfId="26993"/>
    <cellStyle name="Normal 48 2 2 3" xfId="32487"/>
    <cellStyle name="Normal 48 2 2 4" xfId="37971"/>
    <cellStyle name="Normal 48 2 3" xfId="24264"/>
    <cellStyle name="Normal 48 2 4" xfId="29758"/>
    <cellStyle name="Normal 48 2 5" xfId="35242"/>
    <cellStyle name="Normal 48 3" xfId="11089"/>
    <cellStyle name="Normal 48 4" xfId="16326"/>
    <cellStyle name="Normal 48 5" xfId="18553"/>
    <cellStyle name="Normal 48 6" xfId="8849"/>
    <cellStyle name="Normal 48 6 2" xfId="20173"/>
    <cellStyle name="Normal 48 6 2 2" xfId="25729"/>
    <cellStyle name="Normal 48 6 2 3" xfId="31223"/>
    <cellStyle name="Normal 48 6 2 4" xfId="36707"/>
    <cellStyle name="Normal 48 6 3" xfId="23000"/>
    <cellStyle name="Normal 48 6 4" xfId="28494"/>
    <cellStyle name="Normal 48 6 5" xfId="33978"/>
    <cellStyle name="Normal 480" xfId="38984"/>
    <cellStyle name="Normal 481" xfId="38985"/>
    <cellStyle name="Normal 482" xfId="38986"/>
    <cellStyle name="Normal 483" xfId="38987"/>
    <cellStyle name="Normal 484" xfId="38988"/>
    <cellStyle name="Normal 485" xfId="38989"/>
    <cellStyle name="Normal 486" xfId="38990"/>
    <cellStyle name="Normal 487" xfId="38991"/>
    <cellStyle name="Normal 488" xfId="38992"/>
    <cellStyle name="Normal 489" xfId="38993"/>
    <cellStyle name="Normal 49" xfId="5728"/>
    <cellStyle name="Normal 49 2" xfId="14150"/>
    <cellStyle name="Normal 49 2 2" xfId="21438"/>
    <cellStyle name="Normal 49 2 2 2" xfId="26994"/>
    <cellStyle name="Normal 49 2 2 3" xfId="32488"/>
    <cellStyle name="Normal 49 2 2 4" xfId="37972"/>
    <cellStyle name="Normal 49 2 3" xfId="24265"/>
    <cellStyle name="Normal 49 2 4" xfId="29759"/>
    <cellStyle name="Normal 49 2 5" xfId="35243"/>
    <cellStyle name="Normal 49 3" xfId="11090"/>
    <cellStyle name="Normal 49 4" xfId="16327"/>
    <cellStyle name="Normal 49 5" xfId="18554"/>
    <cellStyle name="Normal 49 6" xfId="8850"/>
    <cellStyle name="Normal 49 6 2" xfId="20174"/>
    <cellStyle name="Normal 49 6 2 2" xfId="25730"/>
    <cellStyle name="Normal 49 6 2 3" xfId="31224"/>
    <cellStyle name="Normal 49 6 2 4" xfId="36708"/>
    <cellStyle name="Normal 49 6 3" xfId="23001"/>
    <cellStyle name="Normal 49 6 4" xfId="28495"/>
    <cellStyle name="Normal 49 6 5" xfId="33979"/>
    <cellStyle name="Normal 490" xfId="38994"/>
    <cellStyle name="Normal 491" xfId="38995"/>
    <cellStyle name="Normal 492" xfId="38996"/>
    <cellStyle name="Normal 493" xfId="38997"/>
    <cellStyle name="Normal 494" xfId="38998"/>
    <cellStyle name="Normal 495" xfId="38999"/>
    <cellStyle name="Normal 496" xfId="39000"/>
    <cellStyle name="Normal 497" xfId="39001"/>
    <cellStyle name="Normal 498" xfId="39002"/>
    <cellStyle name="Normal 499" xfId="39003"/>
    <cellStyle name="Normal 5" xfId="5729"/>
    <cellStyle name="Normal 5 10" xfId="5730"/>
    <cellStyle name="Normal 5 10 2" xfId="14152"/>
    <cellStyle name="Normal 5 10 2 2" xfId="21440"/>
    <cellStyle name="Normal 5 10 2 2 2" xfId="26996"/>
    <cellStyle name="Normal 5 10 2 2 3" xfId="32490"/>
    <cellStyle name="Normal 5 10 2 2 4" xfId="37974"/>
    <cellStyle name="Normal 5 10 2 3" xfId="24267"/>
    <cellStyle name="Normal 5 10 2 4" xfId="29761"/>
    <cellStyle name="Normal 5 10 2 5" xfId="35245"/>
    <cellStyle name="Normal 5 10 3" xfId="11092"/>
    <cellStyle name="Normal 5 10 4" xfId="16329"/>
    <cellStyle name="Normal 5 10 5" xfId="18556"/>
    <cellStyle name="Normal 5 10 6" xfId="8851"/>
    <cellStyle name="Normal 5 10 6 2" xfId="20175"/>
    <cellStyle name="Normal 5 10 6 2 2" xfId="25731"/>
    <cellStyle name="Normal 5 10 6 2 3" xfId="31225"/>
    <cellStyle name="Normal 5 10 6 2 4" xfId="36709"/>
    <cellStyle name="Normal 5 10 6 3" xfId="23002"/>
    <cellStyle name="Normal 5 10 6 4" xfId="28496"/>
    <cellStyle name="Normal 5 10 6 5" xfId="33980"/>
    <cellStyle name="Normal 5 11" xfId="5731"/>
    <cellStyle name="Normal 5 11 2" xfId="14153"/>
    <cellStyle name="Normal 5 11 2 2" xfId="21441"/>
    <cellStyle name="Normal 5 11 2 2 2" xfId="26997"/>
    <cellStyle name="Normal 5 11 2 2 3" xfId="32491"/>
    <cellStyle name="Normal 5 11 2 2 4" xfId="37975"/>
    <cellStyle name="Normal 5 11 2 3" xfId="24268"/>
    <cellStyle name="Normal 5 11 2 4" xfId="29762"/>
    <cellStyle name="Normal 5 11 2 5" xfId="35246"/>
    <cellStyle name="Normal 5 11 3" xfId="11093"/>
    <cellStyle name="Normal 5 11 4" xfId="16330"/>
    <cellStyle name="Normal 5 11 5" xfId="18557"/>
    <cellStyle name="Normal 5 11 6" xfId="8852"/>
    <cellStyle name="Normal 5 11 6 2" xfId="20176"/>
    <cellStyle name="Normal 5 11 6 2 2" xfId="25732"/>
    <cellStyle name="Normal 5 11 6 2 3" xfId="31226"/>
    <cellStyle name="Normal 5 11 6 2 4" xfId="36710"/>
    <cellStyle name="Normal 5 11 6 3" xfId="23003"/>
    <cellStyle name="Normal 5 11 6 4" xfId="28497"/>
    <cellStyle name="Normal 5 11 6 5" xfId="33981"/>
    <cellStyle name="Normal 5 12" xfId="5732"/>
    <cellStyle name="Normal 5 12 2" xfId="14154"/>
    <cellStyle name="Normal 5 12 2 2" xfId="21442"/>
    <cellStyle name="Normal 5 12 2 2 2" xfId="26998"/>
    <cellStyle name="Normal 5 12 2 2 3" xfId="32492"/>
    <cellStyle name="Normal 5 12 2 2 4" xfId="37976"/>
    <cellStyle name="Normal 5 12 2 3" xfId="24269"/>
    <cellStyle name="Normal 5 12 2 4" xfId="29763"/>
    <cellStyle name="Normal 5 12 2 5" xfId="35247"/>
    <cellStyle name="Normal 5 12 3" xfId="11094"/>
    <cellStyle name="Normal 5 12 4" xfId="16331"/>
    <cellStyle name="Normal 5 12 5" xfId="18558"/>
    <cellStyle name="Normal 5 12 6" xfId="8853"/>
    <cellStyle name="Normal 5 12 6 2" xfId="20177"/>
    <cellStyle name="Normal 5 12 6 2 2" xfId="25733"/>
    <cellStyle name="Normal 5 12 6 2 3" xfId="31227"/>
    <cellStyle name="Normal 5 12 6 2 4" xfId="36711"/>
    <cellStyle name="Normal 5 12 6 3" xfId="23004"/>
    <cellStyle name="Normal 5 12 6 4" xfId="28498"/>
    <cellStyle name="Normal 5 12 6 5" xfId="33982"/>
    <cellStyle name="Normal 5 13" xfId="5733"/>
    <cellStyle name="Normal 5 13 2" xfId="14155"/>
    <cellStyle name="Normal 5 13 2 2" xfId="21443"/>
    <cellStyle name="Normal 5 13 2 2 2" xfId="26999"/>
    <cellStyle name="Normal 5 13 2 2 3" xfId="32493"/>
    <cellStyle name="Normal 5 13 2 2 4" xfId="37977"/>
    <cellStyle name="Normal 5 13 2 3" xfId="24270"/>
    <cellStyle name="Normal 5 13 2 4" xfId="29764"/>
    <cellStyle name="Normal 5 13 2 5" xfId="35248"/>
    <cellStyle name="Normal 5 13 3" xfId="11095"/>
    <cellStyle name="Normal 5 13 4" xfId="16332"/>
    <cellStyle name="Normal 5 13 5" xfId="18559"/>
    <cellStyle name="Normal 5 13 6" xfId="8854"/>
    <cellStyle name="Normal 5 13 6 2" xfId="20178"/>
    <cellStyle name="Normal 5 13 6 2 2" xfId="25734"/>
    <cellStyle name="Normal 5 13 6 2 3" xfId="31228"/>
    <cellStyle name="Normal 5 13 6 2 4" xfId="36712"/>
    <cellStyle name="Normal 5 13 6 3" xfId="23005"/>
    <cellStyle name="Normal 5 13 6 4" xfId="28499"/>
    <cellStyle name="Normal 5 13 6 5" xfId="33983"/>
    <cellStyle name="Normal 5 14" xfId="5734"/>
    <cellStyle name="Normal 5 14 2" xfId="14156"/>
    <cellStyle name="Normal 5 14 2 2" xfId="21444"/>
    <cellStyle name="Normal 5 14 2 2 2" xfId="27000"/>
    <cellStyle name="Normal 5 14 2 2 3" xfId="32494"/>
    <cellStyle name="Normal 5 14 2 2 4" xfId="37978"/>
    <cellStyle name="Normal 5 14 2 3" xfId="24271"/>
    <cellStyle name="Normal 5 14 2 4" xfId="29765"/>
    <cellStyle name="Normal 5 14 2 5" xfId="35249"/>
    <cellStyle name="Normal 5 14 3" xfId="11096"/>
    <cellStyle name="Normal 5 14 4" xfId="16333"/>
    <cellStyle name="Normal 5 14 5" xfId="18560"/>
    <cellStyle name="Normal 5 14 6" xfId="8855"/>
    <cellStyle name="Normal 5 14 6 2" xfId="20179"/>
    <cellStyle name="Normal 5 14 6 2 2" xfId="25735"/>
    <cellStyle name="Normal 5 14 6 2 3" xfId="31229"/>
    <cellStyle name="Normal 5 14 6 2 4" xfId="36713"/>
    <cellStyle name="Normal 5 14 6 3" xfId="23006"/>
    <cellStyle name="Normal 5 14 6 4" xfId="28500"/>
    <cellStyle name="Normal 5 14 6 5" xfId="33984"/>
    <cellStyle name="Normal 5 15" xfId="5735"/>
    <cellStyle name="Normal 5 15 2" xfId="14157"/>
    <cellStyle name="Normal 5 15 2 2" xfId="21445"/>
    <cellStyle name="Normal 5 15 2 2 2" xfId="27001"/>
    <cellStyle name="Normal 5 15 2 2 3" xfId="32495"/>
    <cellStyle name="Normal 5 15 2 2 4" xfId="37979"/>
    <cellStyle name="Normal 5 15 2 3" xfId="24272"/>
    <cellStyle name="Normal 5 15 2 4" xfId="29766"/>
    <cellStyle name="Normal 5 15 2 5" xfId="35250"/>
    <cellStyle name="Normal 5 15 3" xfId="11097"/>
    <cellStyle name="Normal 5 15 4" xfId="16334"/>
    <cellStyle name="Normal 5 15 5" xfId="18561"/>
    <cellStyle name="Normal 5 15 6" xfId="8856"/>
    <cellStyle name="Normal 5 15 6 2" xfId="20180"/>
    <cellStyle name="Normal 5 15 6 2 2" xfId="25736"/>
    <cellStyle name="Normal 5 15 6 2 3" xfId="31230"/>
    <cellStyle name="Normal 5 15 6 2 4" xfId="36714"/>
    <cellStyle name="Normal 5 15 6 3" xfId="23007"/>
    <cellStyle name="Normal 5 15 6 4" xfId="28501"/>
    <cellStyle name="Normal 5 15 6 5" xfId="33985"/>
    <cellStyle name="Normal 5 16" xfId="5736"/>
    <cellStyle name="Normal 5 16 2" xfId="14158"/>
    <cellStyle name="Normal 5 16 2 2" xfId="21446"/>
    <cellStyle name="Normal 5 16 2 2 2" xfId="27002"/>
    <cellStyle name="Normal 5 16 2 2 3" xfId="32496"/>
    <cellStyle name="Normal 5 16 2 2 4" xfId="37980"/>
    <cellStyle name="Normal 5 16 2 3" xfId="24273"/>
    <cellStyle name="Normal 5 16 2 4" xfId="29767"/>
    <cellStyle name="Normal 5 16 2 5" xfId="35251"/>
    <cellStyle name="Normal 5 16 3" xfId="11098"/>
    <cellStyle name="Normal 5 16 4" xfId="16335"/>
    <cellStyle name="Normal 5 16 5" xfId="18562"/>
    <cellStyle name="Normal 5 16 6" xfId="8857"/>
    <cellStyle name="Normal 5 16 6 2" xfId="20181"/>
    <cellStyle name="Normal 5 16 6 2 2" xfId="25737"/>
    <cellStyle name="Normal 5 16 6 2 3" xfId="31231"/>
    <cellStyle name="Normal 5 16 6 2 4" xfId="36715"/>
    <cellStyle name="Normal 5 16 6 3" xfId="23008"/>
    <cellStyle name="Normal 5 16 6 4" xfId="28502"/>
    <cellStyle name="Normal 5 16 6 5" xfId="33986"/>
    <cellStyle name="Normal 5 17" xfId="5737"/>
    <cellStyle name="Normal 5 17 2" xfId="14159"/>
    <cellStyle name="Normal 5 17 2 2" xfId="21447"/>
    <cellStyle name="Normal 5 17 2 2 2" xfId="27003"/>
    <cellStyle name="Normal 5 17 2 2 3" xfId="32497"/>
    <cellStyle name="Normal 5 17 2 2 4" xfId="37981"/>
    <cellStyle name="Normal 5 17 2 3" xfId="24274"/>
    <cellStyle name="Normal 5 17 2 4" xfId="29768"/>
    <cellStyle name="Normal 5 17 2 5" xfId="35252"/>
    <cellStyle name="Normal 5 17 3" xfId="11099"/>
    <cellStyle name="Normal 5 17 4" xfId="16336"/>
    <cellStyle name="Normal 5 17 5" xfId="18563"/>
    <cellStyle name="Normal 5 17 6" xfId="8858"/>
    <cellStyle name="Normal 5 17 6 2" xfId="20182"/>
    <cellStyle name="Normal 5 17 6 2 2" xfId="25738"/>
    <cellStyle name="Normal 5 17 6 2 3" xfId="31232"/>
    <cellStyle name="Normal 5 17 6 2 4" xfId="36716"/>
    <cellStyle name="Normal 5 17 6 3" xfId="23009"/>
    <cellStyle name="Normal 5 17 6 4" xfId="28503"/>
    <cellStyle name="Normal 5 17 6 5" xfId="33987"/>
    <cellStyle name="Normal 5 18" xfId="5738"/>
    <cellStyle name="Normal 5 18 2" xfId="14160"/>
    <cellStyle name="Normal 5 18 2 2" xfId="21448"/>
    <cellStyle name="Normal 5 18 2 2 2" xfId="27004"/>
    <cellStyle name="Normal 5 18 2 2 3" xfId="32498"/>
    <cellStyle name="Normal 5 18 2 2 4" xfId="37982"/>
    <cellStyle name="Normal 5 18 2 3" xfId="24275"/>
    <cellStyle name="Normal 5 18 2 4" xfId="29769"/>
    <cellStyle name="Normal 5 18 2 5" xfId="35253"/>
    <cellStyle name="Normal 5 18 3" xfId="11100"/>
    <cellStyle name="Normal 5 18 4" xfId="16337"/>
    <cellStyle name="Normal 5 18 5" xfId="18564"/>
    <cellStyle name="Normal 5 18 6" xfId="8859"/>
    <cellStyle name="Normal 5 18 6 2" xfId="20183"/>
    <cellStyle name="Normal 5 18 6 2 2" xfId="25739"/>
    <cellStyle name="Normal 5 18 6 2 3" xfId="31233"/>
    <cellStyle name="Normal 5 18 6 2 4" xfId="36717"/>
    <cellStyle name="Normal 5 18 6 3" xfId="23010"/>
    <cellStyle name="Normal 5 18 6 4" xfId="28504"/>
    <cellStyle name="Normal 5 18 6 5" xfId="33988"/>
    <cellStyle name="Normal 5 19" xfId="5739"/>
    <cellStyle name="Normal 5 19 2" xfId="14161"/>
    <cellStyle name="Normal 5 19 2 2" xfId="21449"/>
    <cellStyle name="Normal 5 19 2 2 2" xfId="27005"/>
    <cellStyle name="Normal 5 19 2 2 3" xfId="32499"/>
    <cellStyle name="Normal 5 19 2 2 4" xfId="37983"/>
    <cellStyle name="Normal 5 19 2 3" xfId="24276"/>
    <cellStyle name="Normal 5 19 2 4" xfId="29770"/>
    <cellStyle name="Normal 5 19 2 5" xfId="35254"/>
    <cellStyle name="Normal 5 19 3" xfId="11101"/>
    <cellStyle name="Normal 5 19 4" xfId="16338"/>
    <cellStyle name="Normal 5 19 5" xfId="18565"/>
    <cellStyle name="Normal 5 19 6" xfId="8860"/>
    <cellStyle name="Normal 5 19 6 2" xfId="20184"/>
    <cellStyle name="Normal 5 19 6 2 2" xfId="25740"/>
    <cellStyle name="Normal 5 19 6 2 3" xfId="31234"/>
    <cellStyle name="Normal 5 19 6 2 4" xfId="36718"/>
    <cellStyle name="Normal 5 19 6 3" xfId="23011"/>
    <cellStyle name="Normal 5 19 6 4" xfId="28505"/>
    <cellStyle name="Normal 5 19 6 5" xfId="33989"/>
    <cellStyle name="Normal 5 2" xfId="5740"/>
    <cellStyle name="Normal 5 2 10" xfId="18566"/>
    <cellStyle name="Normal 5 2 11" xfId="8861"/>
    <cellStyle name="Normal 5 2 11 2" xfId="20185"/>
    <cellStyle name="Normal 5 2 11 2 2" xfId="25741"/>
    <cellStyle name="Normal 5 2 11 2 3" xfId="31235"/>
    <cellStyle name="Normal 5 2 11 2 4" xfId="36719"/>
    <cellStyle name="Normal 5 2 11 3" xfId="23012"/>
    <cellStyle name="Normal 5 2 11 4" xfId="28506"/>
    <cellStyle name="Normal 5 2 11 5" xfId="33990"/>
    <cellStyle name="Normal 5 2 2" xfId="5741"/>
    <cellStyle name="Normal 5 2 2 2" xfId="14163"/>
    <cellStyle name="Normal 5 2 2 2 2" xfId="21451"/>
    <cellStyle name="Normal 5 2 2 2 2 2" xfId="27007"/>
    <cellStyle name="Normal 5 2 2 2 2 3" xfId="32501"/>
    <cellStyle name="Normal 5 2 2 2 2 4" xfId="37985"/>
    <cellStyle name="Normal 5 2 2 2 3" xfId="24278"/>
    <cellStyle name="Normal 5 2 2 2 4" xfId="29772"/>
    <cellStyle name="Normal 5 2 2 2 5" xfId="35256"/>
    <cellStyle name="Normal 5 2 2 3" xfId="11103"/>
    <cellStyle name="Normal 5 2 2 4" xfId="16340"/>
    <cellStyle name="Normal 5 2 2 5" xfId="18567"/>
    <cellStyle name="Normal 5 2 2 6" xfId="8862"/>
    <cellStyle name="Normal 5 2 2 6 2" xfId="20186"/>
    <cellStyle name="Normal 5 2 2 6 2 2" xfId="25742"/>
    <cellStyle name="Normal 5 2 2 6 2 3" xfId="31236"/>
    <cellStyle name="Normal 5 2 2 6 2 4" xfId="36720"/>
    <cellStyle name="Normal 5 2 2 6 3" xfId="23013"/>
    <cellStyle name="Normal 5 2 2 6 4" xfId="28507"/>
    <cellStyle name="Normal 5 2 2 6 5" xfId="33991"/>
    <cellStyle name="Normal 5 2 3" xfId="5742"/>
    <cellStyle name="Normal 5 2 3 2" xfId="14164"/>
    <cellStyle name="Normal 5 2 3 2 2" xfId="21452"/>
    <cellStyle name="Normal 5 2 3 2 2 2" xfId="27008"/>
    <cellStyle name="Normal 5 2 3 2 2 3" xfId="32502"/>
    <cellStyle name="Normal 5 2 3 2 2 4" xfId="37986"/>
    <cellStyle name="Normal 5 2 3 2 3" xfId="24279"/>
    <cellStyle name="Normal 5 2 3 2 4" xfId="29773"/>
    <cellStyle name="Normal 5 2 3 2 5" xfId="35257"/>
    <cellStyle name="Normal 5 2 3 3" xfId="11104"/>
    <cellStyle name="Normal 5 2 3 4" xfId="16341"/>
    <cellStyle name="Normal 5 2 3 5" xfId="18568"/>
    <cellStyle name="Normal 5 2 3 6" xfId="8863"/>
    <cellStyle name="Normal 5 2 3 6 2" xfId="20187"/>
    <cellStyle name="Normal 5 2 3 6 2 2" xfId="25743"/>
    <cellStyle name="Normal 5 2 3 6 2 3" xfId="31237"/>
    <cellStyle name="Normal 5 2 3 6 2 4" xfId="36721"/>
    <cellStyle name="Normal 5 2 3 6 3" xfId="23014"/>
    <cellStyle name="Normal 5 2 3 6 4" xfId="28508"/>
    <cellStyle name="Normal 5 2 3 6 5" xfId="33992"/>
    <cellStyle name="Normal 5 2 4" xfId="5743"/>
    <cellStyle name="Normal 5 2 4 2" xfId="14165"/>
    <cellStyle name="Normal 5 2 4 2 2" xfId="21453"/>
    <cellStyle name="Normal 5 2 4 2 2 2" xfId="27009"/>
    <cellStyle name="Normal 5 2 4 2 2 3" xfId="32503"/>
    <cellStyle name="Normal 5 2 4 2 2 4" xfId="37987"/>
    <cellStyle name="Normal 5 2 4 2 3" xfId="24280"/>
    <cellStyle name="Normal 5 2 4 2 4" xfId="29774"/>
    <cellStyle name="Normal 5 2 4 2 5" xfId="35258"/>
    <cellStyle name="Normal 5 2 4 3" xfId="11105"/>
    <cellStyle name="Normal 5 2 4 4" xfId="16342"/>
    <cellStyle name="Normal 5 2 4 5" xfId="18569"/>
    <cellStyle name="Normal 5 2 4 6" xfId="8864"/>
    <cellStyle name="Normal 5 2 4 6 2" xfId="20188"/>
    <cellStyle name="Normal 5 2 4 6 2 2" xfId="25744"/>
    <cellStyle name="Normal 5 2 4 6 2 3" xfId="31238"/>
    <cellStyle name="Normal 5 2 4 6 2 4" xfId="36722"/>
    <cellStyle name="Normal 5 2 4 6 3" xfId="23015"/>
    <cellStyle name="Normal 5 2 4 6 4" xfId="28509"/>
    <cellStyle name="Normal 5 2 4 6 5" xfId="33993"/>
    <cellStyle name="Normal 5 2 5" xfId="6362"/>
    <cellStyle name="Normal 5 2 5 2" xfId="14166"/>
    <cellStyle name="Normal 5 2 5 2 2" xfId="21454"/>
    <cellStyle name="Normal 5 2 5 2 2 2" xfId="27010"/>
    <cellStyle name="Normal 5 2 5 2 2 3" xfId="32504"/>
    <cellStyle name="Normal 5 2 5 2 2 4" xfId="37988"/>
    <cellStyle name="Normal 5 2 5 2 3" xfId="24281"/>
    <cellStyle name="Normal 5 2 5 2 4" xfId="29775"/>
    <cellStyle name="Normal 5 2 5 2 5" xfId="35259"/>
    <cellStyle name="Normal 5 2 5 3" xfId="11748"/>
    <cellStyle name="Normal 5 2 5 4" xfId="8865"/>
    <cellStyle name="Normal 5 2 5 4 2" xfId="20189"/>
    <cellStyle name="Normal 5 2 5 4 2 2" xfId="25745"/>
    <cellStyle name="Normal 5 2 5 4 2 3" xfId="31239"/>
    <cellStyle name="Normal 5 2 5 4 2 4" xfId="36723"/>
    <cellStyle name="Normal 5 2 5 4 3" xfId="23016"/>
    <cellStyle name="Normal 5 2 5 4 4" xfId="28510"/>
    <cellStyle name="Normal 5 2 5 4 5" xfId="33994"/>
    <cellStyle name="Normal 5 2 6" xfId="8866"/>
    <cellStyle name="Normal 5 2 6 2" xfId="20190"/>
    <cellStyle name="Normal 5 2 6 2 2" xfId="25746"/>
    <cellStyle name="Normal 5 2 6 2 3" xfId="31240"/>
    <cellStyle name="Normal 5 2 6 2 4" xfId="36724"/>
    <cellStyle name="Normal 5 2 6 3" xfId="23017"/>
    <cellStyle name="Normal 5 2 6 4" xfId="28511"/>
    <cellStyle name="Normal 5 2 6 5" xfId="33995"/>
    <cellStyle name="Normal 5 2 7" xfId="14162"/>
    <cellStyle name="Normal 5 2 7 2" xfId="21450"/>
    <cellStyle name="Normal 5 2 7 2 2" xfId="27006"/>
    <cellStyle name="Normal 5 2 7 2 3" xfId="32500"/>
    <cellStyle name="Normal 5 2 7 2 4" xfId="37984"/>
    <cellStyle name="Normal 5 2 7 3" xfId="24277"/>
    <cellStyle name="Normal 5 2 7 4" xfId="29771"/>
    <cellStyle name="Normal 5 2 7 5" xfId="35255"/>
    <cellStyle name="Normal 5 2 8" xfId="11102"/>
    <cellStyle name="Normal 5 2 9" xfId="16339"/>
    <cellStyle name="Normal 5 20" xfId="5744"/>
    <cellStyle name="Normal 5 20 2" xfId="14167"/>
    <cellStyle name="Normal 5 20 2 2" xfId="21455"/>
    <cellStyle name="Normal 5 20 2 2 2" xfId="27011"/>
    <cellStyle name="Normal 5 20 2 2 3" xfId="32505"/>
    <cellStyle name="Normal 5 20 2 2 4" xfId="37989"/>
    <cellStyle name="Normal 5 20 2 3" xfId="24282"/>
    <cellStyle name="Normal 5 20 2 4" xfId="29776"/>
    <cellStyle name="Normal 5 20 2 5" xfId="35260"/>
    <cellStyle name="Normal 5 20 3" xfId="11106"/>
    <cellStyle name="Normal 5 20 4" xfId="16343"/>
    <cellStyle name="Normal 5 20 5" xfId="18570"/>
    <cellStyle name="Normal 5 20 6" xfId="8867"/>
    <cellStyle name="Normal 5 20 6 2" xfId="20191"/>
    <cellStyle name="Normal 5 20 6 2 2" xfId="25747"/>
    <cellStyle name="Normal 5 20 6 2 3" xfId="31241"/>
    <cellStyle name="Normal 5 20 6 2 4" xfId="36725"/>
    <cellStyle name="Normal 5 20 6 3" xfId="23018"/>
    <cellStyle name="Normal 5 20 6 4" xfId="28512"/>
    <cellStyle name="Normal 5 20 6 5" xfId="33996"/>
    <cellStyle name="Normal 5 21" xfId="5745"/>
    <cellStyle name="Normal 5 21 2" xfId="14168"/>
    <cellStyle name="Normal 5 21 2 2" xfId="21456"/>
    <cellStyle name="Normal 5 21 2 2 2" xfId="27012"/>
    <cellStyle name="Normal 5 21 2 2 3" xfId="32506"/>
    <cellStyle name="Normal 5 21 2 2 4" xfId="37990"/>
    <cellStyle name="Normal 5 21 2 3" xfId="24283"/>
    <cellStyle name="Normal 5 21 2 4" xfId="29777"/>
    <cellStyle name="Normal 5 21 2 5" xfId="35261"/>
    <cellStyle name="Normal 5 21 3" xfId="11107"/>
    <cellStyle name="Normal 5 21 4" xfId="16344"/>
    <cellStyle name="Normal 5 21 5" xfId="18571"/>
    <cellStyle name="Normal 5 21 6" xfId="8868"/>
    <cellStyle name="Normal 5 21 6 2" xfId="20192"/>
    <cellStyle name="Normal 5 21 6 2 2" xfId="25748"/>
    <cellStyle name="Normal 5 21 6 2 3" xfId="31242"/>
    <cellStyle name="Normal 5 21 6 2 4" xfId="36726"/>
    <cellStyle name="Normal 5 21 6 3" xfId="23019"/>
    <cellStyle name="Normal 5 21 6 4" xfId="28513"/>
    <cellStyle name="Normal 5 21 6 5" xfId="33997"/>
    <cellStyle name="Normal 5 22" xfId="5746"/>
    <cellStyle name="Normal 5 22 2" xfId="14169"/>
    <cellStyle name="Normal 5 22 2 2" xfId="21457"/>
    <cellStyle name="Normal 5 22 2 2 2" xfId="27013"/>
    <cellStyle name="Normal 5 22 2 2 3" xfId="32507"/>
    <cellStyle name="Normal 5 22 2 2 4" xfId="37991"/>
    <cellStyle name="Normal 5 22 2 3" xfId="24284"/>
    <cellStyle name="Normal 5 22 2 4" xfId="29778"/>
    <cellStyle name="Normal 5 22 2 5" xfId="35262"/>
    <cellStyle name="Normal 5 22 3" xfId="11108"/>
    <cellStyle name="Normal 5 22 4" xfId="16345"/>
    <cellStyle name="Normal 5 22 5" xfId="18572"/>
    <cellStyle name="Normal 5 22 6" xfId="8869"/>
    <cellStyle name="Normal 5 22 6 2" xfId="20193"/>
    <cellStyle name="Normal 5 22 6 2 2" xfId="25749"/>
    <cellStyle name="Normal 5 22 6 2 3" xfId="31243"/>
    <cellStyle name="Normal 5 22 6 2 4" xfId="36727"/>
    <cellStyle name="Normal 5 22 6 3" xfId="23020"/>
    <cellStyle name="Normal 5 22 6 4" xfId="28514"/>
    <cellStyle name="Normal 5 22 6 5" xfId="33998"/>
    <cellStyle name="Normal 5 23" xfId="5747"/>
    <cellStyle name="Normal 5 23 2" xfId="14170"/>
    <cellStyle name="Normal 5 23 2 2" xfId="21458"/>
    <cellStyle name="Normal 5 23 2 2 2" xfId="27014"/>
    <cellStyle name="Normal 5 23 2 2 3" xfId="32508"/>
    <cellStyle name="Normal 5 23 2 2 4" xfId="37992"/>
    <cellStyle name="Normal 5 23 2 3" xfId="24285"/>
    <cellStyle name="Normal 5 23 2 4" xfId="29779"/>
    <cellStyle name="Normal 5 23 2 5" xfId="35263"/>
    <cellStyle name="Normal 5 23 3" xfId="11109"/>
    <cellStyle name="Normal 5 23 4" xfId="16346"/>
    <cellStyle name="Normal 5 23 5" xfId="18573"/>
    <cellStyle name="Normal 5 23 6" xfId="8870"/>
    <cellStyle name="Normal 5 23 6 2" xfId="20194"/>
    <cellStyle name="Normal 5 23 6 2 2" xfId="25750"/>
    <cellStyle name="Normal 5 23 6 2 3" xfId="31244"/>
    <cellStyle name="Normal 5 23 6 2 4" xfId="36728"/>
    <cellStyle name="Normal 5 23 6 3" xfId="23021"/>
    <cellStyle name="Normal 5 23 6 4" xfId="28515"/>
    <cellStyle name="Normal 5 23 6 5" xfId="33999"/>
    <cellStyle name="Normal 5 24" xfId="5748"/>
    <cellStyle name="Normal 5 24 2" xfId="14171"/>
    <cellStyle name="Normal 5 24 2 2" xfId="21459"/>
    <cellStyle name="Normal 5 24 2 2 2" xfId="27015"/>
    <cellStyle name="Normal 5 24 2 2 3" xfId="32509"/>
    <cellStyle name="Normal 5 24 2 2 4" xfId="37993"/>
    <cellStyle name="Normal 5 24 2 3" xfId="24286"/>
    <cellStyle name="Normal 5 24 2 4" xfId="29780"/>
    <cellStyle name="Normal 5 24 2 5" xfId="35264"/>
    <cellStyle name="Normal 5 24 3" xfId="11110"/>
    <cellStyle name="Normal 5 24 4" xfId="16347"/>
    <cellStyle name="Normal 5 24 5" xfId="18574"/>
    <cellStyle name="Normal 5 24 6" xfId="8871"/>
    <cellStyle name="Normal 5 24 6 2" xfId="20195"/>
    <cellStyle name="Normal 5 24 6 2 2" xfId="25751"/>
    <cellStyle name="Normal 5 24 6 2 3" xfId="31245"/>
    <cellStyle name="Normal 5 24 6 2 4" xfId="36729"/>
    <cellStyle name="Normal 5 24 6 3" xfId="23022"/>
    <cellStyle name="Normal 5 24 6 4" xfId="28516"/>
    <cellStyle name="Normal 5 24 6 5" xfId="34000"/>
    <cellStyle name="Normal 5 25" xfId="5749"/>
    <cellStyle name="Normal 5 25 2" xfId="14172"/>
    <cellStyle name="Normal 5 25 2 2" xfId="21460"/>
    <cellStyle name="Normal 5 25 2 2 2" xfId="27016"/>
    <cellStyle name="Normal 5 25 2 2 3" xfId="32510"/>
    <cellStyle name="Normal 5 25 2 2 4" xfId="37994"/>
    <cellStyle name="Normal 5 25 2 3" xfId="24287"/>
    <cellStyle name="Normal 5 25 2 4" xfId="29781"/>
    <cellStyle name="Normal 5 25 2 5" xfId="35265"/>
    <cellStyle name="Normal 5 25 3" xfId="11111"/>
    <cellStyle name="Normal 5 25 4" xfId="16348"/>
    <cellStyle name="Normal 5 25 5" xfId="18575"/>
    <cellStyle name="Normal 5 25 6" xfId="8872"/>
    <cellStyle name="Normal 5 25 6 2" xfId="20196"/>
    <cellStyle name="Normal 5 25 6 2 2" xfId="25752"/>
    <cellStyle name="Normal 5 25 6 2 3" xfId="31246"/>
    <cellStyle name="Normal 5 25 6 2 4" xfId="36730"/>
    <cellStyle name="Normal 5 25 6 3" xfId="23023"/>
    <cellStyle name="Normal 5 25 6 4" xfId="28517"/>
    <cellStyle name="Normal 5 25 6 5" xfId="34001"/>
    <cellStyle name="Normal 5 26" xfId="5750"/>
    <cellStyle name="Normal 5 26 2" xfId="14173"/>
    <cellStyle name="Normal 5 26 2 2" xfId="21461"/>
    <cellStyle name="Normal 5 26 2 2 2" xfId="27017"/>
    <cellStyle name="Normal 5 26 2 2 3" xfId="32511"/>
    <cellStyle name="Normal 5 26 2 2 4" xfId="37995"/>
    <cellStyle name="Normal 5 26 2 3" xfId="24288"/>
    <cellStyle name="Normal 5 26 2 4" xfId="29782"/>
    <cellStyle name="Normal 5 26 2 5" xfId="35266"/>
    <cellStyle name="Normal 5 26 3" xfId="11112"/>
    <cellStyle name="Normal 5 26 4" xfId="16349"/>
    <cellStyle name="Normal 5 26 5" xfId="18576"/>
    <cellStyle name="Normal 5 26 6" xfId="8873"/>
    <cellStyle name="Normal 5 26 6 2" xfId="20197"/>
    <cellStyle name="Normal 5 26 6 2 2" xfId="25753"/>
    <cellStyle name="Normal 5 26 6 2 3" xfId="31247"/>
    <cellStyle name="Normal 5 26 6 2 4" xfId="36731"/>
    <cellStyle name="Normal 5 26 6 3" xfId="23024"/>
    <cellStyle name="Normal 5 26 6 4" xfId="28518"/>
    <cellStyle name="Normal 5 26 6 5" xfId="34002"/>
    <cellStyle name="Normal 5 27" xfId="5751"/>
    <cellStyle name="Normal 5 27 2" xfId="14174"/>
    <cellStyle name="Normal 5 27 2 2" xfId="21462"/>
    <cellStyle name="Normal 5 27 2 2 2" xfId="27018"/>
    <cellStyle name="Normal 5 27 2 2 3" xfId="32512"/>
    <cellStyle name="Normal 5 27 2 2 4" xfId="37996"/>
    <cellStyle name="Normal 5 27 2 3" xfId="24289"/>
    <cellStyle name="Normal 5 27 2 4" xfId="29783"/>
    <cellStyle name="Normal 5 27 2 5" xfId="35267"/>
    <cellStyle name="Normal 5 27 3" xfId="11113"/>
    <cellStyle name="Normal 5 27 4" xfId="16350"/>
    <cellStyle name="Normal 5 27 5" xfId="18577"/>
    <cellStyle name="Normal 5 27 6" xfId="8874"/>
    <cellStyle name="Normal 5 27 6 2" xfId="20198"/>
    <cellStyle name="Normal 5 27 6 2 2" xfId="25754"/>
    <cellStyle name="Normal 5 27 6 2 3" xfId="31248"/>
    <cellStyle name="Normal 5 27 6 2 4" xfId="36732"/>
    <cellStyle name="Normal 5 27 6 3" xfId="23025"/>
    <cellStyle name="Normal 5 27 6 4" xfId="28519"/>
    <cellStyle name="Normal 5 27 6 5" xfId="34003"/>
    <cellStyle name="Normal 5 28" xfId="5752"/>
    <cellStyle name="Normal 5 28 2" xfId="14175"/>
    <cellStyle name="Normal 5 28 2 2" xfId="21463"/>
    <cellStyle name="Normal 5 28 2 2 2" xfId="27019"/>
    <cellStyle name="Normal 5 28 2 2 3" xfId="32513"/>
    <cellStyle name="Normal 5 28 2 2 4" xfId="37997"/>
    <cellStyle name="Normal 5 28 2 3" xfId="24290"/>
    <cellStyle name="Normal 5 28 2 4" xfId="29784"/>
    <cellStyle name="Normal 5 28 2 5" xfId="35268"/>
    <cellStyle name="Normal 5 28 3" xfId="11114"/>
    <cellStyle name="Normal 5 28 4" xfId="16351"/>
    <cellStyle name="Normal 5 28 5" xfId="18578"/>
    <cellStyle name="Normal 5 28 6" xfId="8875"/>
    <cellStyle name="Normal 5 28 6 2" xfId="20199"/>
    <cellStyle name="Normal 5 28 6 2 2" xfId="25755"/>
    <cellStyle name="Normal 5 28 6 2 3" xfId="31249"/>
    <cellStyle name="Normal 5 28 6 2 4" xfId="36733"/>
    <cellStyle name="Normal 5 28 6 3" xfId="23026"/>
    <cellStyle name="Normal 5 28 6 4" xfId="28520"/>
    <cellStyle name="Normal 5 28 6 5" xfId="34004"/>
    <cellStyle name="Normal 5 29" xfId="5753"/>
    <cellStyle name="Normal 5 29 2" xfId="14176"/>
    <cellStyle name="Normal 5 29 2 2" xfId="21464"/>
    <cellStyle name="Normal 5 29 2 2 2" xfId="27020"/>
    <cellStyle name="Normal 5 29 2 2 3" xfId="32514"/>
    <cellStyle name="Normal 5 29 2 2 4" xfId="37998"/>
    <cellStyle name="Normal 5 29 2 3" xfId="24291"/>
    <cellStyle name="Normal 5 29 2 4" xfId="29785"/>
    <cellStyle name="Normal 5 29 2 5" xfId="35269"/>
    <cellStyle name="Normal 5 29 3" xfId="11115"/>
    <cellStyle name="Normal 5 29 4" xfId="16352"/>
    <cellStyle name="Normal 5 29 5" xfId="18579"/>
    <cellStyle name="Normal 5 29 6" xfId="8876"/>
    <cellStyle name="Normal 5 29 6 2" xfId="20200"/>
    <cellStyle name="Normal 5 29 6 2 2" xfId="25756"/>
    <cellStyle name="Normal 5 29 6 2 3" xfId="31250"/>
    <cellStyle name="Normal 5 29 6 2 4" xfId="36734"/>
    <cellStyle name="Normal 5 29 6 3" xfId="23027"/>
    <cellStyle name="Normal 5 29 6 4" xfId="28521"/>
    <cellStyle name="Normal 5 29 6 5" xfId="34005"/>
    <cellStyle name="Normal 5 3" xfId="5754"/>
    <cellStyle name="Normal 5 3 10" xfId="18580"/>
    <cellStyle name="Normal 5 3 11" xfId="22070"/>
    <cellStyle name="Normal 5 3 11 2" xfId="27616"/>
    <cellStyle name="Normal 5 3 11 3" xfId="33104"/>
    <cellStyle name="Normal 5 3 11 4" xfId="38588"/>
    <cellStyle name="Normal 5 3 2" xfId="5755"/>
    <cellStyle name="Normal 5 3 2 2" xfId="14177"/>
    <cellStyle name="Normal 5 3 2 2 2" xfId="21465"/>
    <cellStyle name="Normal 5 3 2 2 2 2" xfId="27021"/>
    <cellStyle name="Normal 5 3 2 2 2 3" xfId="32515"/>
    <cellStyle name="Normal 5 3 2 2 2 4" xfId="37999"/>
    <cellStyle name="Normal 5 3 2 2 3" xfId="24292"/>
    <cellStyle name="Normal 5 3 2 2 4" xfId="29786"/>
    <cellStyle name="Normal 5 3 2 2 5" xfId="35270"/>
    <cellStyle name="Normal 5 3 2 3" xfId="11117"/>
    <cellStyle name="Normal 5 3 2 4" xfId="16354"/>
    <cellStyle name="Normal 5 3 2 5" xfId="18581"/>
    <cellStyle name="Normal 5 3 2 6" xfId="8877"/>
    <cellStyle name="Normal 5 3 2 6 2" xfId="20201"/>
    <cellStyle name="Normal 5 3 2 6 2 2" xfId="25757"/>
    <cellStyle name="Normal 5 3 2 6 2 3" xfId="31251"/>
    <cellStyle name="Normal 5 3 2 6 2 4" xfId="36735"/>
    <cellStyle name="Normal 5 3 2 6 3" xfId="23028"/>
    <cellStyle name="Normal 5 3 2 6 4" xfId="28522"/>
    <cellStyle name="Normal 5 3 2 6 5" xfId="34006"/>
    <cellStyle name="Normal 5 3 3" xfId="5756"/>
    <cellStyle name="Normal 5 3 3 2" xfId="14178"/>
    <cellStyle name="Normal 5 3 3 2 2" xfId="21466"/>
    <cellStyle name="Normal 5 3 3 2 2 2" xfId="27022"/>
    <cellStyle name="Normal 5 3 3 2 2 3" xfId="32516"/>
    <cellStyle name="Normal 5 3 3 2 2 4" xfId="38000"/>
    <cellStyle name="Normal 5 3 3 2 3" xfId="24293"/>
    <cellStyle name="Normal 5 3 3 2 4" xfId="29787"/>
    <cellStyle name="Normal 5 3 3 2 5" xfId="35271"/>
    <cellStyle name="Normal 5 3 3 3" xfId="18582"/>
    <cellStyle name="Normal 5 3 3 4" xfId="8878"/>
    <cellStyle name="Normal 5 3 3 4 2" xfId="20202"/>
    <cellStyle name="Normal 5 3 3 4 2 2" xfId="25758"/>
    <cellStyle name="Normal 5 3 3 4 2 3" xfId="31252"/>
    <cellStyle name="Normal 5 3 3 4 2 4" xfId="36736"/>
    <cellStyle name="Normal 5 3 3 4 3" xfId="23029"/>
    <cellStyle name="Normal 5 3 3 4 4" xfId="28523"/>
    <cellStyle name="Normal 5 3 3 4 5" xfId="34007"/>
    <cellStyle name="Normal 5 3 4" xfId="6363"/>
    <cellStyle name="Normal 5 3 4 2" xfId="8879"/>
    <cellStyle name="Normal 5 3 4 2 2" xfId="20203"/>
    <cellStyle name="Normal 5 3 4 2 2 2" xfId="25759"/>
    <cellStyle name="Normal 5 3 4 2 2 3" xfId="31253"/>
    <cellStyle name="Normal 5 3 4 2 2 4" xfId="36737"/>
    <cellStyle name="Normal 5 3 4 2 3" xfId="23030"/>
    <cellStyle name="Normal 5 3 4 2 4" xfId="28524"/>
    <cellStyle name="Normal 5 3 4 2 5" xfId="34008"/>
    <cellStyle name="Normal 5 3 4 3" xfId="19374"/>
    <cellStyle name="Normal 5 3 4 3 2" xfId="24930"/>
    <cellStyle name="Normal 5 3 4 3 3" xfId="30424"/>
    <cellStyle name="Normal 5 3 4 3 4" xfId="35908"/>
    <cellStyle name="Normal 5 3 4 4" xfId="22201"/>
    <cellStyle name="Normal 5 3 4 5" xfId="27693"/>
    <cellStyle name="Normal 5 3 4 6" xfId="33177"/>
    <cellStyle name="Normal 5 3 5" xfId="6496"/>
    <cellStyle name="Normal 5 3 5 2" xfId="8880"/>
    <cellStyle name="Normal 5 3 5 2 2" xfId="20204"/>
    <cellStyle name="Normal 5 3 5 2 2 2" xfId="25760"/>
    <cellStyle name="Normal 5 3 5 2 2 3" xfId="31254"/>
    <cellStyle name="Normal 5 3 5 2 2 4" xfId="36738"/>
    <cellStyle name="Normal 5 3 5 2 3" xfId="23031"/>
    <cellStyle name="Normal 5 3 5 2 4" xfId="28525"/>
    <cellStyle name="Normal 5 3 5 2 5" xfId="34009"/>
    <cellStyle name="Normal 5 3 5 3" xfId="19395"/>
    <cellStyle name="Normal 5 3 5 3 2" xfId="24951"/>
    <cellStyle name="Normal 5 3 5 3 3" xfId="30445"/>
    <cellStyle name="Normal 5 3 5 3 4" xfId="35929"/>
    <cellStyle name="Normal 5 3 5 4" xfId="22222"/>
    <cellStyle name="Normal 5 3 5 5" xfId="27714"/>
    <cellStyle name="Normal 5 3 5 6" xfId="33198"/>
    <cellStyle name="Normal 5 3 6" xfId="6586"/>
    <cellStyle name="Normal 5 3 6 2" xfId="8881"/>
    <cellStyle name="Normal 5 3 6 2 2" xfId="20205"/>
    <cellStyle name="Normal 5 3 6 2 2 2" xfId="25761"/>
    <cellStyle name="Normal 5 3 6 2 2 3" xfId="31255"/>
    <cellStyle name="Normal 5 3 6 2 2 4" xfId="36739"/>
    <cellStyle name="Normal 5 3 6 2 3" xfId="23032"/>
    <cellStyle name="Normal 5 3 6 2 4" xfId="28526"/>
    <cellStyle name="Normal 5 3 6 2 5" xfId="34010"/>
    <cellStyle name="Normal 5 3 6 3" xfId="19481"/>
    <cellStyle name="Normal 5 3 6 3 2" xfId="25037"/>
    <cellStyle name="Normal 5 3 6 3 3" xfId="30531"/>
    <cellStyle name="Normal 5 3 6 3 4" xfId="36015"/>
    <cellStyle name="Normal 5 3 6 4" xfId="22308"/>
    <cellStyle name="Normal 5 3 6 5" xfId="27800"/>
    <cellStyle name="Normal 5 3 6 6" xfId="33284"/>
    <cellStyle name="Normal 5 3 7" xfId="6657"/>
    <cellStyle name="Normal 5 3 7 2" xfId="19545"/>
    <cellStyle name="Normal 5 3 7 2 2" xfId="25101"/>
    <cellStyle name="Normal 5 3 7 2 3" xfId="30595"/>
    <cellStyle name="Normal 5 3 7 2 4" xfId="36079"/>
    <cellStyle name="Normal 5 3 7 3" xfId="22372"/>
    <cellStyle name="Normal 5 3 7 4" xfId="27866"/>
    <cellStyle name="Normal 5 3 7 5" xfId="33350"/>
    <cellStyle name="Normal 5 3 8" xfId="11116"/>
    <cellStyle name="Normal 5 3 9" xfId="16353"/>
    <cellStyle name="Normal 5 30" xfId="5757"/>
    <cellStyle name="Normal 5 30 2" xfId="14179"/>
    <cellStyle name="Normal 5 30 2 2" xfId="21467"/>
    <cellStyle name="Normal 5 30 2 2 2" xfId="27023"/>
    <cellStyle name="Normal 5 30 2 2 3" xfId="32517"/>
    <cellStyle name="Normal 5 30 2 2 4" xfId="38001"/>
    <cellStyle name="Normal 5 30 2 3" xfId="24294"/>
    <cellStyle name="Normal 5 30 2 4" xfId="29788"/>
    <cellStyle name="Normal 5 30 2 5" xfId="35272"/>
    <cellStyle name="Normal 5 30 3" xfId="11118"/>
    <cellStyle name="Normal 5 30 4" xfId="16355"/>
    <cellStyle name="Normal 5 30 5" xfId="18583"/>
    <cellStyle name="Normal 5 30 6" xfId="8882"/>
    <cellStyle name="Normal 5 30 6 2" xfId="20206"/>
    <cellStyle name="Normal 5 30 6 2 2" xfId="25762"/>
    <cellStyle name="Normal 5 30 6 2 3" xfId="31256"/>
    <cellStyle name="Normal 5 30 6 2 4" xfId="36740"/>
    <cellStyle name="Normal 5 30 6 3" xfId="23033"/>
    <cellStyle name="Normal 5 30 6 4" xfId="28527"/>
    <cellStyle name="Normal 5 30 6 5" xfId="34011"/>
    <cellStyle name="Normal 5 31" xfId="5758"/>
    <cellStyle name="Normal 5 31 2" xfId="14180"/>
    <cellStyle name="Normal 5 31 2 2" xfId="21468"/>
    <cellStyle name="Normal 5 31 2 2 2" xfId="27024"/>
    <cellStyle name="Normal 5 31 2 2 3" xfId="32518"/>
    <cellStyle name="Normal 5 31 2 2 4" xfId="38002"/>
    <cellStyle name="Normal 5 31 2 3" xfId="24295"/>
    <cellStyle name="Normal 5 31 2 4" xfId="29789"/>
    <cellStyle name="Normal 5 31 2 5" xfId="35273"/>
    <cellStyle name="Normal 5 31 3" xfId="11119"/>
    <cellStyle name="Normal 5 31 4" xfId="16356"/>
    <cellStyle name="Normal 5 31 5" xfId="18584"/>
    <cellStyle name="Normal 5 31 6" xfId="8883"/>
    <cellStyle name="Normal 5 31 6 2" xfId="20207"/>
    <cellStyle name="Normal 5 31 6 2 2" xfId="25763"/>
    <cellStyle name="Normal 5 31 6 2 3" xfId="31257"/>
    <cellStyle name="Normal 5 31 6 2 4" xfId="36741"/>
    <cellStyle name="Normal 5 31 6 3" xfId="23034"/>
    <cellStyle name="Normal 5 31 6 4" xfId="28528"/>
    <cellStyle name="Normal 5 31 6 5" xfId="34012"/>
    <cellStyle name="Normal 5 32" xfId="5759"/>
    <cellStyle name="Normal 5 32 2" xfId="14181"/>
    <cellStyle name="Normal 5 32 2 2" xfId="21469"/>
    <cellStyle name="Normal 5 32 2 2 2" xfId="27025"/>
    <cellStyle name="Normal 5 32 2 2 3" xfId="32519"/>
    <cellStyle name="Normal 5 32 2 2 4" xfId="38003"/>
    <cellStyle name="Normal 5 32 2 3" xfId="24296"/>
    <cellStyle name="Normal 5 32 2 4" xfId="29790"/>
    <cellStyle name="Normal 5 32 2 5" xfId="35274"/>
    <cellStyle name="Normal 5 32 3" xfId="11120"/>
    <cellStyle name="Normal 5 32 4" xfId="16357"/>
    <cellStyle name="Normal 5 32 5" xfId="18585"/>
    <cellStyle name="Normal 5 32 6" xfId="8884"/>
    <cellStyle name="Normal 5 32 6 2" xfId="20208"/>
    <cellStyle name="Normal 5 32 6 2 2" xfId="25764"/>
    <cellStyle name="Normal 5 32 6 2 3" xfId="31258"/>
    <cellStyle name="Normal 5 32 6 2 4" xfId="36742"/>
    <cellStyle name="Normal 5 32 6 3" xfId="23035"/>
    <cellStyle name="Normal 5 32 6 4" xfId="28529"/>
    <cellStyle name="Normal 5 32 6 5" xfId="34013"/>
    <cellStyle name="Normal 5 33" xfId="5760"/>
    <cellStyle name="Normal 5 33 2" xfId="14182"/>
    <cellStyle name="Normal 5 33 2 2" xfId="21470"/>
    <cellStyle name="Normal 5 33 2 2 2" xfId="27026"/>
    <cellStyle name="Normal 5 33 2 2 3" xfId="32520"/>
    <cellStyle name="Normal 5 33 2 2 4" xfId="38004"/>
    <cellStyle name="Normal 5 33 2 3" xfId="24297"/>
    <cellStyle name="Normal 5 33 2 4" xfId="29791"/>
    <cellStyle name="Normal 5 33 2 5" xfId="35275"/>
    <cellStyle name="Normal 5 33 3" xfId="11121"/>
    <cellStyle name="Normal 5 33 4" xfId="16358"/>
    <cellStyle name="Normal 5 33 5" xfId="18586"/>
    <cellStyle name="Normal 5 33 6" xfId="8885"/>
    <cellStyle name="Normal 5 33 6 2" xfId="20209"/>
    <cellStyle name="Normal 5 33 6 2 2" xfId="25765"/>
    <cellStyle name="Normal 5 33 6 2 3" xfId="31259"/>
    <cellStyle name="Normal 5 33 6 2 4" xfId="36743"/>
    <cellStyle name="Normal 5 33 6 3" xfId="23036"/>
    <cellStyle name="Normal 5 33 6 4" xfId="28530"/>
    <cellStyle name="Normal 5 33 6 5" xfId="34014"/>
    <cellStyle name="Normal 5 34" xfId="5761"/>
    <cellStyle name="Normal 5 34 2" xfId="14183"/>
    <cellStyle name="Normal 5 34 2 2" xfId="21471"/>
    <cellStyle name="Normal 5 34 2 2 2" xfId="27027"/>
    <cellStyle name="Normal 5 34 2 2 3" xfId="32521"/>
    <cellStyle name="Normal 5 34 2 2 4" xfId="38005"/>
    <cellStyle name="Normal 5 34 2 3" xfId="24298"/>
    <cellStyle name="Normal 5 34 2 4" xfId="29792"/>
    <cellStyle name="Normal 5 34 2 5" xfId="35276"/>
    <cellStyle name="Normal 5 34 3" xfId="11122"/>
    <cellStyle name="Normal 5 34 4" xfId="16359"/>
    <cellStyle name="Normal 5 34 5" xfId="18587"/>
    <cellStyle name="Normal 5 34 6" xfId="8886"/>
    <cellStyle name="Normal 5 34 6 2" xfId="20210"/>
    <cellStyle name="Normal 5 34 6 2 2" xfId="25766"/>
    <cellStyle name="Normal 5 34 6 2 3" xfId="31260"/>
    <cellStyle name="Normal 5 34 6 2 4" xfId="36744"/>
    <cellStyle name="Normal 5 34 6 3" xfId="23037"/>
    <cellStyle name="Normal 5 34 6 4" xfId="28531"/>
    <cellStyle name="Normal 5 34 6 5" xfId="34015"/>
    <cellStyle name="Normal 5 35" xfId="5762"/>
    <cellStyle name="Normal 5 35 2" xfId="14184"/>
    <cellStyle name="Normal 5 35 2 2" xfId="21472"/>
    <cellStyle name="Normal 5 35 2 2 2" xfId="27028"/>
    <cellStyle name="Normal 5 35 2 2 3" xfId="32522"/>
    <cellStyle name="Normal 5 35 2 2 4" xfId="38006"/>
    <cellStyle name="Normal 5 35 2 3" xfId="24299"/>
    <cellStyle name="Normal 5 35 2 4" xfId="29793"/>
    <cellStyle name="Normal 5 35 2 5" xfId="35277"/>
    <cellStyle name="Normal 5 35 3" xfId="11123"/>
    <cellStyle name="Normal 5 35 4" xfId="16360"/>
    <cellStyle name="Normal 5 35 5" xfId="18588"/>
    <cellStyle name="Normal 5 35 6" xfId="8887"/>
    <cellStyle name="Normal 5 35 6 2" xfId="20211"/>
    <cellStyle name="Normal 5 35 6 2 2" xfId="25767"/>
    <cellStyle name="Normal 5 35 6 2 3" xfId="31261"/>
    <cellStyle name="Normal 5 35 6 2 4" xfId="36745"/>
    <cellStyle name="Normal 5 35 6 3" xfId="23038"/>
    <cellStyle name="Normal 5 35 6 4" xfId="28532"/>
    <cellStyle name="Normal 5 35 6 5" xfId="34016"/>
    <cellStyle name="Normal 5 36" xfId="5763"/>
    <cellStyle name="Normal 5 36 2" xfId="14185"/>
    <cellStyle name="Normal 5 36 2 2" xfId="21473"/>
    <cellStyle name="Normal 5 36 2 2 2" xfId="27029"/>
    <cellStyle name="Normal 5 36 2 2 3" xfId="32523"/>
    <cellStyle name="Normal 5 36 2 2 4" xfId="38007"/>
    <cellStyle name="Normal 5 36 2 3" xfId="24300"/>
    <cellStyle name="Normal 5 36 2 4" xfId="29794"/>
    <cellStyle name="Normal 5 36 2 5" xfId="35278"/>
    <cellStyle name="Normal 5 36 3" xfId="11124"/>
    <cellStyle name="Normal 5 36 4" xfId="16361"/>
    <cellStyle name="Normal 5 36 5" xfId="18589"/>
    <cellStyle name="Normal 5 36 6" xfId="8888"/>
    <cellStyle name="Normal 5 36 6 2" xfId="20212"/>
    <cellStyle name="Normal 5 36 6 2 2" xfId="25768"/>
    <cellStyle name="Normal 5 36 6 2 3" xfId="31262"/>
    <cellStyle name="Normal 5 36 6 2 4" xfId="36746"/>
    <cellStyle name="Normal 5 36 6 3" xfId="23039"/>
    <cellStyle name="Normal 5 36 6 4" xfId="28533"/>
    <cellStyle name="Normal 5 36 6 5" xfId="34017"/>
    <cellStyle name="Normal 5 37" xfId="5764"/>
    <cellStyle name="Normal 5 37 2" xfId="14186"/>
    <cellStyle name="Normal 5 37 2 2" xfId="21474"/>
    <cellStyle name="Normal 5 37 2 2 2" xfId="27030"/>
    <cellStyle name="Normal 5 37 2 2 3" xfId="32524"/>
    <cellStyle name="Normal 5 37 2 2 4" xfId="38008"/>
    <cellStyle name="Normal 5 37 2 3" xfId="24301"/>
    <cellStyle name="Normal 5 37 2 4" xfId="29795"/>
    <cellStyle name="Normal 5 37 2 5" xfId="35279"/>
    <cellStyle name="Normal 5 37 3" xfId="11125"/>
    <cellStyle name="Normal 5 37 4" xfId="16362"/>
    <cellStyle name="Normal 5 37 5" xfId="18590"/>
    <cellStyle name="Normal 5 37 6" xfId="8889"/>
    <cellStyle name="Normal 5 37 6 2" xfId="20213"/>
    <cellStyle name="Normal 5 37 6 2 2" xfId="25769"/>
    <cellStyle name="Normal 5 37 6 2 3" xfId="31263"/>
    <cellStyle name="Normal 5 37 6 2 4" xfId="36747"/>
    <cellStyle name="Normal 5 37 6 3" xfId="23040"/>
    <cellStyle name="Normal 5 37 6 4" xfId="28534"/>
    <cellStyle name="Normal 5 37 6 5" xfId="34018"/>
    <cellStyle name="Normal 5 38" xfId="5765"/>
    <cellStyle name="Normal 5 38 2" xfId="14187"/>
    <cellStyle name="Normal 5 38 2 2" xfId="21475"/>
    <cellStyle name="Normal 5 38 2 2 2" xfId="27031"/>
    <cellStyle name="Normal 5 38 2 2 3" xfId="32525"/>
    <cellStyle name="Normal 5 38 2 2 4" xfId="38009"/>
    <cellStyle name="Normal 5 38 2 3" xfId="24302"/>
    <cellStyle name="Normal 5 38 2 4" xfId="29796"/>
    <cellStyle name="Normal 5 38 2 5" xfId="35280"/>
    <cellStyle name="Normal 5 38 3" xfId="11126"/>
    <cellStyle name="Normal 5 38 4" xfId="16363"/>
    <cellStyle name="Normal 5 38 5" xfId="18591"/>
    <cellStyle name="Normal 5 38 6" xfId="8890"/>
    <cellStyle name="Normal 5 38 6 2" xfId="20214"/>
    <cellStyle name="Normal 5 38 6 2 2" xfId="25770"/>
    <cellStyle name="Normal 5 38 6 2 3" xfId="31264"/>
    <cellStyle name="Normal 5 38 6 2 4" xfId="36748"/>
    <cellStyle name="Normal 5 38 6 3" xfId="23041"/>
    <cellStyle name="Normal 5 38 6 4" xfId="28535"/>
    <cellStyle name="Normal 5 38 6 5" xfId="34019"/>
    <cellStyle name="Normal 5 39" xfId="5766"/>
    <cellStyle name="Normal 5 39 2" xfId="14188"/>
    <cellStyle name="Normal 5 39 2 2" xfId="21476"/>
    <cellStyle name="Normal 5 39 2 2 2" xfId="27032"/>
    <cellStyle name="Normal 5 39 2 2 3" xfId="32526"/>
    <cellStyle name="Normal 5 39 2 2 4" xfId="38010"/>
    <cellStyle name="Normal 5 39 2 3" xfId="24303"/>
    <cellStyle name="Normal 5 39 2 4" xfId="29797"/>
    <cellStyle name="Normal 5 39 2 5" xfId="35281"/>
    <cellStyle name="Normal 5 39 3" xfId="11127"/>
    <cellStyle name="Normal 5 39 4" xfId="16364"/>
    <cellStyle name="Normal 5 39 5" xfId="18592"/>
    <cellStyle name="Normal 5 39 6" xfId="8891"/>
    <cellStyle name="Normal 5 39 6 2" xfId="20215"/>
    <cellStyle name="Normal 5 39 6 2 2" xfId="25771"/>
    <cellStyle name="Normal 5 39 6 2 3" xfId="31265"/>
    <cellStyle name="Normal 5 39 6 2 4" xfId="36749"/>
    <cellStyle name="Normal 5 39 6 3" xfId="23042"/>
    <cellStyle name="Normal 5 39 6 4" xfId="28536"/>
    <cellStyle name="Normal 5 39 6 5" xfId="34020"/>
    <cellStyle name="Normal 5 4" xfId="5767"/>
    <cellStyle name="Normal 5 4 10" xfId="18593"/>
    <cellStyle name="Normal 5 4 11" xfId="22071"/>
    <cellStyle name="Normal 5 4 11 2" xfId="27617"/>
    <cellStyle name="Normal 5 4 11 3" xfId="33105"/>
    <cellStyle name="Normal 5 4 11 4" xfId="38589"/>
    <cellStyle name="Normal 5 4 2" xfId="5768"/>
    <cellStyle name="Normal 5 4 2 2" xfId="14189"/>
    <cellStyle name="Normal 5 4 2 2 2" xfId="21477"/>
    <cellStyle name="Normal 5 4 2 2 2 2" xfId="27033"/>
    <cellStyle name="Normal 5 4 2 2 2 3" xfId="32527"/>
    <cellStyle name="Normal 5 4 2 2 2 4" xfId="38011"/>
    <cellStyle name="Normal 5 4 2 2 3" xfId="24304"/>
    <cellStyle name="Normal 5 4 2 2 4" xfId="29798"/>
    <cellStyle name="Normal 5 4 2 2 5" xfId="35282"/>
    <cellStyle name="Normal 5 4 2 3" xfId="11129"/>
    <cellStyle name="Normal 5 4 2 4" xfId="16366"/>
    <cellStyle name="Normal 5 4 2 5" xfId="18594"/>
    <cellStyle name="Normal 5 4 2 6" xfId="8892"/>
    <cellStyle name="Normal 5 4 2 6 2" xfId="20216"/>
    <cellStyle name="Normal 5 4 2 6 2 2" xfId="25772"/>
    <cellStyle name="Normal 5 4 2 6 2 3" xfId="31266"/>
    <cellStyle name="Normal 5 4 2 6 2 4" xfId="36750"/>
    <cellStyle name="Normal 5 4 2 6 3" xfId="23043"/>
    <cellStyle name="Normal 5 4 2 6 4" xfId="28537"/>
    <cellStyle name="Normal 5 4 2 6 5" xfId="34021"/>
    <cellStyle name="Normal 5 4 3" xfId="5769"/>
    <cellStyle name="Normal 5 4 3 2" xfId="14190"/>
    <cellStyle name="Normal 5 4 3 2 2" xfId="21478"/>
    <cellStyle name="Normal 5 4 3 2 2 2" xfId="27034"/>
    <cellStyle name="Normal 5 4 3 2 2 3" xfId="32528"/>
    <cellStyle name="Normal 5 4 3 2 2 4" xfId="38012"/>
    <cellStyle name="Normal 5 4 3 2 3" xfId="24305"/>
    <cellStyle name="Normal 5 4 3 2 4" xfId="29799"/>
    <cellStyle name="Normal 5 4 3 2 5" xfId="35283"/>
    <cellStyle name="Normal 5 4 3 3" xfId="18595"/>
    <cellStyle name="Normal 5 4 3 4" xfId="8893"/>
    <cellStyle name="Normal 5 4 3 4 2" xfId="20217"/>
    <cellStyle name="Normal 5 4 3 4 2 2" xfId="25773"/>
    <cellStyle name="Normal 5 4 3 4 2 3" xfId="31267"/>
    <cellStyle name="Normal 5 4 3 4 2 4" xfId="36751"/>
    <cellStyle name="Normal 5 4 3 4 3" xfId="23044"/>
    <cellStyle name="Normal 5 4 3 4 4" xfId="28538"/>
    <cellStyle name="Normal 5 4 3 4 5" xfId="34022"/>
    <cellStyle name="Normal 5 4 4" xfId="6364"/>
    <cellStyle name="Normal 5 4 4 2" xfId="8894"/>
    <cellStyle name="Normal 5 4 4 2 2" xfId="20218"/>
    <cellStyle name="Normal 5 4 4 2 2 2" xfId="25774"/>
    <cellStyle name="Normal 5 4 4 2 2 3" xfId="31268"/>
    <cellStyle name="Normal 5 4 4 2 2 4" xfId="36752"/>
    <cellStyle name="Normal 5 4 4 2 3" xfId="23045"/>
    <cellStyle name="Normal 5 4 4 2 4" xfId="28539"/>
    <cellStyle name="Normal 5 4 4 2 5" xfId="34023"/>
    <cellStyle name="Normal 5 4 4 3" xfId="19375"/>
    <cellStyle name="Normal 5 4 4 3 2" xfId="24931"/>
    <cellStyle name="Normal 5 4 4 3 3" xfId="30425"/>
    <cellStyle name="Normal 5 4 4 3 4" xfId="35909"/>
    <cellStyle name="Normal 5 4 4 4" xfId="22202"/>
    <cellStyle name="Normal 5 4 4 5" xfId="27694"/>
    <cellStyle name="Normal 5 4 4 6" xfId="33178"/>
    <cellStyle name="Normal 5 4 5" xfId="6497"/>
    <cellStyle name="Normal 5 4 5 2" xfId="8895"/>
    <cellStyle name="Normal 5 4 5 2 2" xfId="20219"/>
    <cellStyle name="Normal 5 4 5 2 2 2" xfId="25775"/>
    <cellStyle name="Normal 5 4 5 2 2 3" xfId="31269"/>
    <cellStyle name="Normal 5 4 5 2 2 4" xfId="36753"/>
    <cellStyle name="Normal 5 4 5 2 3" xfId="23046"/>
    <cellStyle name="Normal 5 4 5 2 4" xfId="28540"/>
    <cellStyle name="Normal 5 4 5 2 5" xfId="34024"/>
    <cellStyle name="Normal 5 4 5 3" xfId="19396"/>
    <cellStyle name="Normal 5 4 5 3 2" xfId="24952"/>
    <cellStyle name="Normal 5 4 5 3 3" xfId="30446"/>
    <cellStyle name="Normal 5 4 5 3 4" xfId="35930"/>
    <cellStyle name="Normal 5 4 5 4" xfId="22223"/>
    <cellStyle name="Normal 5 4 5 5" xfId="27715"/>
    <cellStyle name="Normal 5 4 5 6" xfId="33199"/>
    <cellStyle name="Normal 5 4 6" xfId="6587"/>
    <cellStyle name="Normal 5 4 6 2" xfId="8896"/>
    <cellStyle name="Normal 5 4 6 2 2" xfId="20220"/>
    <cellStyle name="Normal 5 4 6 2 2 2" xfId="25776"/>
    <cellStyle name="Normal 5 4 6 2 2 3" xfId="31270"/>
    <cellStyle name="Normal 5 4 6 2 2 4" xfId="36754"/>
    <cellStyle name="Normal 5 4 6 2 3" xfId="23047"/>
    <cellStyle name="Normal 5 4 6 2 4" xfId="28541"/>
    <cellStyle name="Normal 5 4 6 2 5" xfId="34025"/>
    <cellStyle name="Normal 5 4 6 3" xfId="19482"/>
    <cellStyle name="Normal 5 4 6 3 2" xfId="25038"/>
    <cellStyle name="Normal 5 4 6 3 3" xfId="30532"/>
    <cellStyle name="Normal 5 4 6 3 4" xfId="36016"/>
    <cellStyle name="Normal 5 4 6 4" xfId="22309"/>
    <cellStyle name="Normal 5 4 6 5" xfId="27801"/>
    <cellStyle name="Normal 5 4 6 6" xfId="33285"/>
    <cellStyle name="Normal 5 4 7" xfId="6658"/>
    <cellStyle name="Normal 5 4 7 2" xfId="19546"/>
    <cellStyle name="Normal 5 4 7 2 2" xfId="25102"/>
    <cellStyle name="Normal 5 4 7 2 3" xfId="30596"/>
    <cellStyle name="Normal 5 4 7 2 4" xfId="36080"/>
    <cellStyle name="Normal 5 4 7 3" xfId="22373"/>
    <cellStyle name="Normal 5 4 7 4" xfId="27867"/>
    <cellStyle name="Normal 5 4 7 5" xfId="33351"/>
    <cellStyle name="Normal 5 4 8" xfId="11128"/>
    <cellStyle name="Normal 5 4 9" xfId="16365"/>
    <cellStyle name="Normal 5 40" xfId="5770"/>
    <cellStyle name="Normal 5 40 2" xfId="14191"/>
    <cellStyle name="Normal 5 40 2 2" xfId="21479"/>
    <cellStyle name="Normal 5 40 2 2 2" xfId="27035"/>
    <cellStyle name="Normal 5 40 2 2 3" xfId="32529"/>
    <cellStyle name="Normal 5 40 2 2 4" xfId="38013"/>
    <cellStyle name="Normal 5 40 2 3" xfId="24306"/>
    <cellStyle name="Normal 5 40 2 4" xfId="29800"/>
    <cellStyle name="Normal 5 40 2 5" xfId="35284"/>
    <cellStyle name="Normal 5 40 3" xfId="11130"/>
    <cellStyle name="Normal 5 40 4" xfId="16367"/>
    <cellStyle name="Normal 5 40 5" xfId="18596"/>
    <cellStyle name="Normal 5 40 6" xfId="8897"/>
    <cellStyle name="Normal 5 40 6 2" xfId="20221"/>
    <cellStyle name="Normal 5 40 6 2 2" xfId="25777"/>
    <cellStyle name="Normal 5 40 6 2 3" xfId="31271"/>
    <cellStyle name="Normal 5 40 6 2 4" xfId="36755"/>
    <cellStyle name="Normal 5 40 6 3" xfId="23048"/>
    <cellStyle name="Normal 5 40 6 4" xfId="28542"/>
    <cellStyle name="Normal 5 40 6 5" xfId="34026"/>
    <cellStyle name="Normal 5 41" xfId="5771"/>
    <cellStyle name="Normal 5 41 2" xfId="14192"/>
    <cellStyle name="Normal 5 41 2 2" xfId="21480"/>
    <cellStyle name="Normal 5 41 2 2 2" xfId="27036"/>
    <cellStyle name="Normal 5 41 2 2 3" xfId="32530"/>
    <cellStyle name="Normal 5 41 2 2 4" xfId="38014"/>
    <cellStyle name="Normal 5 41 2 3" xfId="24307"/>
    <cellStyle name="Normal 5 41 2 4" xfId="29801"/>
    <cellStyle name="Normal 5 41 2 5" xfId="35285"/>
    <cellStyle name="Normal 5 41 3" xfId="11131"/>
    <cellStyle name="Normal 5 41 4" xfId="16368"/>
    <cellStyle name="Normal 5 41 5" xfId="18597"/>
    <cellStyle name="Normal 5 41 6" xfId="8898"/>
    <cellStyle name="Normal 5 41 6 2" xfId="20222"/>
    <cellStyle name="Normal 5 41 6 2 2" xfId="25778"/>
    <cellStyle name="Normal 5 41 6 2 3" xfId="31272"/>
    <cellStyle name="Normal 5 41 6 2 4" xfId="36756"/>
    <cellStyle name="Normal 5 41 6 3" xfId="23049"/>
    <cellStyle name="Normal 5 41 6 4" xfId="28543"/>
    <cellStyle name="Normal 5 41 6 5" xfId="34027"/>
    <cellStyle name="Normal 5 42" xfId="5772"/>
    <cellStyle name="Normal 5 42 2" xfId="14193"/>
    <cellStyle name="Normal 5 42 2 2" xfId="21481"/>
    <cellStyle name="Normal 5 42 2 2 2" xfId="27037"/>
    <cellStyle name="Normal 5 42 2 2 3" xfId="32531"/>
    <cellStyle name="Normal 5 42 2 2 4" xfId="38015"/>
    <cellStyle name="Normal 5 42 2 3" xfId="24308"/>
    <cellStyle name="Normal 5 42 2 4" xfId="29802"/>
    <cellStyle name="Normal 5 42 2 5" xfId="35286"/>
    <cellStyle name="Normal 5 42 3" xfId="11132"/>
    <cellStyle name="Normal 5 42 4" xfId="16369"/>
    <cellStyle name="Normal 5 42 5" xfId="18598"/>
    <cellStyle name="Normal 5 42 6" xfId="8899"/>
    <cellStyle name="Normal 5 42 6 2" xfId="20223"/>
    <cellStyle name="Normal 5 42 6 2 2" xfId="25779"/>
    <cellStyle name="Normal 5 42 6 2 3" xfId="31273"/>
    <cellStyle name="Normal 5 42 6 2 4" xfId="36757"/>
    <cellStyle name="Normal 5 42 6 3" xfId="23050"/>
    <cellStyle name="Normal 5 42 6 4" xfId="28544"/>
    <cellStyle name="Normal 5 42 6 5" xfId="34028"/>
    <cellStyle name="Normal 5 43" xfId="5773"/>
    <cellStyle name="Normal 5 43 2" xfId="14194"/>
    <cellStyle name="Normal 5 43 2 2" xfId="21482"/>
    <cellStyle name="Normal 5 43 2 2 2" xfId="27038"/>
    <cellStyle name="Normal 5 43 2 2 3" xfId="32532"/>
    <cellStyle name="Normal 5 43 2 2 4" xfId="38016"/>
    <cellStyle name="Normal 5 43 2 3" xfId="24309"/>
    <cellStyle name="Normal 5 43 2 4" xfId="29803"/>
    <cellStyle name="Normal 5 43 2 5" xfId="35287"/>
    <cellStyle name="Normal 5 43 3" xfId="11133"/>
    <cellStyle name="Normal 5 43 4" xfId="16370"/>
    <cellStyle name="Normal 5 43 5" xfId="18599"/>
    <cellStyle name="Normal 5 43 6" xfId="8900"/>
    <cellStyle name="Normal 5 43 6 2" xfId="20224"/>
    <cellStyle name="Normal 5 43 6 2 2" xfId="25780"/>
    <cellStyle name="Normal 5 43 6 2 3" xfId="31274"/>
    <cellStyle name="Normal 5 43 6 2 4" xfId="36758"/>
    <cellStyle name="Normal 5 43 6 3" xfId="23051"/>
    <cellStyle name="Normal 5 43 6 4" xfId="28545"/>
    <cellStyle name="Normal 5 43 6 5" xfId="34029"/>
    <cellStyle name="Normal 5 44" xfId="6361"/>
    <cellStyle name="Normal 5 44 2" xfId="14195"/>
    <cellStyle name="Normal 5 44 2 2" xfId="21483"/>
    <cellStyle name="Normal 5 44 2 2 2" xfId="27039"/>
    <cellStyle name="Normal 5 44 2 2 3" xfId="32533"/>
    <cellStyle name="Normal 5 44 2 2 4" xfId="38017"/>
    <cellStyle name="Normal 5 44 2 3" xfId="24310"/>
    <cellStyle name="Normal 5 44 2 4" xfId="29804"/>
    <cellStyle name="Normal 5 44 2 5" xfId="35288"/>
    <cellStyle name="Normal 5 44 3" xfId="11747"/>
    <cellStyle name="Normal 5 44 4" xfId="8901"/>
    <cellStyle name="Normal 5 44 4 2" xfId="20225"/>
    <cellStyle name="Normal 5 44 4 2 2" xfId="25781"/>
    <cellStyle name="Normal 5 44 4 2 3" xfId="31275"/>
    <cellStyle name="Normal 5 44 4 2 4" xfId="36759"/>
    <cellStyle name="Normal 5 44 4 3" xfId="23052"/>
    <cellStyle name="Normal 5 44 4 4" xfId="28546"/>
    <cellStyle name="Normal 5 44 4 5" xfId="34030"/>
    <cellStyle name="Normal 5 45" xfId="8902"/>
    <cellStyle name="Normal 5 45 2" xfId="20226"/>
    <cellStyle name="Normal 5 45 2 2" xfId="25782"/>
    <cellStyle name="Normal 5 45 2 3" xfId="31276"/>
    <cellStyle name="Normal 5 45 2 4" xfId="36760"/>
    <cellStyle name="Normal 5 45 3" xfId="23053"/>
    <cellStyle name="Normal 5 45 4" xfId="28547"/>
    <cellStyle name="Normal 5 45 5" xfId="34031"/>
    <cellStyle name="Normal 5 46" xfId="14151"/>
    <cellStyle name="Normal 5 46 2" xfId="21439"/>
    <cellStyle name="Normal 5 46 2 2" xfId="26995"/>
    <cellStyle name="Normal 5 46 2 3" xfId="32489"/>
    <cellStyle name="Normal 5 46 2 4" xfId="37973"/>
    <cellStyle name="Normal 5 46 3" xfId="24266"/>
    <cellStyle name="Normal 5 46 4" xfId="29760"/>
    <cellStyle name="Normal 5 46 5" xfId="35244"/>
    <cellStyle name="Normal 5 47" xfId="11091"/>
    <cellStyle name="Normal 5 48" xfId="16328"/>
    <cellStyle name="Normal 5 49" xfId="18555"/>
    <cellStyle name="Normal 5 5" xfId="5774"/>
    <cellStyle name="Normal 5 5 2" xfId="14196"/>
    <cellStyle name="Normal 5 5 2 2" xfId="21484"/>
    <cellStyle name="Normal 5 5 2 2 2" xfId="27040"/>
    <cellStyle name="Normal 5 5 2 2 3" xfId="32534"/>
    <cellStyle name="Normal 5 5 2 2 4" xfId="38018"/>
    <cellStyle name="Normal 5 5 2 3" xfId="24311"/>
    <cellStyle name="Normal 5 5 2 4" xfId="29805"/>
    <cellStyle name="Normal 5 5 2 5" xfId="35289"/>
    <cellStyle name="Normal 5 5 3" xfId="11134"/>
    <cellStyle name="Normal 5 5 4" xfId="16371"/>
    <cellStyle name="Normal 5 5 5" xfId="18600"/>
    <cellStyle name="Normal 5 5 6" xfId="8903"/>
    <cellStyle name="Normal 5 5 6 2" xfId="20227"/>
    <cellStyle name="Normal 5 5 6 2 2" xfId="25783"/>
    <cellStyle name="Normal 5 5 6 2 3" xfId="31277"/>
    <cellStyle name="Normal 5 5 6 2 4" xfId="36761"/>
    <cellStyle name="Normal 5 5 6 3" xfId="23054"/>
    <cellStyle name="Normal 5 5 6 4" xfId="28548"/>
    <cellStyle name="Normal 5 5 6 5" xfId="34032"/>
    <cellStyle name="Normal 5 50" xfId="39644"/>
    <cellStyle name="Normal 5 6" xfId="5775"/>
    <cellStyle name="Normal 5 6 2" xfId="14197"/>
    <cellStyle name="Normal 5 6 2 2" xfId="21485"/>
    <cellStyle name="Normal 5 6 2 2 2" xfId="27041"/>
    <cellStyle name="Normal 5 6 2 2 3" xfId="32535"/>
    <cellStyle name="Normal 5 6 2 2 4" xfId="38019"/>
    <cellStyle name="Normal 5 6 2 3" xfId="24312"/>
    <cellStyle name="Normal 5 6 2 4" xfId="29806"/>
    <cellStyle name="Normal 5 6 2 5" xfId="35290"/>
    <cellStyle name="Normal 5 6 3" xfId="11135"/>
    <cellStyle name="Normal 5 6 4" xfId="16372"/>
    <cellStyle name="Normal 5 6 5" xfId="18601"/>
    <cellStyle name="Normal 5 6 6" xfId="8904"/>
    <cellStyle name="Normal 5 6 6 2" xfId="20228"/>
    <cellStyle name="Normal 5 6 6 2 2" xfId="25784"/>
    <cellStyle name="Normal 5 6 6 2 3" xfId="31278"/>
    <cellStyle name="Normal 5 6 6 2 4" xfId="36762"/>
    <cellStyle name="Normal 5 6 6 3" xfId="23055"/>
    <cellStyle name="Normal 5 6 6 4" xfId="28549"/>
    <cellStyle name="Normal 5 6 6 5" xfId="34033"/>
    <cellStyle name="Normal 5 7" xfId="5776"/>
    <cellStyle name="Normal 5 7 2" xfId="14198"/>
    <cellStyle name="Normal 5 7 2 2" xfId="21486"/>
    <cellStyle name="Normal 5 7 2 2 2" xfId="27042"/>
    <cellStyle name="Normal 5 7 2 2 3" xfId="32536"/>
    <cellStyle name="Normal 5 7 2 2 4" xfId="38020"/>
    <cellStyle name="Normal 5 7 2 3" xfId="24313"/>
    <cellStyle name="Normal 5 7 2 4" xfId="29807"/>
    <cellStyle name="Normal 5 7 2 5" xfId="35291"/>
    <cellStyle name="Normal 5 7 3" xfId="11136"/>
    <cellStyle name="Normal 5 7 4" xfId="16373"/>
    <cellStyle name="Normal 5 7 5" xfId="18602"/>
    <cellStyle name="Normal 5 7 6" xfId="8905"/>
    <cellStyle name="Normal 5 7 6 2" xfId="20229"/>
    <cellStyle name="Normal 5 7 6 2 2" xfId="25785"/>
    <cellStyle name="Normal 5 7 6 2 3" xfId="31279"/>
    <cellStyle name="Normal 5 7 6 2 4" xfId="36763"/>
    <cellStyle name="Normal 5 7 6 3" xfId="23056"/>
    <cellStyle name="Normal 5 7 6 4" xfId="28550"/>
    <cellStyle name="Normal 5 7 6 5" xfId="34034"/>
    <cellStyle name="Normal 5 8" xfId="5777"/>
    <cellStyle name="Normal 5 8 2" xfId="14199"/>
    <cellStyle name="Normal 5 8 2 2" xfId="21487"/>
    <cellStyle name="Normal 5 8 2 2 2" xfId="27043"/>
    <cellStyle name="Normal 5 8 2 2 3" xfId="32537"/>
    <cellStyle name="Normal 5 8 2 2 4" xfId="38021"/>
    <cellStyle name="Normal 5 8 2 3" xfId="24314"/>
    <cellStyle name="Normal 5 8 2 4" xfId="29808"/>
    <cellStyle name="Normal 5 8 2 5" xfId="35292"/>
    <cellStyle name="Normal 5 8 3" xfId="11137"/>
    <cellStyle name="Normal 5 8 4" xfId="16374"/>
    <cellStyle name="Normal 5 8 5" xfId="18603"/>
    <cellStyle name="Normal 5 8 6" xfId="8906"/>
    <cellStyle name="Normal 5 8 6 2" xfId="20230"/>
    <cellStyle name="Normal 5 8 6 2 2" xfId="25786"/>
    <cellStyle name="Normal 5 8 6 2 3" xfId="31280"/>
    <cellStyle name="Normal 5 8 6 2 4" xfId="36764"/>
    <cellStyle name="Normal 5 8 6 3" xfId="23057"/>
    <cellStyle name="Normal 5 8 6 4" xfId="28551"/>
    <cellStyle name="Normal 5 8 6 5" xfId="34035"/>
    <cellStyle name="Normal 5 9" xfId="5778"/>
    <cellStyle name="Normal 5 9 2" xfId="14200"/>
    <cellStyle name="Normal 5 9 2 2" xfId="21488"/>
    <cellStyle name="Normal 5 9 2 2 2" xfId="27044"/>
    <cellStyle name="Normal 5 9 2 2 3" xfId="32538"/>
    <cellStyle name="Normal 5 9 2 2 4" xfId="38022"/>
    <cellStyle name="Normal 5 9 2 3" xfId="24315"/>
    <cellStyle name="Normal 5 9 2 4" xfId="29809"/>
    <cellStyle name="Normal 5 9 2 5" xfId="35293"/>
    <cellStyle name="Normal 5 9 3" xfId="11138"/>
    <cellStyle name="Normal 5 9 4" xfId="16375"/>
    <cellStyle name="Normal 5 9 5" xfId="18604"/>
    <cellStyle name="Normal 5 9 6" xfId="8907"/>
    <cellStyle name="Normal 5 9 6 2" xfId="20231"/>
    <cellStyle name="Normal 5 9 6 2 2" xfId="25787"/>
    <cellStyle name="Normal 5 9 6 2 3" xfId="31281"/>
    <cellStyle name="Normal 5 9 6 2 4" xfId="36765"/>
    <cellStyle name="Normal 5 9 6 3" xfId="23058"/>
    <cellStyle name="Normal 5 9 6 4" xfId="28552"/>
    <cellStyle name="Normal 5 9 6 5" xfId="34036"/>
    <cellStyle name="Normal 50" xfId="5779"/>
    <cellStyle name="Normal 50 10" xfId="5780"/>
    <cellStyle name="Normal 50 10 2" xfId="14202"/>
    <cellStyle name="Normal 50 10 2 2" xfId="21490"/>
    <cellStyle name="Normal 50 10 2 2 2" xfId="27046"/>
    <cellStyle name="Normal 50 10 2 2 3" xfId="32540"/>
    <cellStyle name="Normal 50 10 2 2 4" xfId="38024"/>
    <cellStyle name="Normal 50 10 2 3" xfId="24317"/>
    <cellStyle name="Normal 50 10 2 4" xfId="29811"/>
    <cellStyle name="Normal 50 10 2 5" xfId="35295"/>
    <cellStyle name="Normal 50 10 3" xfId="11140"/>
    <cellStyle name="Normal 50 10 4" xfId="16377"/>
    <cellStyle name="Normal 50 10 5" xfId="18606"/>
    <cellStyle name="Normal 50 10 6" xfId="8909"/>
    <cellStyle name="Normal 50 10 6 2" xfId="20233"/>
    <cellStyle name="Normal 50 10 6 2 2" xfId="25789"/>
    <cellStyle name="Normal 50 10 6 2 3" xfId="31283"/>
    <cellStyle name="Normal 50 10 6 2 4" xfId="36767"/>
    <cellStyle name="Normal 50 10 6 3" xfId="23060"/>
    <cellStyle name="Normal 50 10 6 4" xfId="28554"/>
    <cellStyle name="Normal 50 10 6 5" xfId="34038"/>
    <cellStyle name="Normal 50 11" xfId="14201"/>
    <cellStyle name="Normal 50 11 2" xfId="21489"/>
    <cellStyle name="Normal 50 11 2 2" xfId="27045"/>
    <cellStyle name="Normal 50 11 2 3" xfId="32539"/>
    <cellStyle name="Normal 50 11 2 4" xfId="38023"/>
    <cellStyle name="Normal 50 11 3" xfId="24316"/>
    <cellStyle name="Normal 50 11 4" xfId="29810"/>
    <cellStyle name="Normal 50 11 5" xfId="35294"/>
    <cellStyle name="Normal 50 12" xfId="11139"/>
    <cellStyle name="Normal 50 13" xfId="16376"/>
    <cellStyle name="Normal 50 14" xfId="18605"/>
    <cellStyle name="Normal 50 15" xfId="8908"/>
    <cellStyle name="Normal 50 15 2" xfId="20232"/>
    <cellStyle name="Normal 50 15 2 2" xfId="25788"/>
    <cellStyle name="Normal 50 15 2 3" xfId="31282"/>
    <cellStyle name="Normal 50 15 2 4" xfId="36766"/>
    <cellStyle name="Normal 50 15 3" xfId="23059"/>
    <cellStyle name="Normal 50 15 4" xfId="28553"/>
    <cellStyle name="Normal 50 15 5" xfId="34037"/>
    <cellStyle name="Normal 50 2" xfId="5781"/>
    <cellStyle name="Normal 50 2 2" xfId="14203"/>
    <cellStyle name="Normal 50 2 2 2" xfId="21491"/>
    <cellStyle name="Normal 50 2 2 2 2" xfId="27047"/>
    <cellStyle name="Normal 50 2 2 2 3" xfId="32541"/>
    <cellStyle name="Normal 50 2 2 2 4" xfId="38025"/>
    <cellStyle name="Normal 50 2 2 3" xfId="24318"/>
    <cellStyle name="Normal 50 2 2 4" xfId="29812"/>
    <cellStyle name="Normal 50 2 2 5" xfId="35296"/>
    <cellStyle name="Normal 50 2 3" xfId="11141"/>
    <cellStyle name="Normal 50 2 4" xfId="16378"/>
    <cellStyle name="Normal 50 2 5" xfId="18607"/>
    <cellStyle name="Normal 50 2 6" xfId="8910"/>
    <cellStyle name="Normal 50 2 6 2" xfId="20234"/>
    <cellStyle name="Normal 50 2 6 2 2" xfId="25790"/>
    <cellStyle name="Normal 50 2 6 2 3" xfId="31284"/>
    <cellStyle name="Normal 50 2 6 2 4" xfId="36768"/>
    <cellStyle name="Normal 50 2 6 3" xfId="23061"/>
    <cellStyle name="Normal 50 2 6 4" xfId="28555"/>
    <cellStyle name="Normal 50 2 6 5" xfId="34039"/>
    <cellStyle name="Normal 50 3" xfId="5782"/>
    <cellStyle name="Normal 50 3 2" xfId="14204"/>
    <cellStyle name="Normal 50 3 2 2" xfId="21492"/>
    <cellStyle name="Normal 50 3 2 2 2" xfId="27048"/>
    <cellStyle name="Normal 50 3 2 2 3" xfId="32542"/>
    <cellStyle name="Normal 50 3 2 2 4" xfId="38026"/>
    <cellStyle name="Normal 50 3 2 3" xfId="24319"/>
    <cellStyle name="Normal 50 3 2 4" xfId="29813"/>
    <cellStyle name="Normal 50 3 2 5" xfId="35297"/>
    <cellStyle name="Normal 50 3 3" xfId="11142"/>
    <cellStyle name="Normal 50 3 4" xfId="16379"/>
    <cellStyle name="Normal 50 3 5" xfId="18608"/>
    <cellStyle name="Normal 50 3 6" xfId="8911"/>
    <cellStyle name="Normal 50 3 6 2" xfId="20235"/>
    <cellStyle name="Normal 50 3 6 2 2" xfId="25791"/>
    <cellStyle name="Normal 50 3 6 2 3" xfId="31285"/>
    <cellStyle name="Normal 50 3 6 2 4" xfId="36769"/>
    <cellStyle name="Normal 50 3 6 3" xfId="23062"/>
    <cellStyle name="Normal 50 3 6 4" xfId="28556"/>
    <cellStyle name="Normal 50 3 6 5" xfId="34040"/>
    <cellStyle name="Normal 50 4" xfId="5783"/>
    <cellStyle name="Normal 50 4 2" xfId="14205"/>
    <cellStyle name="Normal 50 4 2 2" xfId="21493"/>
    <cellStyle name="Normal 50 4 2 2 2" xfId="27049"/>
    <cellStyle name="Normal 50 4 2 2 3" xfId="32543"/>
    <cellStyle name="Normal 50 4 2 2 4" xfId="38027"/>
    <cellStyle name="Normal 50 4 2 3" xfId="24320"/>
    <cellStyle name="Normal 50 4 2 4" xfId="29814"/>
    <cellStyle name="Normal 50 4 2 5" xfId="35298"/>
    <cellStyle name="Normal 50 4 3" xfId="11143"/>
    <cellStyle name="Normal 50 4 4" xfId="16380"/>
    <cellStyle name="Normal 50 4 5" xfId="18609"/>
    <cellStyle name="Normal 50 4 6" xfId="8912"/>
    <cellStyle name="Normal 50 4 6 2" xfId="20236"/>
    <cellStyle name="Normal 50 4 6 2 2" xfId="25792"/>
    <cellStyle name="Normal 50 4 6 2 3" xfId="31286"/>
    <cellStyle name="Normal 50 4 6 2 4" xfId="36770"/>
    <cellStyle name="Normal 50 4 6 3" xfId="23063"/>
    <cellStyle name="Normal 50 4 6 4" xfId="28557"/>
    <cellStyle name="Normal 50 4 6 5" xfId="34041"/>
    <cellStyle name="Normal 50 5" xfId="5784"/>
    <cellStyle name="Normal 50 5 2" xfId="14206"/>
    <cellStyle name="Normal 50 5 2 2" xfId="21494"/>
    <cellStyle name="Normal 50 5 2 2 2" xfId="27050"/>
    <cellStyle name="Normal 50 5 2 2 3" xfId="32544"/>
    <cellStyle name="Normal 50 5 2 2 4" xfId="38028"/>
    <cellStyle name="Normal 50 5 2 3" xfId="24321"/>
    <cellStyle name="Normal 50 5 2 4" xfId="29815"/>
    <cellStyle name="Normal 50 5 2 5" xfId="35299"/>
    <cellStyle name="Normal 50 5 3" xfId="11144"/>
    <cellStyle name="Normal 50 5 4" xfId="16381"/>
    <cellStyle name="Normal 50 5 5" xfId="18610"/>
    <cellStyle name="Normal 50 5 6" xfId="8913"/>
    <cellStyle name="Normal 50 5 6 2" xfId="20237"/>
    <cellStyle name="Normal 50 5 6 2 2" xfId="25793"/>
    <cellStyle name="Normal 50 5 6 2 3" xfId="31287"/>
    <cellStyle name="Normal 50 5 6 2 4" xfId="36771"/>
    <cellStyle name="Normal 50 5 6 3" xfId="23064"/>
    <cellStyle name="Normal 50 5 6 4" xfId="28558"/>
    <cellStyle name="Normal 50 5 6 5" xfId="34042"/>
    <cellStyle name="Normal 50 6" xfId="5785"/>
    <cellStyle name="Normal 50 6 2" xfId="14207"/>
    <cellStyle name="Normal 50 6 2 2" xfId="21495"/>
    <cellStyle name="Normal 50 6 2 2 2" xfId="27051"/>
    <cellStyle name="Normal 50 6 2 2 3" xfId="32545"/>
    <cellStyle name="Normal 50 6 2 2 4" xfId="38029"/>
    <cellStyle name="Normal 50 6 2 3" xfId="24322"/>
    <cellStyle name="Normal 50 6 2 4" xfId="29816"/>
    <cellStyle name="Normal 50 6 2 5" xfId="35300"/>
    <cellStyle name="Normal 50 6 3" xfId="11145"/>
    <cellStyle name="Normal 50 6 4" xfId="16382"/>
    <cellStyle name="Normal 50 6 5" xfId="18611"/>
    <cellStyle name="Normal 50 6 6" xfId="8914"/>
    <cellStyle name="Normal 50 6 6 2" xfId="20238"/>
    <cellStyle name="Normal 50 6 6 2 2" xfId="25794"/>
    <cellStyle name="Normal 50 6 6 2 3" xfId="31288"/>
    <cellStyle name="Normal 50 6 6 2 4" xfId="36772"/>
    <cellStyle name="Normal 50 6 6 3" xfId="23065"/>
    <cellStyle name="Normal 50 6 6 4" xfId="28559"/>
    <cellStyle name="Normal 50 6 6 5" xfId="34043"/>
    <cellStyle name="Normal 50 7" xfId="5786"/>
    <cellStyle name="Normal 50 7 2" xfId="14208"/>
    <cellStyle name="Normal 50 7 2 2" xfId="21496"/>
    <cellStyle name="Normal 50 7 2 2 2" xfId="27052"/>
    <cellStyle name="Normal 50 7 2 2 3" xfId="32546"/>
    <cellStyle name="Normal 50 7 2 2 4" xfId="38030"/>
    <cellStyle name="Normal 50 7 2 3" xfId="24323"/>
    <cellStyle name="Normal 50 7 2 4" xfId="29817"/>
    <cellStyle name="Normal 50 7 2 5" xfId="35301"/>
    <cellStyle name="Normal 50 7 3" xfId="11146"/>
    <cellStyle name="Normal 50 7 4" xfId="16383"/>
    <cellStyle name="Normal 50 7 5" xfId="18612"/>
    <cellStyle name="Normal 50 7 6" xfId="8915"/>
    <cellStyle name="Normal 50 7 6 2" xfId="20239"/>
    <cellStyle name="Normal 50 7 6 2 2" xfId="25795"/>
    <cellStyle name="Normal 50 7 6 2 3" xfId="31289"/>
    <cellStyle name="Normal 50 7 6 2 4" xfId="36773"/>
    <cellStyle name="Normal 50 7 6 3" xfId="23066"/>
    <cellStyle name="Normal 50 7 6 4" xfId="28560"/>
    <cellStyle name="Normal 50 7 6 5" xfId="34044"/>
    <cellStyle name="Normal 50 8" xfId="5787"/>
    <cellStyle name="Normal 50 8 2" xfId="14209"/>
    <cellStyle name="Normal 50 8 2 2" xfId="21497"/>
    <cellStyle name="Normal 50 8 2 2 2" xfId="27053"/>
    <cellStyle name="Normal 50 8 2 2 3" xfId="32547"/>
    <cellStyle name="Normal 50 8 2 2 4" xfId="38031"/>
    <cellStyle name="Normal 50 8 2 3" xfId="24324"/>
    <cellStyle name="Normal 50 8 2 4" xfId="29818"/>
    <cellStyle name="Normal 50 8 2 5" xfId="35302"/>
    <cellStyle name="Normal 50 8 3" xfId="11147"/>
    <cellStyle name="Normal 50 8 4" xfId="16384"/>
    <cellStyle name="Normal 50 8 5" xfId="18613"/>
    <cellStyle name="Normal 50 8 6" xfId="8916"/>
    <cellStyle name="Normal 50 8 6 2" xfId="20240"/>
    <cellStyle name="Normal 50 8 6 2 2" xfId="25796"/>
    <cellStyle name="Normal 50 8 6 2 3" xfId="31290"/>
    <cellStyle name="Normal 50 8 6 2 4" xfId="36774"/>
    <cellStyle name="Normal 50 8 6 3" xfId="23067"/>
    <cellStyle name="Normal 50 8 6 4" xfId="28561"/>
    <cellStyle name="Normal 50 8 6 5" xfId="34045"/>
    <cellStyle name="Normal 50 9" xfId="5788"/>
    <cellStyle name="Normal 50 9 2" xfId="14210"/>
    <cellStyle name="Normal 50 9 2 2" xfId="21498"/>
    <cellStyle name="Normal 50 9 2 2 2" xfId="27054"/>
    <cellStyle name="Normal 50 9 2 2 3" xfId="32548"/>
    <cellStyle name="Normal 50 9 2 2 4" xfId="38032"/>
    <cellStyle name="Normal 50 9 2 3" xfId="24325"/>
    <cellStyle name="Normal 50 9 2 4" xfId="29819"/>
    <cellStyle name="Normal 50 9 2 5" xfId="35303"/>
    <cellStyle name="Normal 50 9 3" xfId="11148"/>
    <cellStyle name="Normal 50 9 4" xfId="16385"/>
    <cellStyle name="Normal 50 9 5" xfId="18614"/>
    <cellStyle name="Normal 50 9 6" xfId="8917"/>
    <cellStyle name="Normal 50 9 6 2" xfId="20241"/>
    <cellStyle name="Normal 50 9 6 2 2" xfId="25797"/>
    <cellStyle name="Normal 50 9 6 2 3" xfId="31291"/>
    <cellStyle name="Normal 50 9 6 2 4" xfId="36775"/>
    <cellStyle name="Normal 50 9 6 3" xfId="23068"/>
    <cellStyle name="Normal 50 9 6 4" xfId="28562"/>
    <cellStyle name="Normal 50 9 6 5" xfId="34046"/>
    <cellStyle name="Normal 500" xfId="39004"/>
    <cellStyle name="Normal 501" xfId="39005"/>
    <cellStyle name="Normal 502" xfId="39006"/>
    <cellStyle name="Normal 503" xfId="39007"/>
    <cellStyle name="Normal 504" xfId="39008"/>
    <cellStyle name="Normal 505" xfId="39009"/>
    <cellStyle name="Normal 506" xfId="39010"/>
    <cellStyle name="Normal 507" xfId="39011"/>
    <cellStyle name="Normal 508" xfId="39012"/>
    <cellStyle name="Normal 509" xfId="39013"/>
    <cellStyle name="Normal 51" xfId="5789"/>
    <cellStyle name="Normal 51 10" xfId="5790"/>
    <cellStyle name="Normal 51 10 2" xfId="14212"/>
    <cellStyle name="Normal 51 10 2 2" xfId="21500"/>
    <cellStyle name="Normal 51 10 2 2 2" xfId="27056"/>
    <cellStyle name="Normal 51 10 2 2 3" xfId="32550"/>
    <cellStyle name="Normal 51 10 2 2 4" xfId="38034"/>
    <cellStyle name="Normal 51 10 2 3" xfId="24327"/>
    <cellStyle name="Normal 51 10 2 4" xfId="29821"/>
    <cellStyle name="Normal 51 10 2 5" xfId="35305"/>
    <cellStyle name="Normal 51 10 3" xfId="11150"/>
    <cellStyle name="Normal 51 10 4" xfId="16387"/>
    <cellStyle name="Normal 51 10 5" xfId="18616"/>
    <cellStyle name="Normal 51 10 6" xfId="8919"/>
    <cellStyle name="Normal 51 10 6 2" xfId="20243"/>
    <cellStyle name="Normal 51 10 6 2 2" xfId="25799"/>
    <cellStyle name="Normal 51 10 6 2 3" xfId="31293"/>
    <cellStyle name="Normal 51 10 6 2 4" xfId="36777"/>
    <cellStyle name="Normal 51 10 6 3" xfId="23070"/>
    <cellStyle name="Normal 51 10 6 4" xfId="28564"/>
    <cellStyle name="Normal 51 10 6 5" xfId="34048"/>
    <cellStyle name="Normal 51 11" xfId="14211"/>
    <cellStyle name="Normal 51 11 2" xfId="21499"/>
    <cellStyle name="Normal 51 11 2 2" xfId="27055"/>
    <cellStyle name="Normal 51 11 2 3" xfId="32549"/>
    <cellStyle name="Normal 51 11 2 4" xfId="38033"/>
    <cellStyle name="Normal 51 11 3" xfId="24326"/>
    <cellStyle name="Normal 51 11 4" xfId="29820"/>
    <cellStyle name="Normal 51 11 5" xfId="35304"/>
    <cellStyle name="Normal 51 12" xfId="11149"/>
    <cellStyle name="Normal 51 13" xfId="16386"/>
    <cellStyle name="Normal 51 14" xfId="18615"/>
    <cellStyle name="Normal 51 15" xfId="8918"/>
    <cellStyle name="Normal 51 15 2" xfId="20242"/>
    <cellStyle name="Normal 51 15 2 2" xfId="25798"/>
    <cellStyle name="Normal 51 15 2 3" xfId="31292"/>
    <cellStyle name="Normal 51 15 2 4" xfId="36776"/>
    <cellStyle name="Normal 51 15 3" xfId="23069"/>
    <cellStyle name="Normal 51 15 4" xfId="28563"/>
    <cellStyle name="Normal 51 15 5" xfId="34047"/>
    <cellStyle name="Normal 51 2" xfId="5791"/>
    <cellStyle name="Normal 51 2 2" xfId="14213"/>
    <cellStyle name="Normal 51 2 2 2" xfId="21501"/>
    <cellStyle name="Normal 51 2 2 2 2" xfId="27057"/>
    <cellStyle name="Normal 51 2 2 2 3" xfId="32551"/>
    <cellStyle name="Normal 51 2 2 2 4" xfId="38035"/>
    <cellStyle name="Normal 51 2 2 3" xfId="24328"/>
    <cellStyle name="Normal 51 2 2 4" xfId="29822"/>
    <cellStyle name="Normal 51 2 2 5" xfId="35306"/>
    <cellStyle name="Normal 51 2 3" xfId="11151"/>
    <cellStyle name="Normal 51 2 4" xfId="16388"/>
    <cellStyle name="Normal 51 2 5" xfId="18617"/>
    <cellStyle name="Normal 51 2 6" xfId="8920"/>
    <cellStyle name="Normal 51 2 6 2" xfId="20244"/>
    <cellStyle name="Normal 51 2 6 2 2" xfId="25800"/>
    <cellStyle name="Normal 51 2 6 2 3" xfId="31294"/>
    <cellStyle name="Normal 51 2 6 2 4" xfId="36778"/>
    <cellStyle name="Normal 51 2 6 3" xfId="23071"/>
    <cellStyle name="Normal 51 2 6 4" xfId="28565"/>
    <cellStyle name="Normal 51 2 6 5" xfId="34049"/>
    <cellStyle name="Normal 51 3" xfId="5792"/>
    <cellStyle name="Normal 51 3 2" xfId="14214"/>
    <cellStyle name="Normal 51 3 2 2" xfId="21502"/>
    <cellStyle name="Normal 51 3 2 2 2" xfId="27058"/>
    <cellStyle name="Normal 51 3 2 2 3" xfId="32552"/>
    <cellStyle name="Normal 51 3 2 2 4" xfId="38036"/>
    <cellStyle name="Normal 51 3 2 3" xfId="24329"/>
    <cellStyle name="Normal 51 3 2 4" xfId="29823"/>
    <cellStyle name="Normal 51 3 2 5" xfId="35307"/>
    <cellStyle name="Normal 51 3 3" xfId="11152"/>
    <cellStyle name="Normal 51 3 4" xfId="16389"/>
    <cellStyle name="Normal 51 3 5" xfId="18618"/>
    <cellStyle name="Normal 51 3 6" xfId="8921"/>
    <cellStyle name="Normal 51 3 6 2" xfId="20245"/>
    <cellStyle name="Normal 51 3 6 2 2" xfId="25801"/>
    <cellStyle name="Normal 51 3 6 2 3" xfId="31295"/>
    <cellStyle name="Normal 51 3 6 2 4" xfId="36779"/>
    <cellStyle name="Normal 51 3 6 3" xfId="23072"/>
    <cellStyle name="Normal 51 3 6 4" xfId="28566"/>
    <cellStyle name="Normal 51 3 6 5" xfId="34050"/>
    <cellStyle name="Normal 51 4" xfId="5793"/>
    <cellStyle name="Normal 51 4 2" xfId="14215"/>
    <cellStyle name="Normal 51 4 2 2" xfId="21503"/>
    <cellStyle name="Normal 51 4 2 2 2" xfId="27059"/>
    <cellStyle name="Normal 51 4 2 2 3" xfId="32553"/>
    <cellStyle name="Normal 51 4 2 2 4" xfId="38037"/>
    <cellStyle name="Normal 51 4 2 3" xfId="24330"/>
    <cellStyle name="Normal 51 4 2 4" xfId="29824"/>
    <cellStyle name="Normal 51 4 2 5" xfId="35308"/>
    <cellStyle name="Normal 51 4 3" xfId="11153"/>
    <cellStyle name="Normal 51 4 4" xfId="16390"/>
    <cellStyle name="Normal 51 4 5" xfId="18619"/>
    <cellStyle name="Normal 51 4 6" xfId="8922"/>
    <cellStyle name="Normal 51 4 6 2" xfId="20246"/>
    <cellStyle name="Normal 51 4 6 2 2" xfId="25802"/>
    <cellStyle name="Normal 51 4 6 2 3" xfId="31296"/>
    <cellStyle name="Normal 51 4 6 2 4" xfId="36780"/>
    <cellStyle name="Normal 51 4 6 3" xfId="23073"/>
    <cellStyle name="Normal 51 4 6 4" xfId="28567"/>
    <cellStyle name="Normal 51 4 6 5" xfId="34051"/>
    <cellStyle name="Normal 51 5" xfId="5794"/>
    <cellStyle name="Normal 51 5 2" xfId="14216"/>
    <cellStyle name="Normal 51 5 2 2" xfId="21504"/>
    <cellStyle name="Normal 51 5 2 2 2" xfId="27060"/>
    <cellStyle name="Normal 51 5 2 2 3" xfId="32554"/>
    <cellStyle name="Normal 51 5 2 2 4" xfId="38038"/>
    <cellStyle name="Normal 51 5 2 3" xfId="24331"/>
    <cellStyle name="Normal 51 5 2 4" xfId="29825"/>
    <cellStyle name="Normal 51 5 2 5" xfId="35309"/>
    <cellStyle name="Normal 51 5 3" xfId="11154"/>
    <cellStyle name="Normal 51 5 4" xfId="16391"/>
    <cellStyle name="Normal 51 5 5" xfId="18620"/>
    <cellStyle name="Normal 51 5 6" xfId="8923"/>
    <cellStyle name="Normal 51 5 6 2" xfId="20247"/>
    <cellStyle name="Normal 51 5 6 2 2" xfId="25803"/>
    <cellStyle name="Normal 51 5 6 2 3" xfId="31297"/>
    <cellStyle name="Normal 51 5 6 2 4" xfId="36781"/>
    <cellStyle name="Normal 51 5 6 3" xfId="23074"/>
    <cellStyle name="Normal 51 5 6 4" xfId="28568"/>
    <cellStyle name="Normal 51 5 6 5" xfId="34052"/>
    <cellStyle name="Normal 51 6" xfId="5795"/>
    <cellStyle name="Normal 51 6 2" xfId="14217"/>
    <cellStyle name="Normal 51 6 2 2" xfId="21505"/>
    <cellStyle name="Normal 51 6 2 2 2" xfId="27061"/>
    <cellStyle name="Normal 51 6 2 2 3" xfId="32555"/>
    <cellStyle name="Normal 51 6 2 2 4" xfId="38039"/>
    <cellStyle name="Normal 51 6 2 3" xfId="24332"/>
    <cellStyle name="Normal 51 6 2 4" xfId="29826"/>
    <cellStyle name="Normal 51 6 2 5" xfId="35310"/>
    <cellStyle name="Normal 51 6 3" xfId="11155"/>
    <cellStyle name="Normal 51 6 4" xfId="16392"/>
    <cellStyle name="Normal 51 6 5" xfId="18621"/>
    <cellStyle name="Normal 51 6 6" xfId="8924"/>
    <cellStyle name="Normal 51 6 6 2" xfId="20248"/>
    <cellStyle name="Normal 51 6 6 2 2" xfId="25804"/>
    <cellStyle name="Normal 51 6 6 2 3" xfId="31298"/>
    <cellStyle name="Normal 51 6 6 2 4" xfId="36782"/>
    <cellStyle name="Normal 51 6 6 3" xfId="23075"/>
    <cellStyle name="Normal 51 6 6 4" xfId="28569"/>
    <cellStyle name="Normal 51 6 6 5" xfId="34053"/>
    <cellStyle name="Normal 51 7" xfId="5796"/>
    <cellStyle name="Normal 51 7 2" xfId="14218"/>
    <cellStyle name="Normal 51 7 2 2" xfId="21506"/>
    <cellStyle name="Normal 51 7 2 2 2" xfId="27062"/>
    <cellStyle name="Normal 51 7 2 2 3" xfId="32556"/>
    <cellStyle name="Normal 51 7 2 2 4" xfId="38040"/>
    <cellStyle name="Normal 51 7 2 3" xfId="24333"/>
    <cellStyle name="Normal 51 7 2 4" xfId="29827"/>
    <cellStyle name="Normal 51 7 2 5" xfId="35311"/>
    <cellStyle name="Normal 51 7 3" xfId="11156"/>
    <cellStyle name="Normal 51 7 4" xfId="16393"/>
    <cellStyle name="Normal 51 7 5" xfId="18622"/>
    <cellStyle name="Normal 51 7 6" xfId="8925"/>
    <cellStyle name="Normal 51 7 6 2" xfId="20249"/>
    <cellStyle name="Normal 51 7 6 2 2" xfId="25805"/>
    <cellStyle name="Normal 51 7 6 2 3" xfId="31299"/>
    <cellStyle name="Normal 51 7 6 2 4" xfId="36783"/>
    <cellStyle name="Normal 51 7 6 3" xfId="23076"/>
    <cellStyle name="Normal 51 7 6 4" xfId="28570"/>
    <cellStyle name="Normal 51 7 6 5" xfId="34054"/>
    <cellStyle name="Normal 51 8" xfId="5797"/>
    <cellStyle name="Normal 51 8 2" xfId="14219"/>
    <cellStyle name="Normal 51 8 2 2" xfId="21507"/>
    <cellStyle name="Normal 51 8 2 2 2" xfId="27063"/>
    <cellStyle name="Normal 51 8 2 2 3" xfId="32557"/>
    <cellStyle name="Normal 51 8 2 2 4" xfId="38041"/>
    <cellStyle name="Normal 51 8 2 3" xfId="24334"/>
    <cellStyle name="Normal 51 8 2 4" xfId="29828"/>
    <cellStyle name="Normal 51 8 2 5" xfId="35312"/>
    <cellStyle name="Normal 51 8 3" xfId="11157"/>
    <cellStyle name="Normal 51 8 4" xfId="16394"/>
    <cellStyle name="Normal 51 8 5" xfId="18623"/>
    <cellStyle name="Normal 51 8 6" xfId="8926"/>
    <cellStyle name="Normal 51 8 6 2" xfId="20250"/>
    <cellStyle name="Normal 51 8 6 2 2" xfId="25806"/>
    <cellStyle name="Normal 51 8 6 2 3" xfId="31300"/>
    <cellStyle name="Normal 51 8 6 2 4" xfId="36784"/>
    <cellStyle name="Normal 51 8 6 3" xfId="23077"/>
    <cellStyle name="Normal 51 8 6 4" xfId="28571"/>
    <cellStyle name="Normal 51 8 6 5" xfId="34055"/>
    <cellStyle name="Normal 51 9" xfId="5798"/>
    <cellStyle name="Normal 51 9 2" xfId="14220"/>
    <cellStyle name="Normal 51 9 2 2" xfId="21508"/>
    <cellStyle name="Normal 51 9 2 2 2" xfId="27064"/>
    <cellStyle name="Normal 51 9 2 2 3" xfId="32558"/>
    <cellStyle name="Normal 51 9 2 2 4" xfId="38042"/>
    <cellStyle name="Normal 51 9 2 3" xfId="24335"/>
    <cellStyle name="Normal 51 9 2 4" xfId="29829"/>
    <cellStyle name="Normal 51 9 2 5" xfId="35313"/>
    <cellStyle name="Normal 51 9 3" xfId="11158"/>
    <cellStyle name="Normal 51 9 4" xfId="16395"/>
    <cellStyle name="Normal 51 9 5" xfId="18624"/>
    <cellStyle name="Normal 51 9 6" xfId="8927"/>
    <cellStyle name="Normal 51 9 6 2" xfId="20251"/>
    <cellStyle name="Normal 51 9 6 2 2" xfId="25807"/>
    <cellStyle name="Normal 51 9 6 2 3" xfId="31301"/>
    <cellStyle name="Normal 51 9 6 2 4" xfId="36785"/>
    <cellStyle name="Normal 51 9 6 3" xfId="23078"/>
    <cellStyle name="Normal 51 9 6 4" xfId="28572"/>
    <cellStyle name="Normal 51 9 6 5" xfId="34056"/>
    <cellStyle name="Normal 510" xfId="39014"/>
    <cellStyle name="Normal 511" xfId="39015"/>
    <cellStyle name="Normal 512" xfId="39016"/>
    <cellStyle name="Normal 513" xfId="39017"/>
    <cellStyle name="Normal 514" xfId="39018"/>
    <cellStyle name="Normal 515" xfId="39019"/>
    <cellStyle name="Normal 516" xfId="39020"/>
    <cellStyle name="Normal 517" xfId="39021"/>
    <cellStyle name="Normal 518" xfId="39022"/>
    <cellStyle name="Normal 519" xfId="39023"/>
    <cellStyle name="Normal 52" xfId="5799"/>
    <cellStyle name="Normal 52 10" xfId="5800"/>
    <cellStyle name="Normal 52 10 2" xfId="14222"/>
    <cellStyle name="Normal 52 10 2 2" xfId="21510"/>
    <cellStyle name="Normal 52 10 2 2 2" xfId="27066"/>
    <cellStyle name="Normal 52 10 2 2 3" xfId="32560"/>
    <cellStyle name="Normal 52 10 2 2 4" xfId="38044"/>
    <cellStyle name="Normal 52 10 2 3" xfId="24337"/>
    <cellStyle name="Normal 52 10 2 4" xfId="29831"/>
    <cellStyle name="Normal 52 10 2 5" xfId="35315"/>
    <cellStyle name="Normal 52 10 3" xfId="11160"/>
    <cellStyle name="Normal 52 10 4" xfId="16397"/>
    <cellStyle name="Normal 52 10 5" xfId="18626"/>
    <cellStyle name="Normal 52 10 6" xfId="8929"/>
    <cellStyle name="Normal 52 10 6 2" xfId="20253"/>
    <cellStyle name="Normal 52 10 6 2 2" xfId="25809"/>
    <cellStyle name="Normal 52 10 6 2 3" xfId="31303"/>
    <cellStyle name="Normal 52 10 6 2 4" xfId="36787"/>
    <cellStyle name="Normal 52 10 6 3" xfId="23080"/>
    <cellStyle name="Normal 52 10 6 4" xfId="28574"/>
    <cellStyle name="Normal 52 10 6 5" xfId="34058"/>
    <cellStyle name="Normal 52 11" xfId="14221"/>
    <cellStyle name="Normal 52 11 2" xfId="21509"/>
    <cellStyle name="Normal 52 11 2 2" xfId="27065"/>
    <cellStyle name="Normal 52 11 2 3" xfId="32559"/>
    <cellStyle name="Normal 52 11 2 4" xfId="38043"/>
    <cellStyle name="Normal 52 11 3" xfId="24336"/>
    <cellStyle name="Normal 52 11 4" xfId="29830"/>
    <cellStyle name="Normal 52 11 5" xfId="35314"/>
    <cellStyle name="Normal 52 12" xfId="11159"/>
    <cellStyle name="Normal 52 13" xfId="16396"/>
    <cellStyle name="Normal 52 14" xfId="18625"/>
    <cellStyle name="Normal 52 15" xfId="8928"/>
    <cellStyle name="Normal 52 15 2" xfId="20252"/>
    <cellStyle name="Normal 52 15 2 2" xfId="25808"/>
    <cellStyle name="Normal 52 15 2 3" xfId="31302"/>
    <cellStyle name="Normal 52 15 2 4" xfId="36786"/>
    <cellStyle name="Normal 52 15 3" xfId="23079"/>
    <cellStyle name="Normal 52 15 4" xfId="28573"/>
    <cellStyle name="Normal 52 15 5" xfId="34057"/>
    <cellStyle name="Normal 52 2" xfId="5801"/>
    <cellStyle name="Normal 52 2 2" xfId="14223"/>
    <cellStyle name="Normal 52 2 2 2" xfId="21511"/>
    <cellStyle name="Normal 52 2 2 2 2" xfId="27067"/>
    <cellStyle name="Normal 52 2 2 2 3" xfId="32561"/>
    <cellStyle name="Normal 52 2 2 2 4" xfId="38045"/>
    <cellStyle name="Normal 52 2 2 3" xfId="24338"/>
    <cellStyle name="Normal 52 2 2 4" xfId="29832"/>
    <cellStyle name="Normal 52 2 2 5" xfId="35316"/>
    <cellStyle name="Normal 52 2 3" xfId="11161"/>
    <cellStyle name="Normal 52 2 4" xfId="16398"/>
    <cellStyle name="Normal 52 2 5" xfId="18627"/>
    <cellStyle name="Normal 52 2 6" xfId="8930"/>
    <cellStyle name="Normal 52 2 6 2" xfId="20254"/>
    <cellStyle name="Normal 52 2 6 2 2" xfId="25810"/>
    <cellStyle name="Normal 52 2 6 2 3" xfId="31304"/>
    <cellStyle name="Normal 52 2 6 2 4" xfId="36788"/>
    <cellStyle name="Normal 52 2 6 3" xfId="23081"/>
    <cellStyle name="Normal 52 2 6 4" xfId="28575"/>
    <cellStyle name="Normal 52 2 6 5" xfId="34059"/>
    <cellStyle name="Normal 52 3" xfId="5802"/>
    <cellStyle name="Normal 52 3 2" xfId="14224"/>
    <cellStyle name="Normal 52 3 2 2" xfId="21512"/>
    <cellStyle name="Normal 52 3 2 2 2" xfId="27068"/>
    <cellStyle name="Normal 52 3 2 2 3" xfId="32562"/>
    <cellStyle name="Normal 52 3 2 2 4" xfId="38046"/>
    <cellStyle name="Normal 52 3 2 3" xfId="24339"/>
    <cellStyle name="Normal 52 3 2 4" xfId="29833"/>
    <cellStyle name="Normal 52 3 2 5" xfId="35317"/>
    <cellStyle name="Normal 52 3 3" xfId="11162"/>
    <cellStyle name="Normal 52 3 4" xfId="16399"/>
    <cellStyle name="Normal 52 3 5" xfId="18628"/>
    <cellStyle name="Normal 52 3 6" xfId="8931"/>
    <cellStyle name="Normal 52 3 6 2" xfId="20255"/>
    <cellStyle name="Normal 52 3 6 2 2" xfId="25811"/>
    <cellStyle name="Normal 52 3 6 2 3" xfId="31305"/>
    <cellStyle name="Normal 52 3 6 2 4" xfId="36789"/>
    <cellStyle name="Normal 52 3 6 3" xfId="23082"/>
    <cellStyle name="Normal 52 3 6 4" xfId="28576"/>
    <cellStyle name="Normal 52 3 6 5" xfId="34060"/>
    <cellStyle name="Normal 52 4" xfId="5803"/>
    <cellStyle name="Normal 52 4 2" xfId="14225"/>
    <cellStyle name="Normal 52 4 2 2" xfId="21513"/>
    <cellStyle name="Normal 52 4 2 2 2" xfId="27069"/>
    <cellStyle name="Normal 52 4 2 2 3" xfId="32563"/>
    <cellStyle name="Normal 52 4 2 2 4" xfId="38047"/>
    <cellStyle name="Normal 52 4 2 3" xfId="24340"/>
    <cellStyle name="Normal 52 4 2 4" xfId="29834"/>
    <cellStyle name="Normal 52 4 2 5" xfId="35318"/>
    <cellStyle name="Normal 52 4 3" xfId="11163"/>
    <cellStyle name="Normal 52 4 4" xfId="16400"/>
    <cellStyle name="Normal 52 4 5" xfId="18629"/>
    <cellStyle name="Normal 52 4 6" xfId="8932"/>
    <cellStyle name="Normal 52 4 6 2" xfId="20256"/>
    <cellStyle name="Normal 52 4 6 2 2" xfId="25812"/>
    <cellStyle name="Normal 52 4 6 2 3" xfId="31306"/>
    <cellStyle name="Normal 52 4 6 2 4" xfId="36790"/>
    <cellStyle name="Normal 52 4 6 3" xfId="23083"/>
    <cellStyle name="Normal 52 4 6 4" xfId="28577"/>
    <cellStyle name="Normal 52 4 6 5" xfId="34061"/>
    <cellStyle name="Normal 52 5" xfId="5804"/>
    <cellStyle name="Normal 52 5 2" xfId="14226"/>
    <cellStyle name="Normal 52 5 2 2" xfId="21514"/>
    <cellStyle name="Normal 52 5 2 2 2" xfId="27070"/>
    <cellStyle name="Normal 52 5 2 2 3" xfId="32564"/>
    <cellStyle name="Normal 52 5 2 2 4" xfId="38048"/>
    <cellStyle name="Normal 52 5 2 3" xfId="24341"/>
    <cellStyle name="Normal 52 5 2 4" xfId="29835"/>
    <cellStyle name="Normal 52 5 2 5" xfId="35319"/>
    <cellStyle name="Normal 52 5 3" xfId="11164"/>
    <cellStyle name="Normal 52 5 4" xfId="16401"/>
    <cellStyle name="Normal 52 5 5" xfId="18630"/>
    <cellStyle name="Normal 52 5 6" xfId="8933"/>
    <cellStyle name="Normal 52 5 6 2" xfId="20257"/>
    <cellStyle name="Normal 52 5 6 2 2" xfId="25813"/>
    <cellStyle name="Normal 52 5 6 2 3" xfId="31307"/>
    <cellStyle name="Normal 52 5 6 2 4" xfId="36791"/>
    <cellStyle name="Normal 52 5 6 3" xfId="23084"/>
    <cellStyle name="Normal 52 5 6 4" xfId="28578"/>
    <cellStyle name="Normal 52 5 6 5" xfId="34062"/>
    <cellStyle name="Normal 52 6" xfId="5805"/>
    <cellStyle name="Normal 52 6 2" xfId="14227"/>
    <cellStyle name="Normal 52 6 2 2" xfId="21515"/>
    <cellStyle name="Normal 52 6 2 2 2" xfId="27071"/>
    <cellStyle name="Normal 52 6 2 2 3" xfId="32565"/>
    <cellStyle name="Normal 52 6 2 2 4" xfId="38049"/>
    <cellStyle name="Normal 52 6 2 3" xfId="24342"/>
    <cellStyle name="Normal 52 6 2 4" xfId="29836"/>
    <cellStyle name="Normal 52 6 2 5" xfId="35320"/>
    <cellStyle name="Normal 52 6 3" xfId="11165"/>
    <cellStyle name="Normal 52 6 4" xfId="16402"/>
    <cellStyle name="Normal 52 6 5" xfId="18631"/>
    <cellStyle name="Normal 52 6 6" xfId="8934"/>
    <cellStyle name="Normal 52 6 6 2" xfId="20258"/>
    <cellStyle name="Normal 52 6 6 2 2" xfId="25814"/>
    <cellStyle name="Normal 52 6 6 2 3" xfId="31308"/>
    <cellStyle name="Normal 52 6 6 2 4" xfId="36792"/>
    <cellStyle name="Normal 52 6 6 3" xfId="23085"/>
    <cellStyle name="Normal 52 6 6 4" xfId="28579"/>
    <cellStyle name="Normal 52 6 6 5" xfId="34063"/>
    <cellStyle name="Normal 52 7" xfId="5806"/>
    <cellStyle name="Normal 52 7 2" xfId="14228"/>
    <cellStyle name="Normal 52 7 2 2" xfId="21516"/>
    <cellStyle name="Normal 52 7 2 2 2" xfId="27072"/>
    <cellStyle name="Normal 52 7 2 2 3" xfId="32566"/>
    <cellStyle name="Normal 52 7 2 2 4" xfId="38050"/>
    <cellStyle name="Normal 52 7 2 3" xfId="24343"/>
    <cellStyle name="Normal 52 7 2 4" xfId="29837"/>
    <cellStyle name="Normal 52 7 2 5" xfId="35321"/>
    <cellStyle name="Normal 52 7 3" xfId="11166"/>
    <cellStyle name="Normal 52 7 4" xfId="16403"/>
    <cellStyle name="Normal 52 7 5" xfId="18632"/>
    <cellStyle name="Normal 52 7 6" xfId="8935"/>
    <cellStyle name="Normal 52 7 6 2" xfId="20259"/>
    <cellStyle name="Normal 52 7 6 2 2" xfId="25815"/>
    <cellStyle name="Normal 52 7 6 2 3" xfId="31309"/>
    <cellStyle name="Normal 52 7 6 2 4" xfId="36793"/>
    <cellStyle name="Normal 52 7 6 3" xfId="23086"/>
    <cellStyle name="Normal 52 7 6 4" xfId="28580"/>
    <cellStyle name="Normal 52 7 6 5" xfId="34064"/>
    <cellStyle name="Normal 52 8" xfId="5807"/>
    <cellStyle name="Normal 52 8 2" xfId="14229"/>
    <cellStyle name="Normal 52 8 2 2" xfId="21517"/>
    <cellStyle name="Normal 52 8 2 2 2" xfId="27073"/>
    <cellStyle name="Normal 52 8 2 2 3" xfId="32567"/>
    <cellStyle name="Normal 52 8 2 2 4" xfId="38051"/>
    <cellStyle name="Normal 52 8 2 3" xfId="24344"/>
    <cellStyle name="Normal 52 8 2 4" xfId="29838"/>
    <cellStyle name="Normal 52 8 2 5" xfId="35322"/>
    <cellStyle name="Normal 52 8 3" xfId="11167"/>
    <cellStyle name="Normal 52 8 4" xfId="16404"/>
    <cellStyle name="Normal 52 8 5" xfId="18633"/>
    <cellStyle name="Normal 52 8 6" xfId="8936"/>
    <cellStyle name="Normal 52 8 6 2" xfId="20260"/>
    <cellStyle name="Normal 52 8 6 2 2" xfId="25816"/>
    <cellStyle name="Normal 52 8 6 2 3" xfId="31310"/>
    <cellStyle name="Normal 52 8 6 2 4" xfId="36794"/>
    <cellStyle name="Normal 52 8 6 3" xfId="23087"/>
    <cellStyle name="Normal 52 8 6 4" xfId="28581"/>
    <cellStyle name="Normal 52 8 6 5" xfId="34065"/>
    <cellStyle name="Normal 52 9" xfId="5808"/>
    <cellStyle name="Normal 52 9 2" xfId="14230"/>
    <cellStyle name="Normal 52 9 2 2" xfId="21518"/>
    <cellStyle name="Normal 52 9 2 2 2" xfId="27074"/>
    <cellStyle name="Normal 52 9 2 2 3" xfId="32568"/>
    <cellStyle name="Normal 52 9 2 2 4" xfId="38052"/>
    <cellStyle name="Normal 52 9 2 3" xfId="24345"/>
    <cellStyle name="Normal 52 9 2 4" xfId="29839"/>
    <cellStyle name="Normal 52 9 2 5" xfId="35323"/>
    <cellStyle name="Normal 52 9 3" xfId="11168"/>
    <cellStyle name="Normal 52 9 4" xfId="16405"/>
    <cellStyle name="Normal 52 9 5" xfId="18634"/>
    <cellStyle name="Normal 52 9 6" xfId="8937"/>
    <cellStyle name="Normal 52 9 6 2" xfId="20261"/>
    <cellStyle name="Normal 52 9 6 2 2" xfId="25817"/>
    <cellStyle name="Normal 52 9 6 2 3" xfId="31311"/>
    <cellStyle name="Normal 52 9 6 2 4" xfId="36795"/>
    <cellStyle name="Normal 52 9 6 3" xfId="23088"/>
    <cellStyle name="Normal 52 9 6 4" xfId="28582"/>
    <cellStyle name="Normal 52 9 6 5" xfId="34066"/>
    <cellStyle name="Normal 520" xfId="39024"/>
    <cellStyle name="Normal 521" xfId="39025"/>
    <cellStyle name="Normal 522" xfId="39026"/>
    <cellStyle name="Normal 523" xfId="39027"/>
    <cellStyle name="Normal 524" xfId="39028"/>
    <cellStyle name="Normal 525" xfId="39029"/>
    <cellStyle name="Normal 526" xfId="39030"/>
    <cellStyle name="Normal 527" xfId="39031"/>
    <cellStyle name="Normal 528" xfId="39032"/>
    <cellStyle name="Normal 529" xfId="39033"/>
    <cellStyle name="Normal 53" xfId="5809"/>
    <cellStyle name="Normal 53 10" xfId="5810"/>
    <cellStyle name="Normal 53 10 2" xfId="14232"/>
    <cellStyle name="Normal 53 10 2 2" xfId="21520"/>
    <cellStyle name="Normal 53 10 2 2 2" xfId="27076"/>
    <cellStyle name="Normal 53 10 2 2 3" xfId="32570"/>
    <cellStyle name="Normal 53 10 2 2 4" xfId="38054"/>
    <cellStyle name="Normal 53 10 2 3" xfId="24347"/>
    <cellStyle name="Normal 53 10 2 4" xfId="29841"/>
    <cellStyle name="Normal 53 10 2 5" xfId="35325"/>
    <cellStyle name="Normal 53 10 3" xfId="11170"/>
    <cellStyle name="Normal 53 10 4" xfId="16407"/>
    <cellStyle name="Normal 53 10 5" xfId="18636"/>
    <cellStyle name="Normal 53 10 6" xfId="8939"/>
    <cellStyle name="Normal 53 10 6 2" xfId="20263"/>
    <cellStyle name="Normal 53 10 6 2 2" xfId="25819"/>
    <cellStyle name="Normal 53 10 6 2 3" xfId="31313"/>
    <cellStyle name="Normal 53 10 6 2 4" xfId="36797"/>
    <cellStyle name="Normal 53 10 6 3" xfId="23090"/>
    <cellStyle name="Normal 53 10 6 4" xfId="28584"/>
    <cellStyle name="Normal 53 10 6 5" xfId="34068"/>
    <cellStyle name="Normal 53 11" xfId="14231"/>
    <cellStyle name="Normal 53 11 2" xfId="21519"/>
    <cellStyle name="Normal 53 11 2 2" xfId="27075"/>
    <cellStyle name="Normal 53 11 2 3" xfId="32569"/>
    <cellStyle name="Normal 53 11 2 4" xfId="38053"/>
    <cellStyle name="Normal 53 11 3" xfId="24346"/>
    <cellStyle name="Normal 53 11 4" xfId="29840"/>
    <cellStyle name="Normal 53 11 5" xfId="35324"/>
    <cellStyle name="Normal 53 12" xfId="11169"/>
    <cellStyle name="Normal 53 13" xfId="16406"/>
    <cellStyle name="Normal 53 14" xfId="18635"/>
    <cellStyle name="Normal 53 15" xfId="8938"/>
    <cellStyle name="Normal 53 15 2" xfId="20262"/>
    <cellStyle name="Normal 53 15 2 2" xfId="25818"/>
    <cellStyle name="Normal 53 15 2 3" xfId="31312"/>
    <cellStyle name="Normal 53 15 2 4" xfId="36796"/>
    <cellStyle name="Normal 53 15 3" xfId="23089"/>
    <cellStyle name="Normal 53 15 4" xfId="28583"/>
    <cellStyle name="Normal 53 15 5" xfId="34067"/>
    <cellStyle name="Normal 53 2" xfId="5811"/>
    <cellStyle name="Normal 53 2 2" xfId="14233"/>
    <cellStyle name="Normal 53 2 2 2" xfId="21521"/>
    <cellStyle name="Normal 53 2 2 2 2" xfId="27077"/>
    <cellStyle name="Normal 53 2 2 2 3" xfId="32571"/>
    <cellStyle name="Normal 53 2 2 2 4" xfId="38055"/>
    <cellStyle name="Normal 53 2 2 3" xfId="24348"/>
    <cellStyle name="Normal 53 2 2 4" xfId="29842"/>
    <cellStyle name="Normal 53 2 2 5" xfId="35326"/>
    <cellStyle name="Normal 53 2 3" xfId="11171"/>
    <cellStyle name="Normal 53 2 4" xfId="16408"/>
    <cellStyle name="Normal 53 2 5" xfId="18637"/>
    <cellStyle name="Normal 53 2 6" xfId="8940"/>
    <cellStyle name="Normal 53 2 6 2" xfId="20264"/>
    <cellStyle name="Normal 53 2 6 2 2" xfId="25820"/>
    <cellStyle name="Normal 53 2 6 2 3" xfId="31314"/>
    <cellStyle name="Normal 53 2 6 2 4" xfId="36798"/>
    <cellStyle name="Normal 53 2 6 3" xfId="23091"/>
    <cellStyle name="Normal 53 2 6 4" xfId="28585"/>
    <cellStyle name="Normal 53 2 6 5" xfId="34069"/>
    <cellStyle name="Normal 53 3" xfId="5812"/>
    <cellStyle name="Normal 53 3 2" xfId="14234"/>
    <cellStyle name="Normal 53 3 2 2" xfId="21522"/>
    <cellStyle name="Normal 53 3 2 2 2" xfId="27078"/>
    <cellStyle name="Normal 53 3 2 2 3" xfId="32572"/>
    <cellStyle name="Normal 53 3 2 2 4" xfId="38056"/>
    <cellStyle name="Normal 53 3 2 3" xfId="24349"/>
    <cellStyle name="Normal 53 3 2 4" xfId="29843"/>
    <cellStyle name="Normal 53 3 2 5" xfId="35327"/>
    <cellStyle name="Normal 53 3 3" xfId="11172"/>
    <cellStyle name="Normal 53 3 4" xfId="16409"/>
    <cellStyle name="Normal 53 3 5" xfId="18638"/>
    <cellStyle name="Normal 53 3 6" xfId="8941"/>
    <cellStyle name="Normal 53 3 6 2" xfId="20265"/>
    <cellStyle name="Normal 53 3 6 2 2" xfId="25821"/>
    <cellStyle name="Normal 53 3 6 2 3" xfId="31315"/>
    <cellStyle name="Normal 53 3 6 2 4" xfId="36799"/>
    <cellStyle name="Normal 53 3 6 3" xfId="23092"/>
    <cellStyle name="Normal 53 3 6 4" xfId="28586"/>
    <cellStyle name="Normal 53 3 6 5" xfId="34070"/>
    <cellStyle name="Normal 53 4" xfId="5813"/>
    <cellStyle name="Normal 53 4 2" xfId="14235"/>
    <cellStyle name="Normal 53 4 2 2" xfId="21523"/>
    <cellStyle name="Normal 53 4 2 2 2" xfId="27079"/>
    <cellStyle name="Normal 53 4 2 2 3" xfId="32573"/>
    <cellStyle name="Normal 53 4 2 2 4" xfId="38057"/>
    <cellStyle name="Normal 53 4 2 3" xfId="24350"/>
    <cellStyle name="Normal 53 4 2 4" xfId="29844"/>
    <cellStyle name="Normal 53 4 2 5" xfId="35328"/>
    <cellStyle name="Normal 53 4 3" xfId="11173"/>
    <cellStyle name="Normal 53 4 4" xfId="16410"/>
    <cellStyle name="Normal 53 4 5" xfId="18639"/>
    <cellStyle name="Normal 53 4 6" xfId="8942"/>
    <cellStyle name="Normal 53 4 6 2" xfId="20266"/>
    <cellStyle name="Normal 53 4 6 2 2" xfId="25822"/>
    <cellStyle name="Normal 53 4 6 2 3" xfId="31316"/>
    <cellStyle name="Normal 53 4 6 2 4" xfId="36800"/>
    <cellStyle name="Normal 53 4 6 3" xfId="23093"/>
    <cellStyle name="Normal 53 4 6 4" xfId="28587"/>
    <cellStyle name="Normal 53 4 6 5" xfId="34071"/>
    <cellStyle name="Normal 53 5" xfId="5814"/>
    <cellStyle name="Normal 53 5 2" xfId="14236"/>
    <cellStyle name="Normal 53 5 2 2" xfId="21524"/>
    <cellStyle name="Normal 53 5 2 2 2" xfId="27080"/>
    <cellStyle name="Normal 53 5 2 2 3" xfId="32574"/>
    <cellStyle name="Normal 53 5 2 2 4" xfId="38058"/>
    <cellStyle name="Normal 53 5 2 3" xfId="24351"/>
    <cellStyle name="Normal 53 5 2 4" xfId="29845"/>
    <cellStyle name="Normal 53 5 2 5" xfId="35329"/>
    <cellStyle name="Normal 53 5 3" xfId="11174"/>
    <cellStyle name="Normal 53 5 4" xfId="16411"/>
    <cellStyle name="Normal 53 5 5" xfId="18640"/>
    <cellStyle name="Normal 53 5 6" xfId="8943"/>
    <cellStyle name="Normal 53 5 6 2" xfId="20267"/>
    <cellStyle name="Normal 53 5 6 2 2" xfId="25823"/>
    <cellStyle name="Normal 53 5 6 2 3" xfId="31317"/>
    <cellStyle name="Normal 53 5 6 2 4" xfId="36801"/>
    <cellStyle name="Normal 53 5 6 3" xfId="23094"/>
    <cellStyle name="Normal 53 5 6 4" xfId="28588"/>
    <cellStyle name="Normal 53 5 6 5" xfId="34072"/>
    <cellStyle name="Normal 53 6" xfId="5815"/>
    <cellStyle name="Normal 53 6 2" xfId="14237"/>
    <cellStyle name="Normal 53 6 2 2" xfId="21525"/>
    <cellStyle name="Normal 53 6 2 2 2" xfId="27081"/>
    <cellStyle name="Normal 53 6 2 2 3" xfId="32575"/>
    <cellStyle name="Normal 53 6 2 2 4" xfId="38059"/>
    <cellStyle name="Normal 53 6 2 3" xfId="24352"/>
    <cellStyle name="Normal 53 6 2 4" xfId="29846"/>
    <cellStyle name="Normal 53 6 2 5" xfId="35330"/>
    <cellStyle name="Normal 53 6 3" xfId="11175"/>
    <cellStyle name="Normal 53 6 4" xfId="16412"/>
    <cellStyle name="Normal 53 6 5" xfId="18641"/>
    <cellStyle name="Normal 53 6 6" xfId="8944"/>
    <cellStyle name="Normal 53 6 6 2" xfId="20268"/>
    <cellStyle name="Normal 53 6 6 2 2" xfId="25824"/>
    <cellStyle name="Normal 53 6 6 2 3" xfId="31318"/>
    <cellStyle name="Normal 53 6 6 2 4" xfId="36802"/>
    <cellStyle name="Normal 53 6 6 3" xfId="23095"/>
    <cellStyle name="Normal 53 6 6 4" xfId="28589"/>
    <cellStyle name="Normal 53 6 6 5" xfId="34073"/>
    <cellStyle name="Normal 53 7" xfId="5816"/>
    <cellStyle name="Normal 53 7 2" xfId="14238"/>
    <cellStyle name="Normal 53 7 2 2" xfId="21526"/>
    <cellStyle name="Normal 53 7 2 2 2" xfId="27082"/>
    <cellStyle name="Normal 53 7 2 2 3" xfId="32576"/>
    <cellStyle name="Normal 53 7 2 2 4" xfId="38060"/>
    <cellStyle name="Normal 53 7 2 3" xfId="24353"/>
    <cellStyle name="Normal 53 7 2 4" xfId="29847"/>
    <cellStyle name="Normal 53 7 2 5" xfId="35331"/>
    <cellStyle name="Normal 53 7 3" xfId="11176"/>
    <cellStyle name="Normal 53 7 4" xfId="16413"/>
    <cellStyle name="Normal 53 7 5" xfId="18642"/>
    <cellStyle name="Normal 53 7 6" xfId="8945"/>
    <cellStyle name="Normal 53 7 6 2" xfId="20269"/>
    <cellStyle name="Normal 53 7 6 2 2" xfId="25825"/>
    <cellStyle name="Normal 53 7 6 2 3" xfId="31319"/>
    <cellStyle name="Normal 53 7 6 2 4" xfId="36803"/>
    <cellStyle name="Normal 53 7 6 3" xfId="23096"/>
    <cellStyle name="Normal 53 7 6 4" xfId="28590"/>
    <cellStyle name="Normal 53 7 6 5" xfId="34074"/>
    <cellStyle name="Normal 53 8" xfId="5817"/>
    <cellStyle name="Normal 53 8 2" xfId="14239"/>
    <cellStyle name="Normal 53 8 2 2" xfId="21527"/>
    <cellStyle name="Normal 53 8 2 2 2" xfId="27083"/>
    <cellStyle name="Normal 53 8 2 2 3" xfId="32577"/>
    <cellStyle name="Normal 53 8 2 2 4" xfId="38061"/>
    <cellStyle name="Normal 53 8 2 3" xfId="24354"/>
    <cellStyle name="Normal 53 8 2 4" xfId="29848"/>
    <cellStyle name="Normal 53 8 2 5" xfId="35332"/>
    <cellStyle name="Normal 53 8 3" xfId="11177"/>
    <cellStyle name="Normal 53 8 4" xfId="16414"/>
    <cellStyle name="Normal 53 8 5" xfId="18643"/>
    <cellStyle name="Normal 53 8 6" xfId="8946"/>
    <cellStyle name="Normal 53 8 6 2" xfId="20270"/>
    <cellStyle name="Normal 53 8 6 2 2" xfId="25826"/>
    <cellStyle name="Normal 53 8 6 2 3" xfId="31320"/>
    <cellStyle name="Normal 53 8 6 2 4" xfId="36804"/>
    <cellStyle name="Normal 53 8 6 3" xfId="23097"/>
    <cellStyle name="Normal 53 8 6 4" xfId="28591"/>
    <cellStyle name="Normal 53 8 6 5" xfId="34075"/>
    <cellStyle name="Normal 53 9" xfId="5818"/>
    <cellStyle name="Normal 53 9 2" xfId="14240"/>
    <cellStyle name="Normal 53 9 2 2" xfId="21528"/>
    <cellStyle name="Normal 53 9 2 2 2" xfId="27084"/>
    <cellStyle name="Normal 53 9 2 2 3" xfId="32578"/>
    <cellStyle name="Normal 53 9 2 2 4" xfId="38062"/>
    <cellStyle name="Normal 53 9 2 3" xfId="24355"/>
    <cellStyle name="Normal 53 9 2 4" xfId="29849"/>
    <cellStyle name="Normal 53 9 2 5" xfId="35333"/>
    <cellStyle name="Normal 53 9 3" xfId="11178"/>
    <cellStyle name="Normal 53 9 4" xfId="16415"/>
    <cellStyle name="Normal 53 9 5" xfId="18644"/>
    <cellStyle name="Normal 53 9 6" xfId="8947"/>
    <cellStyle name="Normal 53 9 6 2" xfId="20271"/>
    <cellStyle name="Normal 53 9 6 2 2" xfId="25827"/>
    <cellStyle name="Normal 53 9 6 2 3" xfId="31321"/>
    <cellStyle name="Normal 53 9 6 2 4" xfId="36805"/>
    <cellStyle name="Normal 53 9 6 3" xfId="23098"/>
    <cellStyle name="Normal 53 9 6 4" xfId="28592"/>
    <cellStyle name="Normal 53 9 6 5" xfId="34076"/>
    <cellStyle name="Normal 530" xfId="39034"/>
    <cellStyle name="Normal 531" xfId="39035"/>
    <cellStyle name="Normal 532" xfId="39036"/>
    <cellStyle name="Normal 533" xfId="39037"/>
    <cellStyle name="Normal 534" xfId="39038"/>
    <cellStyle name="Normal 535" xfId="39039"/>
    <cellStyle name="Normal 536" xfId="39040"/>
    <cellStyle name="Normal 537" xfId="39041"/>
    <cellStyle name="Normal 538" xfId="39042"/>
    <cellStyle name="Normal 539" xfId="39043"/>
    <cellStyle name="Normal 54" xfId="5819"/>
    <cellStyle name="Normal 54 2" xfId="18645"/>
    <cellStyle name="Normal 54 3" xfId="8948"/>
    <cellStyle name="Normal 54 3 2" xfId="20272"/>
    <cellStyle name="Normal 54 3 2 2" xfId="25828"/>
    <cellStyle name="Normal 54 3 2 3" xfId="31322"/>
    <cellStyle name="Normal 54 3 2 4" xfId="36806"/>
    <cellStyle name="Normal 54 3 3" xfId="23099"/>
    <cellStyle name="Normal 54 3 4" xfId="28593"/>
    <cellStyle name="Normal 54 3 5" xfId="34077"/>
    <cellStyle name="Normal 540" xfId="39044"/>
    <cellStyle name="Normal 541" xfId="39045"/>
    <cellStyle name="Normal 542" xfId="39046"/>
    <cellStyle name="Normal 543" xfId="39047"/>
    <cellStyle name="Normal 544" xfId="39048"/>
    <cellStyle name="Normal 545" xfId="39049"/>
    <cellStyle name="Normal 546" xfId="39050"/>
    <cellStyle name="Normal 547" xfId="39051"/>
    <cellStyle name="Normal 548" xfId="39052"/>
    <cellStyle name="Normal 549" xfId="39053"/>
    <cellStyle name="Normal 55" xfId="5820"/>
    <cellStyle name="Normal 55 2" xfId="14241"/>
    <cellStyle name="Normal 55 2 2" xfId="21529"/>
    <cellStyle name="Normal 55 2 2 2" xfId="27085"/>
    <cellStyle name="Normal 55 2 2 3" xfId="32579"/>
    <cellStyle name="Normal 55 2 2 4" xfId="38063"/>
    <cellStyle name="Normal 55 2 3" xfId="24356"/>
    <cellStyle name="Normal 55 2 4" xfId="29850"/>
    <cellStyle name="Normal 55 2 5" xfId="35334"/>
    <cellStyle name="Normal 55 3" xfId="11179"/>
    <cellStyle name="Normal 55 4" xfId="16416"/>
    <cellStyle name="Normal 55 5" xfId="18646"/>
    <cellStyle name="Normal 55 6" xfId="8949"/>
    <cellStyle name="Normal 55 6 2" xfId="20273"/>
    <cellStyle name="Normal 55 6 2 2" xfId="25829"/>
    <cellStyle name="Normal 55 6 2 3" xfId="31323"/>
    <cellStyle name="Normal 55 6 2 4" xfId="36807"/>
    <cellStyle name="Normal 55 6 3" xfId="23100"/>
    <cellStyle name="Normal 55 6 4" xfId="28594"/>
    <cellStyle name="Normal 55 6 5" xfId="34078"/>
    <cellStyle name="Normal 550" xfId="39054"/>
    <cellStyle name="Normal 551" xfId="39055"/>
    <cellStyle name="Normal 552" xfId="39056"/>
    <cellStyle name="Normal 553" xfId="39057"/>
    <cellStyle name="Normal 554" xfId="39058"/>
    <cellStyle name="Normal 555" xfId="39059"/>
    <cellStyle name="Normal 556" xfId="39060"/>
    <cellStyle name="Normal 557" xfId="39061"/>
    <cellStyle name="Normal 558" xfId="39062"/>
    <cellStyle name="Normal 559" xfId="39063"/>
    <cellStyle name="Normal 56" xfId="5821"/>
    <cellStyle name="Normal 56 2" xfId="14242"/>
    <cellStyle name="Normal 56 2 2" xfId="21530"/>
    <cellStyle name="Normal 56 2 2 2" xfId="27086"/>
    <cellStyle name="Normal 56 2 2 3" xfId="32580"/>
    <cellStyle name="Normal 56 2 2 4" xfId="38064"/>
    <cellStyle name="Normal 56 2 3" xfId="24357"/>
    <cellStyle name="Normal 56 2 4" xfId="29851"/>
    <cellStyle name="Normal 56 2 5" xfId="35335"/>
    <cellStyle name="Normal 56 3" xfId="11180"/>
    <cellStyle name="Normal 56 4" xfId="16417"/>
    <cellStyle name="Normal 56 5" xfId="18647"/>
    <cellStyle name="Normal 56 6" xfId="8950"/>
    <cellStyle name="Normal 56 6 2" xfId="20274"/>
    <cellStyle name="Normal 56 6 2 2" xfId="25830"/>
    <cellStyle name="Normal 56 6 2 3" xfId="31324"/>
    <cellStyle name="Normal 56 6 2 4" xfId="36808"/>
    <cellStyle name="Normal 56 6 3" xfId="23101"/>
    <cellStyle name="Normal 56 6 4" xfId="28595"/>
    <cellStyle name="Normal 56 6 5" xfId="34079"/>
    <cellStyle name="Normal 560" xfId="39064"/>
    <cellStyle name="Normal 561" xfId="39065"/>
    <cellStyle name="Normal 562" xfId="39066"/>
    <cellStyle name="Normal 563" xfId="39067"/>
    <cellStyle name="Normal 564" xfId="39068"/>
    <cellStyle name="Normal 565" xfId="39069"/>
    <cellStyle name="Normal 566" xfId="39070"/>
    <cellStyle name="Normal 567" xfId="39071"/>
    <cellStyle name="Normal 568" xfId="39072"/>
    <cellStyle name="Normal 569" xfId="39073"/>
    <cellStyle name="Normal 57" xfId="5822"/>
    <cellStyle name="Normal 57 2" xfId="5823"/>
    <cellStyle name="Normal 57 2 2" xfId="14244"/>
    <cellStyle name="Normal 57 2 2 2" xfId="21532"/>
    <cellStyle name="Normal 57 2 2 2 2" xfId="27088"/>
    <cellStyle name="Normal 57 2 2 2 3" xfId="32582"/>
    <cellStyle name="Normal 57 2 2 2 4" xfId="38066"/>
    <cellStyle name="Normal 57 2 2 3" xfId="24359"/>
    <cellStyle name="Normal 57 2 2 4" xfId="29853"/>
    <cellStyle name="Normal 57 2 2 5" xfId="35337"/>
    <cellStyle name="Normal 57 2 3" xfId="11182"/>
    <cellStyle name="Normal 57 2 4" xfId="16419"/>
    <cellStyle name="Normal 57 2 5" xfId="18649"/>
    <cellStyle name="Normal 57 2 6" xfId="8952"/>
    <cellStyle name="Normal 57 2 6 2" xfId="20276"/>
    <cellStyle name="Normal 57 2 6 2 2" xfId="25832"/>
    <cellStyle name="Normal 57 2 6 2 3" xfId="31326"/>
    <cellStyle name="Normal 57 2 6 2 4" xfId="36810"/>
    <cellStyle name="Normal 57 2 6 3" xfId="23103"/>
    <cellStyle name="Normal 57 2 6 4" xfId="28597"/>
    <cellStyle name="Normal 57 2 6 5" xfId="34081"/>
    <cellStyle name="Normal 57 3" xfId="5824"/>
    <cellStyle name="Normal 57 3 2" xfId="14245"/>
    <cellStyle name="Normal 57 3 2 2" xfId="21533"/>
    <cellStyle name="Normal 57 3 2 2 2" xfId="27089"/>
    <cellStyle name="Normal 57 3 2 2 3" xfId="32583"/>
    <cellStyle name="Normal 57 3 2 2 4" xfId="38067"/>
    <cellStyle name="Normal 57 3 2 3" xfId="24360"/>
    <cellStyle name="Normal 57 3 2 4" xfId="29854"/>
    <cellStyle name="Normal 57 3 2 5" xfId="35338"/>
    <cellStyle name="Normal 57 3 3" xfId="11183"/>
    <cellStyle name="Normal 57 3 4" xfId="16420"/>
    <cellStyle name="Normal 57 3 5" xfId="18650"/>
    <cellStyle name="Normal 57 3 6" xfId="8953"/>
    <cellStyle name="Normal 57 3 6 2" xfId="20277"/>
    <cellStyle name="Normal 57 3 6 2 2" xfId="25833"/>
    <cellStyle name="Normal 57 3 6 2 3" xfId="31327"/>
    <cellStyle name="Normal 57 3 6 2 4" xfId="36811"/>
    <cellStyle name="Normal 57 3 6 3" xfId="23104"/>
    <cellStyle name="Normal 57 3 6 4" xfId="28598"/>
    <cellStyle name="Normal 57 3 6 5" xfId="34082"/>
    <cellStyle name="Normal 57 4" xfId="5825"/>
    <cellStyle name="Normal 57 4 2" xfId="14246"/>
    <cellStyle name="Normal 57 4 2 2" xfId="21534"/>
    <cellStyle name="Normal 57 4 2 2 2" xfId="27090"/>
    <cellStyle name="Normal 57 4 2 2 3" xfId="32584"/>
    <cellStyle name="Normal 57 4 2 2 4" xfId="38068"/>
    <cellStyle name="Normal 57 4 2 3" xfId="24361"/>
    <cellStyle name="Normal 57 4 2 4" xfId="29855"/>
    <cellStyle name="Normal 57 4 2 5" xfId="35339"/>
    <cellStyle name="Normal 57 4 3" xfId="11184"/>
    <cellStyle name="Normal 57 4 4" xfId="16421"/>
    <cellStyle name="Normal 57 4 5" xfId="18651"/>
    <cellStyle name="Normal 57 4 6" xfId="8954"/>
    <cellStyle name="Normal 57 4 6 2" xfId="20278"/>
    <cellStyle name="Normal 57 4 6 2 2" xfId="25834"/>
    <cellStyle name="Normal 57 4 6 2 3" xfId="31328"/>
    <cellStyle name="Normal 57 4 6 2 4" xfId="36812"/>
    <cellStyle name="Normal 57 4 6 3" xfId="23105"/>
    <cellStyle name="Normal 57 4 6 4" xfId="28599"/>
    <cellStyle name="Normal 57 4 6 5" xfId="34083"/>
    <cellStyle name="Normal 57 5" xfId="14243"/>
    <cellStyle name="Normal 57 5 2" xfId="21531"/>
    <cellStyle name="Normal 57 5 2 2" xfId="27087"/>
    <cellStyle name="Normal 57 5 2 3" xfId="32581"/>
    <cellStyle name="Normal 57 5 2 4" xfId="38065"/>
    <cellStyle name="Normal 57 5 3" xfId="24358"/>
    <cellStyle name="Normal 57 5 4" xfId="29852"/>
    <cellStyle name="Normal 57 5 5" xfId="35336"/>
    <cellStyle name="Normal 57 6" xfId="11181"/>
    <cellStyle name="Normal 57 7" xfId="16418"/>
    <cellStyle name="Normal 57 8" xfId="18648"/>
    <cellStyle name="Normal 57 9" xfId="8951"/>
    <cellStyle name="Normal 57 9 2" xfId="20275"/>
    <cellStyle name="Normal 57 9 2 2" xfId="25831"/>
    <cellStyle name="Normal 57 9 2 3" xfId="31325"/>
    <cellStyle name="Normal 57 9 2 4" xfId="36809"/>
    <cellStyle name="Normal 57 9 3" xfId="23102"/>
    <cellStyle name="Normal 57 9 4" xfId="28596"/>
    <cellStyle name="Normal 57 9 5" xfId="34080"/>
    <cellStyle name="Normal 570" xfId="39074"/>
    <cellStyle name="Normal 571" xfId="39075"/>
    <cellStyle name="Normal 572" xfId="39076"/>
    <cellStyle name="Normal 573" xfId="39077"/>
    <cellStyle name="Normal 574" xfId="39078"/>
    <cellStyle name="Normal 575" xfId="39079"/>
    <cellStyle name="Normal 576" xfId="39080"/>
    <cellStyle name="Normal 577" xfId="39081"/>
    <cellStyle name="Normal 578" xfId="39082"/>
    <cellStyle name="Normal 579" xfId="39083"/>
    <cellStyle name="Normal 58" xfId="5826"/>
    <cellStyle name="Normal 58 2" xfId="5827"/>
    <cellStyle name="Normal 58 2 2" xfId="14248"/>
    <cellStyle name="Normal 58 2 2 2" xfId="21536"/>
    <cellStyle name="Normal 58 2 2 2 2" xfId="27092"/>
    <cellStyle name="Normal 58 2 2 2 3" xfId="32586"/>
    <cellStyle name="Normal 58 2 2 2 4" xfId="38070"/>
    <cellStyle name="Normal 58 2 2 3" xfId="24363"/>
    <cellStyle name="Normal 58 2 2 4" xfId="29857"/>
    <cellStyle name="Normal 58 2 2 5" xfId="35341"/>
    <cellStyle name="Normal 58 2 3" xfId="11186"/>
    <cellStyle name="Normal 58 2 4" xfId="16423"/>
    <cellStyle name="Normal 58 2 5" xfId="18653"/>
    <cellStyle name="Normal 58 2 6" xfId="8956"/>
    <cellStyle name="Normal 58 2 6 2" xfId="20280"/>
    <cellStyle name="Normal 58 2 6 2 2" xfId="25836"/>
    <cellStyle name="Normal 58 2 6 2 3" xfId="31330"/>
    <cellStyle name="Normal 58 2 6 2 4" xfId="36814"/>
    <cellStyle name="Normal 58 2 6 3" xfId="23107"/>
    <cellStyle name="Normal 58 2 6 4" xfId="28601"/>
    <cellStyle name="Normal 58 2 6 5" xfId="34085"/>
    <cellStyle name="Normal 58 3" xfId="5828"/>
    <cellStyle name="Normal 58 3 2" xfId="14249"/>
    <cellStyle name="Normal 58 3 2 2" xfId="21537"/>
    <cellStyle name="Normal 58 3 2 2 2" xfId="27093"/>
    <cellStyle name="Normal 58 3 2 2 3" xfId="32587"/>
    <cellStyle name="Normal 58 3 2 2 4" xfId="38071"/>
    <cellStyle name="Normal 58 3 2 3" xfId="24364"/>
    <cellStyle name="Normal 58 3 2 4" xfId="29858"/>
    <cellStyle name="Normal 58 3 2 5" xfId="35342"/>
    <cellStyle name="Normal 58 3 3" xfId="11187"/>
    <cellStyle name="Normal 58 3 4" xfId="16424"/>
    <cellStyle name="Normal 58 3 5" xfId="18654"/>
    <cellStyle name="Normal 58 3 6" xfId="8957"/>
    <cellStyle name="Normal 58 3 6 2" xfId="20281"/>
    <cellStyle name="Normal 58 3 6 2 2" xfId="25837"/>
    <cellStyle name="Normal 58 3 6 2 3" xfId="31331"/>
    <cellStyle name="Normal 58 3 6 2 4" xfId="36815"/>
    <cellStyle name="Normal 58 3 6 3" xfId="23108"/>
    <cellStyle name="Normal 58 3 6 4" xfId="28602"/>
    <cellStyle name="Normal 58 3 6 5" xfId="34086"/>
    <cellStyle name="Normal 58 4" xfId="5829"/>
    <cellStyle name="Normal 58 4 2" xfId="14250"/>
    <cellStyle name="Normal 58 4 2 2" xfId="21538"/>
    <cellStyle name="Normal 58 4 2 2 2" xfId="27094"/>
    <cellStyle name="Normal 58 4 2 2 3" xfId="32588"/>
    <cellStyle name="Normal 58 4 2 2 4" xfId="38072"/>
    <cellStyle name="Normal 58 4 2 3" xfId="24365"/>
    <cellStyle name="Normal 58 4 2 4" xfId="29859"/>
    <cellStyle name="Normal 58 4 2 5" xfId="35343"/>
    <cellStyle name="Normal 58 4 3" xfId="11188"/>
    <cellStyle name="Normal 58 4 4" xfId="16425"/>
    <cellStyle name="Normal 58 4 5" xfId="18655"/>
    <cellStyle name="Normal 58 4 6" xfId="8958"/>
    <cellStyle name="Normal 58 4 6 2" xfId="20282"/>
    <cellStyle name="Normal 58 4 6 2 2" xfId="25838"/>
    <cellStyle name="Normal 58 4 6 2 3" xfId="31332"/>
    <cellStyle name="Normal 58 4 6 2 4" xfId="36816"/>
    <cellStyle name="Normal 58 4 6 3" xfId="23109"/>
    <cellStyle name="Normal 58 4 6 4" xfId="28603"/>
    <cellStyle name="Normal 58 4 6 5" xfId="34087"/>
    <cellStyle name="Normal 58 5" xfId="14247"/>
    <cellStyle name="Normal 58 5 2" xfId="21535"/>
    <cellStyle name="Normal 58 5 2 2" xfId="27091"/>
    <cellStyle name="Normal 58 5 2 3" xfId="32585"/>
    <cellStyle name="Normal 58 5 2 4" xfId="38069"/>
    <cellStyle name="Normal 58 5 3" xfId="24362"/>
    <cellStyle name="Normal 58 5 4" xfId="29856"/>
    <cellStyle name="Normal 58 5 5" xfId="35340"/>
    <cellStyle name="Normal 58 6" xfId="11185"/>
    <cellStyle name="Normal 58 7" xfId="16422"/>
    <cellStyle name="Normal 58 8" xfId="18652"/>
    <cellStyle name="Normal 58 9" xfId="8955"/>
    <cellStyle name="Normal 58 9 2" xfId="20279"/>
    <cellStyle name="Normal 58 9 2 2" xfId="25835"/>
    <cellStyle name="Normal 58 9 2 3" xfId="31329"/>
    <cellStyle name="Normal 58 9 2 4" xfId="36813"/>
    <cellStyle name="Normal 58 9 3" xfId="23106"/>
    <cellStyle name="Normal 58 9 4" xfId="28600"/>
    <cellStyle name="Normal 58 9 5" xfId="34084"/>
    <cellStyle name="Normal 580" xfId="39084"/>
    <cellStyle name="Normal 581" xfId="39085"/>
    <cellStyle name="Normal 582" xfId="39086"/>
    <cellStyle name="Normal 583" xfId="39087"/>
    <cellStyle name="Normal 584" xfId="39088"/>
    <cellStyle name="Normal 585" xfId="39089"/>
    <cellStyle name="Normal 586" xfId="39090"/>
    <cellStyle name="Normal 587" xfId="39091"/>
    <cellStyle name="Normal 588" xfId="39092"/>
    <cellStyle name="Normal 589" xfId="39093"/>
    <cellStyle name="Normal 59" xfId="5830"/>
    <cellStyle name="Normal 59 2" xfId="14251"/>
    <cellStyle name="Normal 59 2 2" xfId="21539"/>
    <cellStyle name="Normal 59 2 2 2" xfId="27095"/>
    <cellStyle name="Normal 59 2 2 3" xfId="32589"/>
    <cellStyle name="Normal 59 2 2 4" xfId="38073"/>
    <cellStyle name="Normal 59 2 3" xfId="24366"/>
    <cellStyle name="Normal 59 2 4" xfId="29860"/>
    <cellStyle name="Normal 59 2 5" xfId="35344"/>
    <cellStyle name="Normal 59 3" xfId="11189"/>
    <cellStyle name="Normal 59 4" xfId="16426"/>
    <cellStyle name="Normal 59 5" xfId="18656"/>
    <cellStyle name="Normal 59 6" xfId="8959"/>
    <cellStyle name="Normal 59 6 2" xfId="20283"/>
    <cellStyle name="Normal 59 6 2 2" xfId="25839"/>
    <cellStyle name="Normal 59 6 2 3" xfId="31333"/>
    <cellStyle name="Normal 59 6 2 4" xfId="36817"/>
    <cellStyle name="Normal 59 6 3" xfId="23110"/>
    <cellStyle name="Normal 59 6 4" xfId="28604"/>
    <cellStyle name="Normal 59 6 5" xfId="34088"/>
    <cellStyle name="Normal 590" xfId="39094"/>
    <cellStyle name="Normal 591" xfId="39095"/>
    <cellStyle name="Normal 592" xfId="39096"/>
    <cellStyle name="Normal 593" xfId="39097"/>
    <cellStyle name="Normal 594" xfId="39098"/>
    <cellStyle name="Normal 595" xfId="39099"/>
    <cellStyle name="Normal 596" xfId="39100"/>
    <cellStyle name="Normal 597" xfId="39101"/>
    <cellStyle name="Normal 598" xfId="39102"/>
    <cellStyle name="Normal 599" xfId="39103"/>
    <cellStyle name="Normal 6" xfId="5831"/>
    <cellStyle name="Normal 6 10" xfId="16427"/>
    <cellStyle name="Normal 6 11" xfId="18657"/>
    <cellStyle name="Normal 6 12" xfId="8960"/>
    <cellStyle name="Normal 6 12 2" xfId="20284"/>
    <cellStyle name="Normal 6 12 2 2" xfId="25840"/>
    <cellStyle name="Normal 6 12 2 3" xfId="31334"/>
    <cellStyle name="Normal 6 12 2 4" xfId="36818"/>
    <cellStyle name="Normal 6 12 3" xfId="23111"/>
    <cellStyle name="Normal 6 12 4" xfId="28605"/>
    <cellStyle name="Normal 6 12 5" xfId="34089"/>
    <cellStyle name="Normal 6 13" xfId="39645"/>
    <cellStyle name="Normal 6 2" xfId="5832"/>
    <cellStyle name="Normal 6 2 10" xfId="8961"/>
    <cellStyle name="Normal 6 2 10 2" xfId="20285"/>
    <cellStyle name="Normal 6 2 10 2 2" xfId="25841"/>
    <cellStyle name="Normal 6 2 10 2 3" xfId="31335"/>
    <cellStyle name="Normal 6 2 10 2 4" xfId="36819"/>
    <cellStyle name="Normal 6 2 10 3" xfId="23112"/>
    <cellStyle name="Normal 6 2 10 4" xfId="28606"/>
    <cellStyle name="Normal 6 2 10 5" xfId="34090"/>
    <cellStyle name="Normal 6 2 2" xfId="5833"/>
    <cellStyle name="Normal 6 2 2 2" xfId="14254"/>
    <cellStyle name="Normal 6 2 2 2 2" xfId="21542"/>
    <cellStyle name="Normal 6 2 2 2 2 2" xfId="27098"/>
    <cellStyle name="Normal 6 2 2 2 2 3" xfId="32592"/>
    <cellStyle name="Normal 6 2 2 2 2 4" xfId="38076"/>
    <cellStyle name="Normal 6 2 2 2 3" xfId="24369"/>
    <cellStyle name="Normal 6 2 2 2 4" xfId="29863"/>
    <cellStyle name="Normal 6 2 2 2 5" xfId="35347"/>
    <cellStyle name="Normal 6 2 2 3" xfId="11192"/>
    <cellStyle name="Normal 6 2 2 4" xfId="16429"/>
    <cellStyle name="Normal 6 2 2 5" xfId="18659"/>
    <cellStyle name="Normal 6 2 2 6" xfId="8962"/>
    <cellStyle name="Normal 6 2 2 6 2" xfId="20286"/>
    <cellStyle name="Normal 6 2 2 6 2 2" xfId="25842"/>
    <cellStyle name="Normal 6 2 2 6 2 3" xfId="31336"/>
    <cellStyle name="Normal 6 2 2 6 2 4" xfId="36820"/>
    <cellStyle name="Normal 6 2 2 6 3" xfId="23113"/>
    <cellStyle name="Normal 6 2 2 6 4" xfId="28607"/>
    <cellStyle name="Normal 6 2 2 6 5" xfId="34091"/>
    <cellStyle name="Normal 6 2 3" xfId="5834"/>
    <cellStyle name="Normal 6 2 3 2" xfId="14255"/>
    <cellStyle name="Normal 6 2 3 2 2" xfId="21543"/>
    <cellStyle name="Normal 6 2 3 2 2 2" xfId="27099"/>
    <cellStyle name="Normal 6 2 3 2 2 3" xfId="32593"/>
    <cellStyle name="Normal 6 2 3 2 2 4" xfId="38077"/>
    <cellStyle name="Normal 6 2 3 2 3" xfId="24370"/>
    <cellStyle name="Normal 6 2 3 2 4" xfId="29864"/>
    <cellStyle name="Normal 6 2 3 2 5" xfId="35348"/>
    <cellStyle name="Normal 6 2 3 3" xfId="11193"/>
    <cellStyle name="Normal 6 2 3 4" xfId="16430"/>
    <cellStyle name="Normal 6 2 3 5" xfId="18660"/>
    <cellStyle name="Normal 6 2 3 6" xfId="8963"/>
    <cellStyle name="Normal 6 2 3 6 2" xfId="20287"/>
    <cellStyle name="Normal 6 2 3 6 2 2" xfId="25843"/>
    <cellStyle name="Normal 6 2 3 6 2 3" xfId="31337"/>
    <cellStyle name="Normal 6 2 3 6 2 4" xfId="36821"/>
    <cellStyle name="Normal 6 2 3 6 3" xfId="23114"/>
    <cellStyle name="Normal 6 2 3 6 4" xfId="28608"/>
    <cellStyle name="Normal 6 2 3 6 5" xfId="34092"/>
    <cellStyle name="Normal 6 2 4" xfId="6366"/>
    <cellStyle name="Normal 6 2 4 2" xfId="14256"/>
    <cellStyle name="Normal 6 2 4 2 2" xfId="21544"/>
    <cellStyle name="Normal 6 2 4 2 2 2" xfId="27100"/>
    <cellStyle name="Normal 6 2 4 2 2 3" xfId="32594"/>
    <cellStyle name="Normal 6 2 4 2 2 4" xfId="38078"/>
    <cellStyle name="Normal 6 2 4 2 3" xfId="24371"/>
    <cellStyle name="Normal 6 2 4 2 4" xfId="29865"/>
    <cellStyle name="Normal 6 2 4 2 5" xfId="35349"/>
    <cellStyle name="Normal 6 2 4 3" xfId="11750"/>
    <cellStyle name="Normal 6 2 4 4" xfId="8964"/>
    <cellStyle name="Normal 6 2 4 4 2" xfId="20288"/>
    <cellStyle name="Normal 6 2 4 4 2 2" xfId="25844"/>
    <cellStyle name="Normal 6 2 4 4 2 3" xfId="31338"/>
    <cellStyle name="Normal 6 2 4 4 2 4" xfId="36822"/>
    <cellStyle name="Normal 6 2 4 4 3" xfId="23115"/>
    <cellStyle name="Normal 6 2 4 4 4" xfId="28609"/>
    <cellStyle name="Normal 6 2 4 4 5" xfId="34093"/>
    <cellStyle name="Normal 6 2 5" xfId="8965"/>
    <cellStyle name="Normal 6 2 5 2" xfId="20289"/>
    <cellStyle name="Normal 6 2 5 2 2" xfId="25845"/>
    <cellStyle name="Normal 6 2 5 2 3" xfId="31339"/>
    <cellStyle name="Normal 6 2 5 2 4" xfId="36823"/>
    <cellStyle name="Normal 6 2 5 3" xfId="23116"/>
    <cellStyle name="Normal 6 2 5 4" xfId="28610"/>
    <cellStyle name="Normal 6 2 5 5" xfId="34094"/>
    <cellStyle name="Normal 6 2 6" xfId="14253"/>
    <cellStyle name="Normal 6 2 6 2" xfId="21541"/>
    <cellStyle name="Normal 6 2 6 2 2" xfId="27097"/>
    <cellStyle name="Normal 6 2 6 2 3" xfId="32591"/>
    <cellStyle name="Normal 6 2 6 2 4" xfId="38075"/>
    <cellStyle name="Normal 6 2 6 3" xfId="24368"/>
    <cellStyle name="Normal 6 2 6 4" xfId="29862"/>
    <cellStyle name="Normal 6 2 6 5" xfId="35346"/>
    <cellStyle name="Normal 6 2 7" xfId="11191"/>
    <cellStyle name="Normal 6 2 8" xfId="16428"/>
    <cellStyle name="Normal 6 2 9" xfId="18658"/>
    <cellStyle name="Normal 6 3" xfId="5835"/>
    <cellStyle name="Normal 6 3 10" xfId="8966"/>
    <cellStyle name="Normal 6 3 10 2" xfId="20290"/>
    <cellStyle name="Normal 6 3 10 2 2" xfId="25846"/>
    <cellStyle name="Normal 6 3 10 2 3" xfId="31340"/>
    <cellStyle name="Normal 6 3 10 2 4" xfId="36824"/>
    <cellStyle name="Normal 6 3 10 3" xfId="23117"/>
    <cellStyle name="Normal 6 3 10 4" xfId="28611"/>
    <cellStyle name="Normal 6 3 10 5" xfId="34095"/>
    <cellStyle name="Normal 6 3 2" xfId="5836"/>
    <cellStyle name="Normal 6 3 2 2" xfId="14258"/>
    <cellStyle name="Normal 6 3 2 2 2" xfId="21546"/>
    <cellStyle name="Normal 6 3 2 2 2 2" xfId="27102"/>
    <cellStyle name="Normal 6 3 2 2 2 3" xfId="32596"/>
    <cellStyle name="Normal 6 3 2 2 2 4" xfId="38080"/>
    <cellStyle name="Normal 6 3 2 2 3" xfId="24373"/>
    <cellStyle name="Normal 6 3 2 2 4" xfId="29867"/>
    <cellStyle name="Normal 6 3 2 2 5" xfId="35351"/>
    <cellStyle name="Normal 6 3 2 3" xfId="11195"/>
    <cellStyle name="Normal 6 3 2 4" xfId="16432"/>
    <cellStyle name="Normal 6 3 2 5" xfId="18662"/>
    <cellStyle name="Normal 6 3 2 6" xfId="8967"/>
    <cellStyle name="Normal 6 3 2 6 2" xfId="20291"/>
    <cellStyle name="Normal 6 3 2 6 2 2" xfId="25847"/>
    <cellStyle name="Normal 6 3 2 6 2 3" xfId="31341"/>
    <cellStyle name="Normal 6 3 2 6 2 4" xfId="36825"/>
    <cellStyle name="Normal 6 3 2 6 3" xfId="23118"/>
    <cellStyle name="Normal 6 3 2 6 4" xfId="28612"/>
    <cellStyle name="Normal 6 3 2 6 5" xfId="34096"/>
    <cellStyle name="Normal 6 3 3" xfId="5837"/>
    <cellStyle name="Normal 6 3 3 2" xfId="14259"/>
    <cellStyle name="Normal 6 3 3 2 2" xfId="21547"/>
    <cellStyle name="Normal 6 3 3 2 2 2" xfId="27103"/>
    <cellStyle name="Normal 6 3 3 2 2 3" xfId="32597"/>
    <cellStyle name="Normal 6 3 3 2 2 4" xfId="38081"/>
    <cellStyle name="Normal 6 3 3 2 3" xfId="24374"/>
    <cellStyle name="Normal 6 3 3 2 4" xfId="29868"/>
    <cellStyle name="Normal 6 3 3 2 5" xfId="35352"/>
    <cellStyle name="Normal 6 3 3 3" xfId="11196"/>
    <cellStyle name="Normal 6 3 3 4" xfId="16433"/>
    <cellStyle name="Normal 6 3 3 5" xfId="18663"/>
    <cellStyle name="Normal 6 3 3 6" xfId="8968"/>
    <cellStyle name="Normal 6 3 3 6 2" xfId="20292"/>
    <cellStyle name="Normal 6 3 3 6 2 2" xfId="25848"/>
    <cellStyle name="Normal 6 3 3 6 2 3" xfId="31342"/>
    <cellStyle name="Normal 6 3 3 6 2 4" xfId="36826"/>
    <cellStyle name="Normal 6 3 3 6 3" xfId="23119"/>
    <cellStyle name="Normal 6 3 3 6 4" xfId="28613"/>
    <cellStyle name="Normal 6 3 3 6 5" xfId="34097"/>
    <cellStyle name="Normal 6 3 4" xfId="6469"/>
    <cellStyle name="Normal 6 3 4 2" xfId="14260"/>
    <cellStyle name="Normal 6 3 4 2 2" xfId="21548"/>
    <cellStyle name="Normal 6 3 4 2 2 2" xfId="27104"/>
    <cellStyle name="Normal 6 3 4 2 2 3" xfId="32598"/>
    <cellStyle name="Normal 6 3 4 2 2 4" xfId="38082"/>
    <cellStyle name="Normal 6 3 4 2 3" xfId="24375"/>
    <cellStyle name="Normal 6 3 4 2 4" xfId="29869"/>
    <cellStyle name="Normal 6 3 4 2 5" xfId="35353"/>
    <cellStyle name="Normal 6 3 4 3" xfId="11751"/>
    <cellStyle name="Normal 6 3 4 4" xfId="8969"/>
    <cellStyle name="Normal 6 3 4 4 2" xfId="20293"/>
    <cellStyle name="Normal 6 3 4 4 2 2" xfId="25849"/>
    <cellStyle name="Normal 6 3 4 4 2 3" xfId="31343"/>
    <cellStyle name="Normal 6 3 4 4 2 4" xfId="36827"/>
    <cellStyle name="Normal 6 3 4 4 3" xfId="23120"/>
    <cellStyle name="Normal 6 3 4 4 4" xfId="28614"/>
    <cellStyle name="Normal 6 3 4 4 5" xfId="34098"/>
    <cellStyle name="Normal 6 3 5" xfId="8970"/>
    <cellStyle name="Normal 6 3 5 2" xfId="20294"/>
    <cellStyle name="Normal 6 3 5 2 2" xfId="25850"/>
    <cellStyle name="Normal 6 3 5 2 3" xfId="31344"/>
    <cellStyle name="Normal 6 3 5 2 4" xfId="36828"/>
    <cellStyle name="Normal 6 3 5 3" xfId="23121"/>
    <cellStyle name="Normal 6 3 5 4" xfId="28615"/>
    <cellStyle name="Normal 6 3 5 5" xfId="34099"/>
    <cellStyle name="Normal 6 3 6" xfId="14257"/>
    <cellStyle name="Normal 6 3 6 2" xfId="21545"/>
    <cellStyle name="Normal 6 3 6 2 2" xfId="27101"/>
    <cellStyle name="Normal 6 3 6 2 3" xfId="32595"/>
    <cellStyle name="Normal 6 3 6 2 4" xfId="38079"/>
    <cellStyle name="Normal 6 3 6 3" xfId="24372"/>
    <cellStyle name="Normal 6 3 6 4" xfId="29866"/>
    <cellStyle name="Normal 6 3 6 5" xfId="35350"/>
    <cellStyle name="Normal 6 3 7" xfId="11194"/>
    <cellStyle name="Normal 6 3 8" xfId="16431"/>
    <cellStyle name="Normal 6 3 9" xfId="18661"/>
    <cellStyle name="Normal 6 4" xfId="5838"/>
    <cellStyle name="Normal 6 4 2" xfId="14261"/>
    <cellStyle name="Normal 6 4 2 2" xfId="21549"/>
    <cellStyle name="Normal 6 4 2 2 2" xfId="27105"/>
    <cellStyle name="Normal 6 4 2 2 3" xfId="32599"/>
    <cellStyle name="Normal 6 4 2 2 4" xfId="38083"/>
    <cellStyle name="Normal 6 4 2 3" xfId="24376"/>
    <cellStyle name="Normal 6 4 2 4" xfId="29870"/>
    <cellStyle name="Normal 6 4 2 5" xfId="35354"/>
    <cellStyle name="Normal 6 4 3" xfId="11197"/>
    <cellStyle name="Normal 6 4 4" xfId="16434"/>
    <cellStyle name="Normal 6 4 5" xfId="18664"/>
    <cellStyle name="Normal 6 4 6" xfId="8971"/>
    <cellStyle name="Normal 6 4 6 2" xfId="20295"/>
    <cellStyle name="Normal 6 4 6 2 2" xfId="25851"/>
    <cellStyle name="Normal 6 4 6 2 3" xfId="31345"/>
    <cellStyle name="Normal 6 4 6 2 4" xfId="36829"/>
    <cellStyle name="Normal 6 4 6 3" xfId="23122"/>
    <cellStyle name="Normal 6 4 6 4" xfId="28616"/>
    <cellStyle name="Normal 6 4 6 5" xfId="34100"/>
    <cellStyle name="Normal 6 5" xfId="5839"/>
    <cellStyle name="Normal 6 5 2" xfId="14262"/>
    <cellStyle name="Normal 6 5 2 2" xfId="21550"/>
    <cellStyle name="Normal 6 5 2 2 2" xfId="27106"/>
    <cellStyle name="Normal 6 5 2 2 3" xfId="32600"/>
    <cellStyle name="Normal 6 5 2 2 4" xfId="38084"/>
    <cellStyle name="Normal 6 5 2 3" xfId="24377"/>
    <cellStyle name="Normal 6 5 2 4" xfId="29871"/>
    <cellStyle name="Normal 6 5 2 5" xfId="35355"/>
    <cellStyle name="Normal 6 5 3" xfId="11198"/>
    <cellStyle name="Normal 6 5 4" xfId="16435"/>
    <cellStyle name="Normal 6 5 5" xfId="18665"/>
    <cellStyle name="Normal 6 5 6" xfId="8972"/>
    <cellStyle name="Normal 6 5 6 2" xfId="20296"/>
    <cellStyle name="Normal 6 5 6 2 2" xfId="25852"/>
    <cellStyle name="Normal 6 5 6 2 3" xfId="31346"/>
    <cellStyle name="Normal 6 5 6 2 4" xfId="36830"/>
    <cellStyle name="Normal 6 5 6 3" xfId="23123"/>
    <cellStyle name="Normal 6 5 6 4" xfId="28617"/>
    <cellStyle name="Normal 6 5 6 5" xfId="34101"/>
    <cellStyle name="Normal 6 6" xfId="6365"/>
    <cellStyle name="Normal 6 6 2" xfId="14263"/>
    <cellStyle name="Normal 6 6 2 2" xfId="21551"/>
    <cellStyle name="Normal 6 6 2 2 2" xfId="27107"/>
    <cellStyle name="Normal 6 6 2 2 3" xfId="32601"/>
    <cellStyle name="Normal 6 6 2 2 4" xfId="38085"/>
    <cellStyle name="Normal 6 6 2 3" xfId="24378"/>
    <cellStyle name="Normal 6 6 2 4" xfId="29872"/>
    <cellStyle name="Normal 6 6 2 5" xfId="35356"/>
    <cellStyle name="Normal 6 6 3" xfId="11749"/>
    <cellStyle name="Normal 6 6 4" xfId="8973"/>
    <cellStyle name="Normal 6 6 4 2" xfId="20297"/>
    <cellStyle name="Normal 6 6 4 2 2" xfId="25853"/>
    <cellStyle name="Normal 6 6 4 2 3" xfId="31347"/>
    <cellStyle name="Normal 6 6 4 2 4" xfId="36831"/>
    <cellStyle name="Normal 6 6 4 3" xfId="23124"/>
    <cellStyle name="Normal 6 6 4 4" xfId="28618"/>
    <cellStyle name="Normal 6 6 4 5" xfId="34102"/>
    <cellStyle name="Normal 6 7" xfId="8974"/>
    <cellStyle name="Normal 6 7 2" xfId="20298"/>
    <cellStyle name="Normal 6 7 2 2" xfId="25854"/>
    <cellStyle name="Normal 6 7 2 3" xfId="31348"/>
    <cellStyle name="Normal 6 7 2 4" xfId="36832"/>
    <cellStyle name="Normal 6 7 3" xfId="23125"/>
    <cellStyle name="Normal 6 7 4" xfId="28619"/>
    <cellStyle name="Normal 6 7 5" xfId="34103"/>
    <cellStyle name="Normal 6 8" xfId="14252"/>
    <cellStyle name="Normal 6 8 2" xfId="21540"/>
    <cellStyle name="Normal 6 8 2 2" xfId="27096"/>
    <cellStyle name="Normal 6 8 2 3" xfId="32590"/>
    <cellStyle name="Normal 6 8 2 4" xfId="38074"/>
    <cellStyle name="Normal 6 8 3" xfId="24367"/>
    <cellStyle name="Normal 6 8 4" xfId="29861"/>
    <cellStyle name="Normal 6 8 5" xfId="35345"/>
    <cellStyle name="Normal 6 9" xfId="11190"/>
    <cellStyle name="Normal 6_2207 Estados Financieros al 31.12.2009 - Frigorífico Concepción S.A FINAL" xfId="5840"/>
    <cellStyle name="Normal 60" xfId="5841"/>
    <cellStyle name="Normal 60 2" xfId="5842"/>
    <cellStyle name="Normal 60 2 2" xfId="14265"/>
    <cellStyle name="Normal 60 2 2 2" xfId="21553"/>
    <cellStyle name="Normal 60 2 2 2 2" xfId="27109"/>
    <cellStyle name="Normal 60 2 2 2 3" xfId="32603"/>
    <cellStyle name="Normal 60 2 2 2 4" xfId="38087"/>
    <cellStyle name="Normal 60 2 2 3" xfId="24380"/>
    <cellStyle name="Normal 60 2 2 4" xfId="29874"/>
    <cellStyle name="Normal 60 2 2 5" xfId="35358"/>
    <cellStyle name="Normal 60 2 3" xfId="11200"/>
    <cellStyle name="Normal 60 2 4" xfId="16437"/>
    <cellStyle name="Normal 60 2 5" xfId="18667"/>
    <cellStyle name="Normal 60 2 6" xfId="8976"/>
    <cellStyle name="Normal 60 2 6 2" xfId="20300"/>
    <cellStyle name="Normal 60 2 6 2 2" xfId="25856"/>
    <cellStyle name="Normal 60 2 6 2 3" xfId="31350"/>
    <cellStyle name="Normal 60 2 6 2 4" xfId="36834"/>
    <cellStyle name="Normal 60 2 6 3" xfId="23127"/>
    <cellStyle name="Normal 60 2 6 4" xfId="28621"/>
    <cellStyle name="Normal 60 2 6 5" xfId="34105"/>
    <cellStyle name="Normal 60 3" xfId="5843"/>
    <cellStyle name="Normal 60 3 2" xfId="14266"/>
    <cellStyle name="Normal 60 3 2 2" xfId="21554"/>
    <cellStyle name="Normal 60 3 2 2 2" xfId="27110"/>
    <cellStyle name="Normal 60 3 2 2 3" xfId="32604"/>
    <cellStyle name="Normal 60 3 2 2 4" xfId="38088"/>
    <cellStyle name="Normal 60 3 2 3" xfId="24381"/>
    <cellStyle name="Normal 60 3 2 4" xfId="29875"/>
    <cellStyle name="Normal 60 3 2 5" xfId="35359"/>
    <cellStyle name="Normal 60 3 3" xfId="11201"/>
    <cellStyle name="Normal 60 3 4" xfId="16438"/>
    <cellStyle name="Normal 60 3 5" xfId="18668"/>
    <cellStyle name="Normal 60 3 6" xfId="8977"/>
    <cellStyle name="Normal 60 3 6 2" xfId="20301"/>
    <cellStyle name="Normal 60 3 6 2 2" xfId="25857"/>
    <cellStyle name="Normal 60 3 6 2 3" xfId="31351"/>
    <cellStyle name="Normal 60 3 6 2 4" xfId="36835"/>
    <cellStyle name="Normal 60 3 6 3" xfId="23128"/>
    <cellStyle name="Normal 60 3 6 4" xfId="28622"/>
    <cellStyle name="Normal 60 3 6 5" xfId="34106"/>
    <cellStyle name="Normal 60 4" xfId="5844"/>
    <cellStyle name="Normal 60 4 2" xfId="14267"/>
    <cellStyle name="Normal 60 4 2 2" xfId="21555"/>
    <cellStyle name="Normal 60 4 2 2 2" xfId="27111"/>
    <cellStyle name="Normal 60 4 2 2 3" xfId="32605"/>
    <cellStyle name="Normal 60 4 2 2 4" xfId="38089"/>
    <cellStyle name="Normal 60 4 2 3" xfId="24382"/>
    <cellStyle name="Normal 60 4 2 4" xfId="29876"/>
    <cellStyle name="Normal 60 4 2 5" xfId="35360"/>
    <cellStyle name="Normal 60 4 3" xfId="11202"/>
    <cellStyle name="Normal 60 4 4" xfId="16439"/>
    <cellStyle name="Normal 60 4 5" xfId="18669"/>
    <cellStyle name="Normal 60 4 6" xfId="8978"/>
    <cellStyle name="Normal 60 4 6 2" xfId="20302"/>
    <cellStyle name="Normal 60 4 6 2 2" xfId="25858"/>
    <cellStyle name="Normal 60 4 6 2 3" xfId="31352"/>
    <cellStyle name="Normal 60 4 6 2 4" xfId="36836"/>
    <cellStyle name="Normal 60 4 6 3" xfId="23129"/>
    <cellStyle name="Normal 60 4 6 4" xfId="28623"/>
    <cellStyle name="Normal 60 4 6 5" xfId="34107"/>
    <cellStyle name="Normal 60 5" xfId="14264"/>
    <cellStyle name="Normal 60 5 2" xfId="21552"/>
    <cellStyle name="Normal 60 5 2 2" xfId="27108"/>
    <cellStyle name="Normal 60 5 2 3" xfId="32602"/>
    <cellStyle name="Normal 60 5 2 4" xfId="38086"/>
    <cellStyle name="Normal 60 5 3" xfId="24379"/>
    <cellStyle name="Normal 60 5 4" xfId="29873"/>
    <cellStyle name="Normal 60 5 5" xfId="35357"/>
    <cellStyle name="Normal 60 6" xfId="11199"/>
    <cellStyle name="Normal 60 7" xfId="16436"/>
    <cellStyle name="Normal 60 8" xfId="18666"/>
    <cellStyle name="Normal 60 9" xfId="8975"/>
    <cellStyle name="Normal 60 9 2" xfId="20299"/>
    <cellStyle name="Normal 60 9 2 2" xfId="25855"/>
    <cellStyle name="Normal 60 9 2 3" xfId="31349"/>
    <cellStyle name="Normal 60 9 2 4" xfId="36833"/>
    <cellStyle name="Normal 60 9 3" xfId="23126"/>
    <cellStyle name="Normal 60 9 4" xfId="28620"/>
    <cellStyle name="Normal 60 9 5" xfId="34104"/>
    <cellStyle name="Normal 600" xfId="39104"/>
    <cellStyle name="Normal 601" xfId="39105"/>
    <cellStyle name="Normal 601 2" xfId="39594"/>
    <cellStyle name="Normal 602" xfId="39106"/>
    <cellStyle name="Normal 603" xfId="39107"/>
    <cellStyle name="Normal 604" xfId="39108"/>
    <cellStyle name="Normal 605" xfId="39109"/>
    <cellStyle name="Normal 605 2" xfId="39550"/>
    <cellStyle name="Normal 606" xfId="39110"/>
    <cellStyle name="Normal 606 2" xfId="39549"/>
    <cellStyle name="Normal 607" xfId="39111"/>
    <cellStyle name="Normal 608" xfId="39112"/>
    <cellStyle name="Normal 609" xfId="39113"/>
    <cellStyle name="Normal 61" xfId="5845"/>
    <cellStyle name="Normal 61 2" xfId="5846"/>
    <cellStyle name="Normal 61 2 2" xfId="14269"/>
    <cellStyle name="Normal 61 2 2 2" xfId="21557"/>
    <cellStyle name="Normal 61 2 2 2 2" xfId="27113"/>
    <cellStyle name="Normal 61 2 2 2 3" xfId="32607"/>
    <cellStyle name="Normal 61 2 2 2 4" xfId="38091"/>
    <cellStyle name="Normal 61 2 2 3" xfId="24384"/>
    <cellStyle name="Normal 61 2 2 4" xfId="29878"/>
    <cellStyle name="Normal 61 2 2 5" xfId="35362"/>
    <cellStyle name="Normal 61 2 3" xfId="11204"/>
    <cellStyle name="Normal 61 2 4" xfId="16441"/>
    <cellStyle name="Normal 61 2 5" xfId="18671"/>
    <cellStyle name="Normal 61 2 6" xfId="8980"/>
    <cellStyle name="Normal 61 2 6 2" xfId="20304"/>
    <cellStyle name="Normal 61 2 6 2 2" xfId="25860"/>
    <cellStyle name="Normal 61 2 6 2 3" xfId="31354"/>
    <cellStyle name="Normal 61 2 6 2 4" xfId="36838"/>
    <cellStyle name="Normal 61 2 6 3" xfId="23131"/>
    <cellStyle name="Normal 61 2 6 4" xfId="28625"/>
    <cellStyle name="Normal 61 2 6 5" xfId="34109"/>
    <cellStyle name="Normal 61 3" xfId="5847"/>
    <cellStyle name="Normal 61 3 2" xfId="14270"/>
    <cellStyle name="Normal 61 3 2 2" xfId="21558"/>
    <cellStyle name="Normal 61 3 2 2 2" xfId="27114"/>
    <cellStyle name="Normal 61 3 2 2 3" xfId="32608"/>
    <cellStyle name="Normal 61 3 2 2 4" xfId="38092"/>
    <cellStyle name="Normal 61 3 2 3" xfId="24385"/>
    <cellStyle name="Normal 61 3 2 4" xfId="29879"/>
    <cellStyle name="Normal 61 3 2 5" xfId="35363"/>
    <cellStyle name="Normal 61 3 3" xfId="11205"/>
    <cellStyle name="Normal 61 3 4" xfId="16442"/>
    <cellStyle name="Normal 61 3 5" xfId="18672"/>
    <cellStyle name="Normal 61 3 6" xfId="8981"/>
    <cellStyle name="Normal 61 3 6 2" xfId="20305"/>
    <cellStyle name="Normal 61 3 6 2 2" xfId="25861"/>
    <cellStyle name="Normal 61 3 6 2 3" xfId="31355"/>
    <cellStyle name="Normal 61 3 6 2 4" xfId="36839"/>
    <cellStyle name="Normal 61 3 6 3" xfId="23132"/>
    <cellStyle name="Normal 61 3 6 4" xfId="28626"/>
    <cellStyle name="Normal 61 3 6 5" xfId="34110"/>
    <cellStyle name="Normal 61 4" xfId="5848"/>
    <cellStyle name="Normal 61 4 2" xfId="14271"/>
    <cellStyle name="Normal 61 4 2 2" xfId="21559"/>
    <cellStyle name="Normal 61 4 2 2 2" xfId="27115"/>
    <cellStyle name="Normal 61 4 2 2 3" xfId="32609"/>
    <cellStyle name="Normal 61 4 2 2 4" xfId="38093"/>
    <cellStyle name="Normal 61 4 2 3" xfId="24386"/>
    <cellStyle name="Normal 61 4 2 4" xfId="29880"/>
    <cellStyle name="Normal 61 4 2 5" xfId="35364"/>
    <cellStyle name="Normal 61 4 3" xfId="11206"/>
    <cellStyle name="Normal 61 4 4" xfId="16443"/>
    <cellStyle name="Normal 61 4 5" xfId="18673"/>
    <cellStyle name="Normal 61 4 6" xfId="8982"/>
    <cellStyle name="Normal 61 4 6 2" xfId="20306"/>
    <cellStyle name="Normal 61 4 6 2 2" xfId="25862"/>
    <cellStyle name="Normal 61 4 6 2 3" xfId="31356"/>
    <cellStyle name="Normal 61 4 6 2 4" xfId="36840"/>
    <cellStyle name="Normal 61 4 6 3" xfId="23133"/>
    <cellStyle name="Normal 61 4 6 4" xfId="28627"/>
    <cellStyle name="Normal 61 4 6 5" xfId="34111"/>
    <cellStyle name="Normal 61 5" xfId="14268"/>
    <cellStyle name="Normal 61 5 2" xfId="21556"/>
    <cellStyle name="Normal 61 5 2 2" xfId="27112"/>
    <cellStyle name="Normal 61 5 2 3" xfId="32606"/>
    <cellStyle name="Normal 61 5 2 4" xfId="38090"/>
    <cellStyle name="Normal 61 5 3" xfId="24383"/>
    <cellStyle name="Normal 61 5 4" xfId="29877"/>
    <cellStyle name="Normal 61 5 5" xfId="35361"/>
    <cellStyle name="Normal 61 6" xfId="11203"/>
    <cellStyle name="Normal 61 7" xfId="16440"/>
    <cellStyle name="Normal 61 8" xfId="18670"/>
    <cellStyle name="Normal 61 9" xfId="8979"/>
    <cellStyle name="Normal 61 9 2" xfId="20303"/>
    <cellStyle name="Normal 61 9 2 2" xfId="25859"/>
    <cellStyle name="Normal 61 9 2 3" xfId="31353"/>
    <cellStyle name="Normal 61 9 2 4" xfId="36837"/>
    <cellStyle name="Normal 61 9 3" xfId="23130"/>
    <cellStyle name="Normal 61 9 4" xfId="28624"/>
    <cellStyle name="Normal 61 9 5" xfId="34108"/>
    <cellStyle name="Normal 610" xfId="39114"/>
    <cellStyle name="Normal 611" xfId="39115"/>
    <cellStyle name="Normal 612" xfId="39116"/>
    <cellStyle name="Normal 613" xfId="39117"/>
    <cellStyle name="Normal 614" xfId="39118"/>
    <cellStyle name="Normal 615" xfId="39119"/>
    <cellStyle name="Normal 616" xfId="39120"/>
    <cellStyle name="Normal 617" xfId="39121"/>
    <cellStyle name="Normal 618" xfId="39122"/>
    <cellStyle name="Normal 619" xfId="39123"/>
    <cellStyle name="Normal 62" xfId="6248"/>
    <cellStyle name="Normal 62 2" xfId="6565"/>
    <cellStyle name="Normal 62 2 2" xfId="19270"/>
    <cellStyle name="Normal 62 2 2 2" xfId="22004"/>
    <cellStyle name="Normal 62 2 2 2 2" xfId="27560"/>
    <cellStyle name="Normal 62 2 2 2 3" xfId="33054"/>
    <cellStyle name="Normal 62 2 2 2 4" xfId="38538"/>
    <cellStyle name="Normal 62 2 2 3" xfId="24831"/>
    <cellStyle name="Normal 62 2 2 4" xfId="30325"/>
    <cellStyle name="Normal 62 2 2 5" xfId="35809"/>
    <cellStyle name="Normal 62 2 3" xfId="19460"/>
    <cellStyle name="Normal 62 2 3 2" xfId="25016"/>
    <cellStyle name="Normal 62 2 3 3" xfId="30510"/>
    <cellStyle name="Normal 62 2 3 4" xfId="35994"/>
    <cellStyle name="Normal 62 2 4" xfId="22287"/>
    <cellStyle name="Normal 62 2 5" xfId="27779"/>
    <cellStyle name="Normal 62 2 6" xfId="33263"/>
    <cellStyle name="Normal 62 3" xfId="8983"/>
    <cellStyle name="Normal 62 3 2" xfId="20307"/>
    <cellStyle name="Normal 62 3 2 2" xfId="25863"/>
    <cellStyle name="Normal 62 3 2 3" xfId="31357"/>
    <cellStyle name="Normal 62 3 2 4" xfId="36841"/>
    <cellStyle name="Normal 62 3 3" xfId="23134"/>
    <cellStyle name="Normal 62 3 4" xfId="28628"/>
    <cellStyle name="Normal 62 3 5" xfId="34112"/>
    <cellStyle name="Normal 62 4" xfId="19357"/>
    <cellStyle name="Normal 62 4 2" xfId="24913"/>
    <cellStyle name="Normal 62 4 3" xfId="30407"/>
    <cellStyle name="Normal 62 4 4" xfId="35891"/>
    <cellStyle name="Normal 62 5" xfId="22130"/>
    <cellStyle name="Normal 62 6" xfId="22184"/>
    <cellStyle name="Normal 62 7" xfId="27676"/>
    <cellStyle name="Normal 62 8" xfId="33160"/>
    <cellStyle name="Normal 620" xfId="39124"/>
    <cellStyle name="Normal 621" xfId="39125"/>
    <cellStyle name="Normal 622" xfId="39126"/>
    <cellStyle name="Normal 623" xfId="39127"/>
    <cellStyle name="Normal 624" xfId="39128"/>
    <cellStyle name="Normal 625" xfId="39129"/>
    <cellStyle name="Normal 626" xfId="39130"/>
    <cellStyle name="Normal 627" xfId="39131"/>
    <cellStyle name="Normal 628" xfId="39132"/>
    <cellStyle name="Normal 629" xfId="39133"/>
    <cellStyle name="Normal 63" xfId="5849"/>
    <cellStyle name="Normal 63 2" xfId="14272"/>
    <cellStyle name="Normal 63 2 2" xfId="21560"/>
    <cellStyle name="Normal 63 2 2 2" xfId="27116"/>
    <cellStyle name="Normal 63 2 2 3" xfId="32610"/>
    <cellStyle name="Normal 63 2 2 4" xfId="38094"/>
    <cellStyle name="Normal 63 2 3" xfId="24387"/>
    <cellStyle name="Normal 63 2 4" xfId="29881"/>
    <cellStyle name="Normal 63 2 5" xfId="35365"/>
    <cellStyle name="Normal 63 3" xfId="11207"/>
    <cellStyle name="Normal 63 4" xfId="16444"/>
    <cellStyle name="Normal 63 5" xfId="18674"/>
    <cellStyle name="Normal 63 6" xfId="8984"/>
    <cellStyle name="Normal 63 6 2" xfId="20308"/>
    <cellStyle name="Normal 63 6 2 2" xfId="25864"/>
    <cellStyle name="Normal 63 6 2 3" xfId="31358"/>
    <cellStyle name="Normal 63 6 2 4" xfId="36842"/>
    <cellStyle name="Normal 63 6 3" xfId="23135"/>
    <cellStyle name="Normal 63 6 4" xfId="28629"/>
    <cellStyle name="Normal 63 6 5" xfId="34113"/>
    <cellStyle name="Normal 630" xfId="39134"/>
    <cellStyle name="Normal 631" xfId="39135"/>
    <cellStyle name="Normal 632" xfId="39136"/>
    <cellStyle name="Normal 633" xfId="39137"/>
    <cellStyle name="Normal 634" xfId="39138"/>
    <cellStyle name="Normal 635" xfId="39139"/>
    <cellStyle name="Normal 636" xfId="39140"/>
    <cellStyle name="Normal 636 2" xfId="39547"/>
    <cellStyle name="Normal 637" xfId="39141"/>
    <cellStyle name="Normal 638" xfId="39142"/>
    <cellStyle name="Normal 638 2" xfId="39635"/>
    <cellStyle name="Normal 638 3" xfId="39627"/>
    <cellStyle name="Normal 639" xfId="39143"/>
    <cellStyle name="Normal 64" xfId="5850"/>
    <cellStyle name="Normal 64 2" xfId="14273"/>
    <cellStyle name="Normal 64 2 2" xfId="21561"/>
    <cellStyle name="Normal 64 2 2 2" xfId="27117"/>
    <cellStyle name="Normal 64 2 2 3" xfId="32611"/>
    <cellStyle name="Normal 64 2 2 4" xfId="38095"/>
    <cellStyle name="Normal 64 2 3" xfId="24388"/>
    <cellStyle name="Normal 64 2 4" xfId="29882"/>
    <cellStyle name="Normal 64 2 5" xfId="35366"/>
    <cellStyle name="Normal 64 3" xfId="11208"/>
    <cellStyle name="Normal 64 4" xfId="16445"/>
    <cellStyle name="Normal 64 5" xfId="18675"/>
    <cellStyle name="Normal 64 6" xfId="8985"/>
    <cellStyle name="Normal 64 6 2" xfId="20309"/>
    <cellStyle name="Normal 64 6 2 2" xfId="25865"/>
    <cellStyle name="Normal 64 6 2 3" xfId="31359"/>
    <cellStyle name="Normal 64 6 2 4" xfId="36843"/>
    <cellStyle name="Normal 64 6 3" xfId="23136"/>
    <cellStyle name="Normal 64 6 4" xfId="28630"/>
    <cellStyle name="Normal 64 6 5" xfId="34114"/>
    <cellStyle name="Normal 640" xfId="39144"/>
    <cellStyle name="Normal 640 2" xfId="39548"/>
    <cellStyle name="Normal 641" xfId="39145"/>
    <cellStyle name="Normal 642" xfId="39146"/>
    <cellStyle name="Normal 643" xfId="39147"/>
    <cellStyle name="Normal 643 2" xfId="39551"/>
    <cellStyle name="Normal 644" xfId="39148"/>
    <cellStyle name="Normal 645" xfId="39149"/>
    <cellStyle name="Normal 646" xfId="39150"/>
    <cellStyle name="Normal 646 2" xfId="39553"/>
    <cellStyle name="Normal 647" xfId="39151"/>
    <cellStyle name="Normal 647 2" xfId="39554"/>
    <cellStyle name="Normal 648" xfId="39152"/>
    <cellStyle name="Normal 649" xfId="39153"/>
    <cellStyle name="Normal 649 2" xfId="39555"/>
    <cellStyle name="Normal 65" xfId="5851"/>
    <cellStyle name="Normal 65 2" xfId="14274"/>
    <cellStyle name="Normal 65 2 2" xfId="21562"/>
    <cellStyle name="Normal 65 2 2 2" xfId="27118"/>
    <cellStyle name="Normal 65 2 2 3" xfId="32612"/>
    <cellStyle name="Normal 65 2 2 4" xfId="38096"/>
    <cellStyle name="Normal 65 2 3" xfId="24389"/>
    <cellStyle name="Normal 65 2 4" xfId="29883"/>
    <cellStyle name="Normal 65 2 5" xfId="35367"/>
    <cellStyle name="Normal 65 3" xfId="11209"/>
    <cellStyle name="Normal 65 4" xfId="16446"/>
    <cellStyle name="Normal 65 5" xfId="18676"/>
    <cellStyle name="Normal 65 6" xfId="8986"/>
    <cellStyle name="Normal 65 6 2" xfId="20310"/>
    <cellStyle name="Normal 65 6 2 2" xfId="25866"/>
    <cellStyle name="Normal 65 6 2 3" xfId="31360"/>
    <cellStyle name="Normal 65 6 2 4" xfId="36844"/>
    <cellStyle name="Normal 65 6 3" xfId="23137"/>
    <cellStyle name="Normal 65 6 4" xfId="28631"/>
    <cellStyle name="Normal 65 6 5" xfId="34115"/>
    <cellStyle name="Normal 650" xfId="39154"/>
    <cellStyle name="Normal 650 2" xfId="39556"/>
    <cellStyle name="Normal 651" xfId="39155"/>
    <cellStyle name="Normal 651 2" xfId="39557"/>
    <cellStyle name="Normal 652" xfId="39156"/>
    <cellStyle name="Normal 652 2" xfId="39558"/>
    <cellStyle name="Normal 653" xfId="39157"/>
    <cellStyle name="Normal 653 2" xfId="39559"/>
    <cellStyle name="Normal 654" xfId="39158"/>
    <cellStyle name="Normal 654 2" xfId="39560"/>
    <cellStyle name="Normal 655" xfId="39159"/>
    <cellStyle name="Normal 655 2" xfId="39561"/>
    <cellStyle name="Normal 655 2 2" xfId="39631"/>
    <cellStyle name="Normal 656" xfId="39160"/>
    <cellStyle name="Normal 656 2" xfId="39562"/>
    <cellStyle name="Normal 657" xfId="39161"/>
    <cellStyle name="Normal 657 2" xfId="39563"/>
    <cellStyle name="Normal 658" xfId="39162"/>
    <cellStyle name="Normal 658 2" xfId="39565"/>
    <cellStyle name="Normal 658 2 2" xfId="39622"/>
    <cellStyle name="Normal 658 3" xfId="39620"/>
    <cellStyle name="Normal 659" xfId="39163"/>
    <cellStyle name="Normal 659 2" xfId="39566"/>
    <cellStyle name="Normal 66" xfId="6249"/>
    <cellStyle name="Normal 66 2" xfId="6566"/>
    <cellStyle name="Normal 66 2 2" xfId="19271"/>
    <cellStyle name="Normal 66 2 2 2" xfId="22005"/>
    <cellStyle name="Normal 66 2 2 2 2" xfId="27561"/>
    <cellStyle name="Normal 66 2 2 2 3" xfId="33055"/>
    <cellStyle name="Normal 66 2 2 2 4" xfId="38539"/>
    <cellStyle name="Normal 66 2 2 3" xfId="24832"/>
    <cellStyle name="Normal 66 2 2 4" xfId="30326"/>
    <cellStyle name="Normal 66 2 2 5" xfId="35810"/>
    <cellStyle name="Normal 66 2 3" xfId="19461"/>
    <cellStyle name="Normal 66 2 3 2" xfId="25017"/>
    <cellStyle name="Normal 66 2 3 3" xfId="30511"/>
    <cellStyle name="Normal 66 2 3 4" xfId="35995"/>
    <cellStyle name="Normal 66 2 4" xfId="22288"/>
    <cellStyle name="Normal 66 2 5" xfId="27780"/>
    <cellStyle name="Normal 66 2 6" xfId="33264"/>
    <cellStyle name="Normal 66 3" xfId="8987"/>
    <cellStyle name="Normal 66 3 2" xfId="20311"/>
    <cellStyle name="Normal 66 3 2 2" xfId="25867"/>
    <cellStyle name="Normal 66 3 2 3" xfId="31361"/>
    <cellStyle name="Normal 66 3 2 4" xfId="36845"/>
    <cellStyle name="Normal 66 3 3" xfId="23138"/>
    <cellStyle name="Normal 66 3 4" xfId="28632"/>
    <cellStyle name="Normal 66 3 5" xfId="34116"/>
    <cellStyle name="Normal 66 4" xfId="19358"/>
    <cellStyle name="Normal 66 4 2" xfId="24914"/>
    <cellStyle name="Normal 66 4 3" xfId="30408"/>
    <cellStyle name="Normal 66 4 4" xfId="35892"/>
    <cellStyle name="Normal 66 5" xfId="22131"/>
    <cellStyle name="Normal 66 6" xfId="22185"/>
    <cellStyle name="Normal 66 7" xfId="27677"/>
    <cellStyle name="Normal 66 8" xfId="33161"/>
    <cellStyle name="Normal 660" xfId="39164"/>
    <cellStyle name="Normal 660 2" xfId="39568"/>
    <cellStyle name="Normal 661" xfId="39165"/>
    <cellStyle name="Normal 662" xfId="39166"/>
    <cellStyle name="Normal 662 2" xfId="39569"/>
    <cellStyle name="Normal 663" xfId="39167"/>
    <cellStyle name="Normal 663 2" xfId="39570"/>
    <cellStyle name="Normal 664" xfId="39168"/>
    <cellStyle name="Normal 664 2" xfId="39571"/>
    <cellStyle name="Normal 665" xfId="39169"/>
    <cellStyle name="Normal 665 2" xfId="39572"/>
    <cellStyle name="Normal 666" xfId="39170"/>
    <cellStyle name="Normal 667" xfId="39171"/>
    <cellStyle name="Normal 667 2" xfId="39573"/>
    <cellStyle name="Normal 667 2 2" xfId="39623"/>
    <cellStyle name="Normal 667 3" xfId="39621"/>
    <cellStyle name="Normal 668" xfId="39172"/>
    <cellStyle name="Normal 669" xfId="39173"/>
    <cellStyle name="Normal 67" xfId="5852"/>
    <cellStyle name="Normal 67 2" xfId="14275"/>
    <cellStyle name="Normal 67 2 2" xfId="21563"/>
    <cellStyle name="Normal 67 2 2 2" xfId="27119"/>
    <cellStyle name="Normal 67 2 2 3" xfId="32613"/>
    <cellStyle name="Normal 67 2 2 4" xfId="38097"/>
    <cellStyle name="Normal 67 2 3" xfId="24390"/>
    <cellStyle name="Normal 67 2 4" xfId="29884"/>
    <cellStyle name="Normal 67 2 5" xfId="35368"/>
    <cellStyle name="Normal 67 3" xfId="11210"/>
    <cellStyle name="Normal 67 4" xfId="16447"/>
    <cellStyle name="Normal 67 5" xfId="18677"/>
    <cellStyle name="Normal 67 6" xfId="8988"/>
    <cellStyle name="Normal 67 6 2" xfId="20312"/>
    <cellStyle name="Normal 67 6 2 2" xfId="25868"/>
    <cellStyle name="Normal 67 6 2 3" xfId="31362"/>
    <cellStyle name="Normal 67 6 2 4" xfId="36846"/>
    <cellStyle name="Normal 67 6 3" xfId="23139"/>
    <cellStyle name="Normal 67 6 4" xfId="28633"/>
    <cellStyle name="Normal 67 6 5" xfId="34117"/>
    <cellStyle name="Normal 670" xfId="39174"/>
    <cellStyle name="Normal 671" xfId="39175"/>
    <cellStyle name="Normal 672" xfId="39176"/>
    <cellStyle name="Normal 673" xfId="39177"/>
    <cellStyle name="Normal 673 2" xfId="39576"/>
    <cellStyle name="Normal 674" xfId="39178"/>
    <cellStyle name="Normal 674 2" xfId="39577"/>
    <cellStyle name="Normal 675" xfId="39179"/>
    <cellStyle name="Normal 675 2" xfId="39578"/>
    <cellStyle name="Normal 676" xfId="39180"/>
    <cellStyle name="Normal 676 2" xfId="39579"/>
    <cellStyle name="Normal 677" xfId="39181"/>
    <cellStyle name="Normal 677 2" xfId="39583"/>
    <cellStyle name="Normal 678" xfId="39182"/>
    <cellStyle name="Normal 678 2" xfId="39584"/>
    <cellStyle name="Normal 679" xfId="39183"/>
    <cellStyle name="Normal 679 2" xfId="39585"/>
    <cellStyle name="Normal 68" xfId="5853"/>
    <cellStyle name="Normal 68 2" xfId="14276"/>
    <cellStyle name="Normal 68 2 2" xfId="21564"/>
    <cellStyle name="Normal 68 2 2 2" xfId="27120"/>
    <cellStyle name="Normal 68 2 2 3" xfId="32614"/>
    <cellStyle name="Normal 68 2 2 4" xfId="38098"/>
    <cellStyle name="Normal 68 2 3" xfId="24391"/>
    <cellStyle name="Normal 68 2 4" xfId="29885"/>
    <cellStyle name="Normal 68 2 5" xfId="35369"/>
    <cellStyle name="Normal 68 3" xfId="11211"/>
    <cellStyle name="Normal 68 4" xfId="16448"/>
    <cellStyle name="Normal 68 5" xfId="18678"/>
    <cellStyle name="Normal 68 6" xfId="8989"/>
    <cellStyle name="Normal 68 6 2" xfId="20313"/>
    <cellStyle name="Normal 68 6 2 2" xfId="25869"/>
    <cellStyle name="Normal 68 6 2 3" xfId="31363"/>
    <cellStyle name="Normal 68 6 2 4" xfId="36847"/>
    <cellStyle name="Normal 68 6 3" xfId="23140"/>
    <cellStyle name="Normal 68 6 4" xfId="28634"/>
    <cellStyle name="Normal 68 6 5" xfId="34118"/>
    <cellStyle name="Normal 680" xfId="39184"/>
    <cellStyle name="Normal 681" xfId="39185"/>
    <cellStyle name="Normal 682" xfId="39186"/>
    <cellStyle name="Normal 683" xfId="39187"/>
    <cellStyle name="Normal 684" xfId="39188"/>
    <cellStyle name="Normal 684 2" xfId="39590"/>
    <cellStyle name="Normal 685" xfId="39189"/>
    <cellStyle name="Normal 686" xfId="39190"/>
    <cellStyle name="Normal 687" xfId="39191"/>
    <cellStyle name="Normal 688" xfId="39192"/>
    <cellStyle name="Normal 689" xfId="39193"/>
    <cellStyle name="Normal 69" xfId="5854"/>
    <cellStyle name="Normal 69 2" xfId="14277"/>
    <cellStyle name="Normal 69 2 2" xfId="21565"/>
    <cellStyle name="Normal 69 2 2 2" xfId="27121"/>
    <cellStyle name="Normal 69 2 2 3" xfId="32615"/>
    <cellStyle name="Normal 69 2 2 4" xfId="38099"/>
    <cellStyle name="Normal 69 2 3" xfId="24392"/>
    <cellStyle name="Normal 69 2 4" xfId="29886"/>
    <cellStyle name="Normal 69 2 5" xfId="35370"/>
    <cellStyle name="Normal 69 3" xfId="11212"/>
    <cellStyle name="Normal 69 4" xfId="16449"/>
    <cellStyle name="Normal 69 5" xfId="18679"/>
    <cellStyle name="Normal 69 6" xfId="8990"/>
    <cellStyle name="Normal 69 6 2" xfId="20314"/>
    <cellStyle name="Normal 69 6 2 2" xfId="25870"/>
    <cellStyle name="Normal 69 6 2 3" xfId="31364"/>
    <cellStyle name="Normal 69 6 2 4" xfId="36848"/>
    <cellStyle name="Normal 69 6 3" xfId="23141"/>
    <cellStyle name="Normal 69 6 4" xfId="28635"/>
    <cellStyle name="Normal 69 6 5" xfId="34119"/>
    <cellStyle name="Normal 690" xfId="39194"/>
    <cellStyle name="Normal 691" xfId="39195"/>
    <cellStyle name="Normal 692" xfId="39196"/>
    <cellStyle name="Normal 693" xfId="39197"/>
    <cellStyle name="Normal 694" xfId="39198"/>
    <cellStyle name="Normal 695" xfId="39199"/>
    <cellStyle name="Normal 696" xfId="39200"/>
    <cellStyle name="Normal 697" xfId="39201"/>
    <cellStyle name="Normal 698" xfId="39202"/>
    <cellStyle name="Normal 699" xfId="39203"/>
    <cellStyle name="Normal 7" xfId="5855"/>
    <cellStyle name="Normal 7 10" xfId="5856"/>
    <cellStyle name="Normal 7 10 2" xfId="14279"/>
    <cellStyle name="Normal 7 10 2 2" xfId="21567"/>
    <cellStyle name="Normal 7 10 2 2 2" xfId="27123"/>
    <cellStyle name="Normal 7 10 2 2 3" xfId="32617"/>
    <cellStyle name="Normal 7 10 2 2 4" xfId="38101"/>
    <cellStyle name="Normal 7 10 2 3" xfId="24394"/>
    <cellStyle name="Normal 7 10 2 4" xfId="29888"/>
    <cellStyle name="Normal 7 10 2 5" xfId="35372"/>
    <cellStyle name="Normal 7 10 3" xfId="11214"/>
    <cellStyle name="Normal 7 10 4" xfId="16451"/>
    <cellStyle name="Normal 7 10 5" xfId="18680"/>
    <cellStyle name="Normal 7 10 6" xfId="8991"/>
    <cellStyle name="Normal 7 10 6 2" xfId="20315"/>
    <cellStyle name="Normal 7 10 6 2 2" xfId="25871"/>
    <cellStyle name="Normal 7 10 6 2 3" xfId="31365"/>
    <cellStyle name="Normal 7 10 6 2 4" xfId="36849"/>
    <cellStyle name="Normal 7 10 6 3" xfId="23142"/>
    <cellStyle name="Normal 7 10 6 4" xfId="28636"/>
    <cellStyle name="Normal 7 10 6 5" xfId="34120"/>
    <cellStyle name="Normal 7 11" xfId="5857"/>
    <cellStyle name="Normal 7 11 2" xfId="14280"/>
    <cellStyle name="Normal 7 11 2 2" xfId="21568"/>
    <cellStyle name="Normal 7 11 2 2 2" xfId="27124"/>
    <cellStyle name="Normal 7 11 2 2 3" xfId="32618"/>
    <cellStyle name="Normal 7 11 2 2 4" xfId="38102"/>
    <cellStyle name="Normal 7 11 2 3" xfId="24395"/>
    <cellStyle name="Normal 7 11 2 4" xfId="29889"/>
    <cellStyle name="Normal 7 11 2 5" xfId="35373"/>
    <cellStyle name="Normal 7 11 3" xfId="11215"/>
    <cellStyle name="Normal 7 11 4" xfId="16452"/>
    <cellStyle name="Normal 7 11 5" xfId="18681"/>
    <cellStyle name="Normal 7 11 6" xfId="8992"/>
    <cellStyle name="Normal 7 11 6 2" xfId="20316"/>
    <cellStyle name="Normal 7 11 6 2 2" xfId="25872"/>
    <cellStyle name="Normal 7 11 6 2 3" xfId="31366"/>
    <cellStyle name="Normal 7 11 6 2 4" xfId="36850"/>
    <cellStyle name="Normal 7 11 6 3" xfId="23143"/>
    <cellStyle name="Normal 7 11 6 4" xfId="28637"/>
    <cellStyle name="Normal 7 11 6 5" xfId="34121"/>
    <cellStyle name="Normal 7 12" xfId="5858"/>
    <cellStyle name="Normal 7 12 2" xfId="14281"/>
    <cellStyle name="Normal 7 12 2 2" xfId="21569"/>
    <cellStyle name="Normal 7 12 2 2 2" xfId="27125"/>
    <cellStyle name="Normal 7 12 2 2 3" xfId="32619"/>
    <cellStyle name="Normal 7 12 2 2 4" xfId="38103"/>
    <cellStyle name="Normal 7 12 2 3" xfId="24396"/>
    <cellStyle name="Normal 7 12 2 4" xfId="29890"/>
    <cellStyle name="Normal 7 12 2 5" xfId="35374"/>
    <cellStyle name="Normal 7 12 3" xfId="11216"/>
    <cellStyle name="Normal 7 12 4" xfId="16453"/>
    <cellStyle name="Normal 7 12 5" xfId="18682"/>
    <cellStyle name="Normal 7 12 6" xfId="8993"/>
    <cellStyle name="Normal 7 12 6 2" xfId="20317"/>
    <cellStyle name="Normal 7 12 6 2 2" xfId="25873"/>
    <cellStyle name="Normal 7 12 6 2 3" xfId="31367"/>
    <cellStyle name="Normal 7 12 6 2 4" xfId="36851"/>
    <cellStyle name="Normal 7 12 6 3" xfId="23144"/>
    <cellStyle name="Normal 7 12 6 4" xfId="28638"/>
    <cellStyle name="Normal 7 12 6 5" xfId="34122"/>
    <cellStyle name="Normal 7 13" xfId="5859"/>
    <cellStyle name="Normal 7 13 2" xfId="14282"/>
    <cellStyle name="Normal 7 13 2 2" xfId="21570"/>
    <cellStyle name="Normal 7 13 2 2 2" xfId="27126"/>
    <cellStyle name="Normal 7 13 2 2 3" xfId="32620"/>
    <cellStyle name="Normal 7 13 2 2 4" xfId="38104"/>
    <cellStyle name="Normal 7 13 2 3" xfId="24397"/>
    <cellStyle name="Normal 7 13 2 4" xfId="29891"/>
    <cellStyle name="Normal 7 13 2 5" xfId="35375"/>
    <cellStyle name="Normal 7 13 3" xfId="11217"/>
    <cellStyle name="Normal 7 13 4" xfId="16454"/>
    <cellStyle name="Normal 7 13 5" xfId="18683"/>
    <cellStyle name="Normal 7 13 6" xfId="8994"/>
    <cellStyle name="Normal 7 13 6 2" xfId="20318"/>
    <cellStyle name="Normal 7 13 6 2 2" xfId="25874"/>
    <cellStyle name="Normal 7 13 6 2 3" xfId="31368"/>
    <cellStyle name="Normal 7 13 6 2 4" xfId="36852"/>
    <cellStyle name="Normal 7 13 6 3" xfId="23145"/>
    <cellStyle name="Normal 7 13 6 4" xfId="28639"/>
    <cellStyle name="Normal 7 13 6 5" xfId="34123"/>
    <cellStyle name="Normal 7 14" xfId="5860"/>
    <cellStyle name="Normal 7 14 2" xfId="14283"/>
    <cellStyle name="Normal 7 14 2 2" xfId="21571"/>
    <cellStyle name="Normal 7 14 2 2 2" xfId="27127"/>
    <cellStyle name="Normal 7 14 2 2 3" xfId="32621"/>
    <cellStyle name="Normal 7 14 2 2 4" xfId="38105"/>
    <cellStyle name="Normal 7 14 2 3" xfId="24398"/>
    <cellStyle name="Normal 7 14 2 4" xfId="29892"/>
    <cellStyle name="Normal 7 14 2 5" xfId="35376"/>
    <cellStyle name="Normal 7 14 3" xfId="11218"/>
    <cellStyle name="Normal 7 14 4" xfId="16455"/>
    <cellStyle name="Normal 7 14 5" xfId="18684"/>
    <cellStyle name="Normal 7 14 6" xfId="8995"/>
    <cellStyle name="Normal 7 14 6 2" xfId="20319"/>
    <cellStyle name="Normal 7 14 6 2 2" xfId="25875"/>
    <cellStyle name="Normal 7 14 6 2 3" xfId="31369"/>
    <cellStyle name="Normal 7 14 6 2 4" xfId="36853"/>
    <cellStyle name="Normal 7 14 6 3" xfId="23146"/>
    <cellStyle name="Normal 7 14 6 4" xfId="28640"/>
    <cellStyle name="Normal 7 14 6 5" xfId="34124"/>
    <cellStyle name="Normal 7 15" xfId="5861"/>
    <cellStyle name="Normal 7 15 2" xfId="14284"/>
    <cellStyle name="Normal 7 15 2 2" xfId="21572"/>
    <cellStyle name="Normal 7 15 2 2 2" xfId="27128"/>
    <cellStyle name="Normal 7 15 2 2 3" xfId="32622"/>
    <cellStyle name="Normal 7 15 2 2 4" xfId="38106"/>
    <cellStyle name="Normal 7 15 2 3" xfId="24399"/>
    <cellStyle name="Normal 7 15 2 4" xfId="29893"/>
    <cellStyle name="Normal 7 15 2 5" xfId="35377"/>
    <cellStyle name="Normal 7 15 3" xfId="11219"/>
    <cellStyle name="Normal 7 15 4" xfId="16456"/>
    <cellStyle name="Normal 7 15 5" xfId="18685"/>
    <cellStyle name="Normal 7 15 6" xfId="8996"/>
    <cellStyle name="Normal 7 15 6 2" xfId="20320"/>
    <cellStyle name="Normal 7 15 6 2 2" xfId="25876"/>
    <cellStyle name="Normal 7 15 6 2 3" xfId="31370"/>
    <cellStyle name="Normal 7 15 6 2 4" xfId="36854"/>
    <cellStyle name="Normal 7 15 6 3" xfId="23147"/>
    <cellStyle name="Normal 7 15 6 4" xfId="28641"/>
    <cellStyle name="Normal 7 15 6 5" xfId="34125"/>
    <cellStyle name="Normal 7 16" xfId="5862"/>
    <cellStyle name="Normal 7 16 2" xfId="14285"/>
    <cellStyle name="Normal 7 16 2 2" xfId="21573"/>
    <cellStyle name="Normal 7 16 2 2 2" xfId="27129"/>
    <cellStyle name="Normal 7 16 2 2 3" xfId="32623"/>
    <cellStyle name="Normal 7 16 2 2 4" xfId="38107"/>
    <cellStyle name="Normal 7 16 2 3" xfId="24400"/>
    <cellStyle name="Normal 7 16 2 4" xfId="29894"/>
    <cellStyle name="Normal 7 16 2 5" xfId="35378"/>
    <cellStyle name="Normal 7 16 3" xfId="11220"/>
    <cellStyle name="Normal 7 16 4" xfId="16457"/>
    <cellStyle name="Normal 7 16 5" xfId="18686"/>
    <cellStyle name="Normal 7 16 6" xfId="8997"/>
    <cellStyle name="Normal 7 16 6 2" xfId="20321"/>
    <cellStyle name="Normal 7 16 6 2 2" xfId="25877"/>
    <cellStyle name="Normal 7 16 6 2 3" xfId="31371"/>
    <cellStyle name="Normal 7 16 6 2 4" xfId="36855"/>
    <cellStyle name="Normal 7 16 6 3" xfId="23148"/>
    <cellStyle name="Normal 7 16 6 4" xfId="28642"/>
    <cellStyle name="Normal 7 16 6 5" xfId="34126"/>
    <cellStyle name="Normal 7 17" xfId="5863"/>
    <cellStyle name="Normal 7 17 2" xfId="14286"/>
    <cellStyle name="Normal 7 17 2 2" xfId="21574"/>
    <cellStyle name="Normal 7 17 2 2 2" xfId="27130"/>
    <cellStyle name="Normal 7 17 2 2 3" xfId="32624"/>
    <cellStyle name="Normal 7 17 2 2 4" xfId="38108"/>
    <cellStyle name="Normal 7 17 2 3" xfId="24401"/>
    <cellStyle name="Normal 7 17 2 4" xfId="29895"/>
    <cellStyle name="Normal 7 17 2 5" xfId="35379"/>
    <cellStyle name="Normal 7 17 3" xfId="11221"/>
    <cellStyle name="Normal 7 17 4" xfId="16458"/>
    <cellStyle name="Normal 7 17 5" xfId="18687"/>
    <cellStyle name="Normal 7 17 6" xfId="8998"/>
    <cellStyle name="Normal 7 17 6 2" xfId="20322"/>
    <cellStyle name="Normal 7 17 6 2 2" xfId="25878"/>
    <cellStyle name="Normal 7 17 6 2 3" xfId="31372"/>
    <cellStyle name="Normal 7 17 6 2 4" xfId="36856"/>
    <cellStyle name="Normal 7 17 6 3" xfId="23149"/>
    <cellStyle name="Normal 7 17 6 4" xfId="28643"/>
    <cellStyle name="Normal 7 17 6 5" xfId="34127"/>
    <cellStyle name="Normal 7 18" xfId="5864"/>
    <cellStyle name="Normal 7 18 2" xfId="14287"/>
    <cellStyle name="Normal 7 18 2 2" xfId="21575"/>
    <cellStyle name="Normal 7 18 2 2 2" xfId="27131"/>
    <cellStyle name="Normal 7 18 2 2 3" xfId="32625"/>
    <cellStyle name="Normal 7 18 2 2 4" xfId="38109"/>
    <cellStyle name="Normal 7 18 2 3" xfId="24402"/>
    <cellStyle name="Normal 7 18 2 4" xfId="29896"/>
    <cellStyle name="Normal 7 18 2 5" xfId="35380"/>
    <cellStyle name="Normal 7 18 3" xfId="11222"/>
    <cellStyle name="Normal 7 18 4" xfId="16459"/>
    <cellStyle name="Normal 7 18 5" xfId="18688"/>
    <cellStyle name="Normal 7 18 6" xfId="8999"/>
    <cellStyle name="Normal 7 18 6 2" xfId="20323"/>
    <cellStyle name="Normal 7 18 6 2 2" xfId="25879"/>
    <cellStyle name="Normal 7 18 6 2 3" xfId="31373"/>
    <cellStyle name="Normal 7 18 6 2 4" xfId="36857"/>
    <cellStyle name="Normal 7 18 6 3" xfId="23150"/>
    <cellStyle name="Normal 7 18 6 4" xfId="28644"/>
    <cellStyle name="Normal 7 18 6 5" xfId="34128"/>
    <cellStyle name="Normal 7 19" xfId="5865"/>
    <cellStyle name="Normal 7 19 2" xfId="14288"/>
    <cellStyle name="Normal 7 19 2 2" xfId="21576"/>
    <cellStyle name="Normal 7 19 2 2 2" xfId="27132"/>
    <cellStyle name="Normal 7 19 2 2 3" xfId="32626"/>
    <cellStyle name="Normal 7 19 2 2 4" xfId="38110"/>
    <cellStyle name="Normal 7 19 2 3" xfId="24403"/>
    <cellStyle name="Normal 7 19 2 4" xfId="29897"/>
    <cellStyle name="Normal 7 19 2 5" xfId="35381"/>
    <cellStyle name="Normal 7 19 3" xfId="11223"/>
    <cellStyle name="Normal 7 19 4" xfId="16460"/>
    <cellStyle name="Normal 7 19 5" xfId="18689"/>
    <cellStyle name="Normal 7 19 6" xfId="9000"/>
    <cellStyle name="Normal 7 19 6 2" xfId="20324"/>
    <cellStyle name="Normal 7 19 6 2 2" xfId="25880"/>
    <cellStyle name="Normal 7 19 6 2 3" xfId="31374"/>
    <cellStyle name="Normal 7 19 6 2 4" xfId="36858"/>
    <cellStyle name="Normal 7 19 6 3" xfId="23151"/>
    <cellStyle name="Normal 7 19 6 4" xfId="28645"/>
    <cellStyle name="Normal 7 19 6 5" xfId="34129"/>
    <cellStyle name="Normal 7 2" xfId="5866"/>
    <cellStyle name="Normal 7 2 10" xfId="18690"/>
    <cellStyle name="Normal 7 2 11" xfId="22073"/>
    <cellStyle name="Normal 7 2 11 2" xfId="27619"/>
    <cellStyle name="Normal 7 2 11 3" xfId="33107"/>
    <cellStyle name="Normal 7 2 11 4" xfId="38591"/>
    <cellStyle name="Normal 7 2 2" xfId="5867"/>
    <cellStyle name="Normal 7 2 2 2" xfId="14289"/>
    <cellStyle name="Normal 7 2 2 2 2" xfId="21577"/>
    <cellStyle name="Normal 7 2 2 2 2 2" xfId="27133"/>
    <cellStyle name="Normal 7 2 2 2 2 3" xfId="32627"/>
    <cellStyle name="Normal 7 2 2 2 2 4" xfId="38111"/>
    <cellStyle name="Normal 7 2 2 2 3" xfId="24404"/>
    <cellStyle name="Normal 7 2 2 2 4" xfId="29898"/>
    <cellStyle name="Normal 7 2 2 2 5" xfId="35382"/>
    <cellStyle name="Normal 7 2 2 3" xfId="11225"/>
    <cellStyle name="Normal 7 2 2 4" xfId="16462"/>
    <cellStyle name="Normal 7 2 2 5" xfId="18691"/>
    <cellStyle name="Normal 7 2 2 6" xfId="9001"/>
    <cellStyle name="Normal 7 2 2 6 2" xfId="20325"/>
    <cellStyle name="Normal 7 2 2 6 2 2" xfId="25881"/>
    <cellStyle name="Normal 7 2 2 6 2 3" xfId="31375"/>
    <cellStyle name="Normal 7 2 2 6 2 4" xfId="36859"/>
    <cellStyle name="Normal 7 2 2 6 3" xfId="23152"/>
    <cellStyle name="Normal 7 2 2 6 4" xfId="28646"/>
    <cellStyle name="Normal 7 2 2 6 5" xfId="34130"/>
    <cellStyle name="Normal 7 2 3" xfId="5868"/>
    <cellStyle name="Normal 7 2 3 2" xfId="14290"/>
    <cellStyle name="Normal 7 2 3 2 2" xfId="21578"/>
    <cellStyle name="Normal 7 2 3 2 2 2" xfId="27134"/>
    <cellStyle name="Normal 7 2 3 2 2 3" xfId="32628"/>
    <cellStyle name="Normal 7 2 3 2 2 4" xfId="38112"/>
    <cellStyle name="Normal 7 2 3 2 3" xfId="24405"/>
    <cellStyle name="Normal 7 2 3 2 4" xfId="29899"/>
    <cellStyle name="Normal 7 2 3 2 5" xfId="35383"/>
    <cellStyle name="Normal 7 2 3 3" xfId="18692"/>
    <cellStyle name="Normal 7 2 3 4" xfId="9002"/>
    <cellStyle name="Normal 7 2 3 4 2" xfId="20326"/>
    <cellStyle name="Normal 7 2 3 4 2 2" xfId="25882"/>
    <cellStyle name="Normal 7 2 3 4 2 3" xfId="31376"/>
    <cellStyle name="Normal 7 2 3 4 2 4" xfId="36860"/>
    <cellStyle name="Normal 7 2 3 4 3" xfId="23153"/>
    <cellStyle name="Normal 7 2 3 4 4" xfId="28647"/>
    <cellStyle name="Normal 7 2 3 4 5" xfId="34131"/>
    <cellStyle name="Normal 7 2 4" xfId="6470"/>
    <cellStyle name="Normal 7 2 4 2" xfId="9003"/>
    <cellStyle name="Normal 7 2 4 2 2" xfId="20327"/>
    <cellStyle name="Normal 7 2 4 2 2 2" xfId="25883"/>
    <cellStyle name="Normal 7 2 4 2 2 3" xfId="31377"/>
    <cellStyle name="Normal 7 2 4 2 2 4" xfId="36861"/>
    <cellStyle name="Normal 7 2 4 2 3" xfId="23154"/>
    <cellStyle name="Normal 7 2 4 2 4" xfId="28648"/>
    <cellStyle name="Normal 7 2 4 2 5" xfId="34132"/>
    <cellStyle name="Normal 7 2 4 3" xfId="19382"/>
    <cellStyle name="Normal 7 2 4 3 2" xfId="24938"/>
    <cellStyle name="Normal 7 2 4 3 3" xfId="30432"/>
    <cellStyle name="Normal 7 2 4 3 4" xfId="35916"/>
    <cellStyle name="Normal 7 2 4 4" xfId="22209"/>
    <cellStyle name="Normal 7 2 4 5" xfId="27701"/>
    <cellStyle name="Normal 7 2 4 6" xfId="33185"/>
    <cellStyle name="Normal 7 2 5" xfId="6499"/>
    <cellStyle name="Normal 7 2 5 2" xfId="9004"/>
    <cellStyle name="Normal 7 2 5 2 2" xfId="20328"/>
    <cellStyle name="Normal 7 2 5 2 2 2" xfId="25884"/>
    <cellStyle name="Normal 7 2 5 2 2 3" xfId="31378"/>
    <cellStyle name="Normal 7 2 5 2 2 4" xfId="36862"/>
    <cellStyle name="Normal 7 2 5 2 3" xfId="23155"/>
    <cellStyle name="Normal 7 2 5 2 4" xfId="28649"/>
    <cellStyle name="Normal 7 2 5 2 5" xfId="34133"/>
    <cellStyle name="Normal 7 2 5 3" xfId="19398"/>
    <cellStyle name="Normal 7 2 5 3 2" xfId="24954"/>
    <cellStyle name="Normal 7 2 5 3 3" xfId="30448"/>
    <cellStyle name="Normal 7 2 5 3 4" xfId="35932"/>
    <cellStyle name="Normal 7 2 5 4" xfId="22225"/>
    <cellStyle name="Normal 7 2 5 5" xfId="27717"/>
    <cellStyle name="Normal 7 2 5 6" xfId="33201"/>
    <cellStyle name="Normal 7 2 6" xfId="6589"/>
    <cellStyle name="Normal 7 2 6 2" xfId="9005"/>
    <cellStyle name="Normal 7 2 6 2 2" xfId="20329"/>
    <cellStyle name="Normal 7 2 6 2 2 2" xfId="25885"/>
    <cellStyle name="Normal 7 2 6 2 2 3" xfId="31379"/>
    <cellStyle name="Normal 7 2 6 2 2 4" xfId="36863"/>
    <cellStyle name="Normal 7 2 6 2 3" xfId="23156"/>
    <cellStyle name="Normal 7 2 6 2 4" xfId="28650"/>
    <cellStyle name="Normal 7 2 6 2 5" xfId="34134"/>
    <cellStyle name="Normal 7 2 6 3" xfId="19484"/>
    <cellStyle name="Normal 7 2 6 3 2" xfId="25040"/>
    <cellStyle name="Normal 7 2 6 3 3" xfId="30534"/>
    <cellStyle name="Normal 7 2 6 3 4" xfId="36018"/>
    <cellStyle name="Normal 7 2 6 4" xfId="22311"/>
    <cellStyle name="Normal 7 2 6 5" xfId="27803"/>
    <cellStyle name="Normal 7 2 6 6" xfId="33287"/>
    <cellStyle name="Normal 7 2 7" xfId="6661"/>
    <cellStyle name="Normal 7 2 7 2" xfId="19549"/>
    <cellStyle name="Normal 7 2 7 2 2" xfId="25105"/>
    <cellStyle name="Normal 7 2 7 2 3" xfId="30599"/>
    <cellStyle name="Normal 7 2 7 2 4" xfId="36083"/>
    <cellStyle name="Normal 7 2 7 3" xfId="22376"/>
    <cellStyle name="Normal 7 2 7 4" xfId="27870"/>
    <cellStyle name="Normal 7 2 7 5" xfId="33354"/>
    <cellStyle name="Normal 7 2 8" xfId="11224"/>
    <cellStyle name="Normal 7 2 9" xfId="16461"/>
    <cellStyle name="Normal 7 20" xfId="5869"/>
    <cellStyle name="Normal 7 20 2" xfId="14291"/>
    <cellStyle name="Normal 7 20 2 2" xfId="21579"/>
    <cellStyle name="Normal 7 20 2 2 2" xfId="27135"/>
    <cellStyle name="Normal 7 20 2 2 3" xfId="32629"/>
    <cellStyle name="Normal 7 20 2 2 4" xfId="38113"/>
    <cellStyle name="Normal 7 20 2 3" xfId="24406"/>
    <cellStyle name="Normal 7 20 2 4" xfId="29900"/>
    <cellStyle name="Normal 7 20 2 5" xfId="35384"/>
    <cellStyle name="Normal 7 20 3" xfId="11226"/>
    <cellStyle name="Normal 7 20 4" xfId="16463"/>
    <cellStyle name="Normal 7 20 5" xfId="18693"/>
    <cellStyle name="Normal 7 20 6" xfId="9006"/>
    <cellStyle name="Normal 7 20 6 2" xfId="20330"/>
    <cellStyle name="Normal 7 20 6 2 2" xfId="25886"/>
    <cellStyle name="Normal 7 20 6 2 3" xfId="31380"/>
    <cellStyle name="Normal 7 20 6 2 4" xfId="36864"/>
    <cellStyle name="Normal 7 20 6 3" xfId="23157"/>
    <cellStyle name="Normal 7 20 6 4" xfId="28651"/>
    <cellStyle name="Normal 7 20 6 5" xfId="34135"/>
    <cellStyle name="Normal 7 21" xfId="5870"/>
    <cellStyle name="Normal 7 21 2" xfId="14292"/>
    <cellStyle name="Normal 7 21 2 2" xfId="21580"/>
    <cellStyle name="Normal 7 21 2 2 2" xfId="27136"/>
    <cellStyle name="Normal 7 21 2 2 3" xfId="32630"/>
    <cellStyle name="Normal 7 21 2 2 4" xfId="38114"/>
    <cellStyle name="Normal 7 21 2 3" xfId="24407"/>
    <cellStyle name="Normal 7 21 2 4" xfId="29901"/>
    <cellStyle name="Normal 7 21 2 5" xfId="35385"/>
    <cellStyle name="Normal 7 21 3" xfId="11227"/>
    <cellStyle name="Normal 7 21 4" xfId="16464"/>
    <cellStyle name="Normal 7 21 5" xfId="18694"/>
    <cellStyle name="Normal 7 21 6" xfId="9007"/>
    <cellStyle name="Normal 7 21 6 2" xfId="20331"/>
    <cellStyle name="Normal 7 21 6 2 2" xfId="25887"/>
    <cellStyle name="Normal 7 21 6 2 3" xfId="31381"/>
    <cellStyle name="Normal 7 21 6 2 4" xfId="36865"/>
    <cellStyle name="Normal 7 21 6 3" xfId="23158"/>
    <cellStyle name="Normal 7 21 6 4" xfId="28652"/>
    <cellStyle name="Normal 7 21 6 5" xfId="34136"/>
    <cellStyle name="Normal 7 22" xfId="5871"/>
    <cellStyle name="Normal 7 22 2" xfId="14293"/>
    <cellStyle name="Normal 7 22 2 2" xfId="21581"/>
    <cellStyle name="Normal 7 22 2 2 2" xfId="27137"/>
    <cellStyle name="Normal 7 22 2 2 3" xfId="32631"/>
    <cellStyle name="Normal 7 22 2 2 4" xfId="38115"/>
    <cellStyle name="Normal 7 22 2 3" xfId="24408"/>
    <cellStyle name="Normal 7 22 2 4" xfId="29902"/>
    <cellStyle name="Normal 7 22 2 5" xfId="35386"/>
    <cellStyle name="Normal 7 22 3" xfId="11228"/>
    <cellStyle name="Normal 7 22 4" xfId="16465"/>
    <cellStyle name="Normal 7 22 5" xfId="18695"/>
    <cellStyle name="Normal 7 22 6" xfId="9008"/>
    <cellStyle name="Normal 7 22 6 2" xfId="20332"/>
    <cellStyle name="Normal 7 22 6 2 2" xfId="25888"/>
    <cellStyle name="Normal 7 22 6 2 3" xfId="31382"/>
    <cellStyle name="Normal 7 22 6 2 4" xfId="36866"/>
    <cellStyle name="Normal 7 22 6 3" xfId="23159"/>
    <cellStyle name="Normal 7 22 6 4" xfId="28653"/>
    <cellStyle name="Normal 7 22 6 5" xfId="34137"/>
    <cellStyle name="Normal 7 23" xfId="5872"/>
    <cellStyle name="Normal 7 23 2" xfId="14294"/>
    <cellStyle name="Normal 7 23 2 2" xfId="21582"/>
    <cellStyle name="Normal 7 23 2 2 2" xfId="27138"/>
    <cellStyle name="Normal 7 23 2 2 3" xfId="32632"/>
    <cellStyle name="Normal 7 23 2 2 4" xfId="38116"/>
    <cellStyle name="Normal 7 23 2 3" xfId="24409"/>
    <cellStyle name="Normal 7 23 2 4" xfId="29903"/>
    <cellStyle name="Normal 7 23 2 5" xfId="35387"/>
    <cellStyle name="Normal 7 23 3" xfId="11229"/>
    <cellStyle name="Normal 7 23 4" xfId="16466"/>
    <cellStyle name="Normal 7 23 5" xfId="18696"/>
    <cellStyle name="Normal 7 23 6" xfId="9009"/>
    <cellStyle name="Normal 7 23 6 2" xfId="20333"/>
    <cellStyle name="Normal 7 23 6 2 2" xfId="25889"/>
    <cellStyle name="Normal 7 23 6 2 3" xfId="31383"/>
    <cellStyle name="Normal 7 23 6 2 4" xfId="36867"/>
    <cellStyle name="Normal 7 23 6 3" xfId="23160"/>
    <cellStyle name="Normal 7 23 6 4" xfId="28654"/>
    <cellStyle name="Normal 7 23 6 5" xfId="34138"/>
    <cellStyle name="Normal 7 24" xfId="5873"/>
    <cellStyle name="Normal 7 24 2" xfId="14295"/>
    <cellStyle name="Normal 7 24 2 2" xfId="21583"/>
    <cellStyle name="Normal 7 24 2 2 2" xfId="27139"/>
    <cellStyle name="Normal 7 24 2 2 3" xfId="32633"/>
    <cellStyle name="Normal 7 24 2 2 4" xfId="38117"/>
    <cellStyle name="Normal 7 24 2 3" xfId="24410"/>
    <cellStyle name="Normal 7 24 2 4" xfId="29904"/>
    <cellStyle name="Normal 7 24 2 5" xfId="35388"/>
    <cellStyle name="Normal 7 24 3" xfId="11230"/>
    <cellStyle name="Normal 7 24 4" xfId="16467"/>
    <cellStyle name="Normal 7 24 5" xfId="18697"/>
    <cellStyle name="Normal 7 24 6" xfId="9010"/>
    <cellStyle name="Normal 7 24 6 2" xfId="20334"/>
    <cellStyle name="Normal 7 24 6 2 2" xfId="25890"/>
    <cellStyle name="Normal 7 24 6 2 3" xfId="31384"/>
    <cellStyle name="Normal 7 24 6 2 4" xfId="36868"/>
    <cellStyle name="Normal 7 24 6 3" xfId="23161"/>
    <cellStyle name="Normal 7 24 6 4" xfId="28655"/>
    <cellStyle name="Normal 7 24 6 5" xfId="34139"/>
    <cellStyle name="Normal 7 25" xfId="5874"/>
    <cellStyle name="Normal 7 25 2" xfId="14296"/>
    <cellStyle name="Normal 7 25 2 2" xfId="21584"/>
    <cellStyle name="Normal 7 25 2 2 2" xfId="27140"/>
    <cellStyle name="Normal 7 25 2 2 3" xfId="32634"/>
    <cellStyle name="Normal 7 25 2 2 4" xfId="38118"/>
    <cellStyle name="Normal 7 25 2 3" xfId="24411"/>
    <cellStyle name="Normal 7 25 2 4" xfId="29905"/>
    <cellStyle name="Normal 7 25 2 5" xfId="35389"/>
    <cellStyle name="Normal 7 25 3" xfId="11231"/>
    <cellStyle name="Normal 7 25 4" xfId="16468"/>
    <cellStyle name="Normal 7 25 5" xfId="18698"/>
    <cellStyle name="Normal 7 25 6" xfId="9011"/>
    <cellStyle name="Normal 7 25 6 2" xfId="20335"/>
    <cellStyle name="Normal 7 25 6 2 2" xfId="25891"/>
    <cellStyle name="Normal 7 25 6 2 3" xfId="31385"/>
    <cellStyle name="Normal 7 25 6 2 4" xfId="36869"/>
    <cellStyle name="Normal 7 25 6 3" xfId="23162"/>
    <cellStyle name="Normal 7 25 6 4" xfId="28656"/>
    <cellStyle name="Normal 7 25 6 5" xfId="34140"/>
    <cellStyle name="Normal 7 26" xfId="5875"/>
    <cellStyle name="Normal 7 26 2" xfId="14297"/>
    <cellStyle name="Normal 7 26 2 2" xfId="21585"/>
    <cellStyle name="Normal 7 26 2 2 2" xfId="27141"/>
    <cellStyle name="Normal 7 26 2 2 3" xfId="32635"/>
    <cellStyle name="Normal 7 26 2 2 4" xfId="38119"/>
    <cellStyle name="Normal 7 26 2 3" xfId="24412"/>
    <cellStyle name="Normal 7 26 2 4" xfId="29906"/>
    <cellStyle name="Normal 7 26 2 5" xfId="35390"/>
    <cellStyle name="Normal 7 26 3" xfId="11232"/>
    <cellStyle name="Normal 7 26 4" xfId="16469"/>
    <cellStyle name="Normal 7 26 5" xfId="18699"/>
    <cellStyle name="Normal 7 26 6" xfId="9012"/>
    <cellStyle name="Normal 7 26 6 2" xfId="20336"/>
    <cellStyle name="Normal 7 26 6 2 2" xfId="25892"/>
    <cellStyle name="Normal 7 26 6 2 3" xfId="31386"/>
    <cellStyle name="Normal 7 26 6 2 4" xfId="36870"/>
    <cellStyle name="Normal 7 26 6 3" xfId="23163"/>
    <cellStyle name="Normal 7 26 6 4" xfId="28657"/>
    <cellStyle name="Normal 7 26 6 5" xfId="34141"/>
    <cellStyle name="Normal 7 27" xfId="5876"/>
    <cellStyle name="Normal 7 27 2" xfId="14298"/>
    <cellStyle name="Normal 7 27 2 2" xfId="21586"/>
    <cellStyle name="Normal 7 27 2 2 2" xfId="27142"/>
    <cellStyle name="Normal 7 27 2 2 3" xfId="32636"/>
    <cellStyle name="Normal 7 27 2 2 4" xfId="38120"/>
    <cellStyle name="Normal 7 27 2 3" xfId="24413"/>
    <cellStyle name="Normal 7 27 2 4" xfId="29907"/>
    <cellStyle name="Normal 7 27 2 5" xfId="35391"/>
    <cellStyle name="Normal 7 27 3" xfId="11233"/>
    <cellStyle name="Normal 7 27 4" xfId="16470"/>
    <cellStyle name="Normal 7 27 5" xfId="18700"/>
    <cellStyle name="Normal 7 27 6" xfId="9013"/>
    <cellStyle name="Normal 7 27 6 2" xfId="20337"/>
    <cellStyle name="Normal 7 27 6 2 2" xfId="25893"/>
    <cellStyle name="Normal 7 27 6 2 3" xfId="31387"/>
    <cellStyle name="Normal 7 27 6 2 4" xfId="36871"/>
    <cellStyle name="Normal 7 27 6 3" xfId="23164"/>
    <cellStyle name="Normal 7 27 6 4" xfId="28658"/>
    <cellStyle name="Normal 7 27 6 5" xfId="34142"/>
    <cellStyle name="Normal 7 28" xfId="5877"/>
    <cellStyle name="Normal 7 28 2" xfId="14299"/>
    <cellStyle name="Normal 7 28 2 2" xfId="21587"/>
    <cellStyle name="Normal 7 28 2 2 2" xfId="27143"/>
    <cellStyle name="Normal 7 28 2 2 3" xfId="32637"/>
    <cellStyle name="Normal 7 28 2 2 4" xfId="38121"/>
    <cellStyle name="Normal 7 28 2 3" xfId="24414"/>
    <cellStyle name="Normal 7 28 2 4" xfId="29908"/>
    <cellStyle name="Normal 7 28 2 5" xfId="35392"/>
    <cellStyle name="Normal 7 28 3" xfId="11234"/>
    <cellStyle name="Normal 7 28 4" xfId="16471"/>
    <cellStyle name="Normal 7 28 5" xfId="18701"/>
    <cellStyle name="Normal 7 28 6" xfId="9014"/>
    <cellStyle name="Normal 7 28 6 2" xfId="20338"/>
    <cellStyle name="Normal 7 28 6 2 2" xfId="25894"/>
    <cellStyle name="Normal 7 28 6 2 3" xfId="31388"/>
    <cellStyle name="Normal 7 28 6 2 4" xfId="36872"/>
    <cellStyle name="Normal 7 28 6 3" xfId="23165"/>
    <cellStyle name="Normal 7 28 6 4" xfId="28659"/>
    <cellStyle name="Normal 7 28 6 5" xfId="34143"/>
    <cellStyle name="Normal 7 29" xfId="5878"/>
    <cellStyle name="Normal 7 29 2" xfId="14300"/>
    <cellStyle name="Normal 7 29 2 2" xfId="21588"/>
    <cellStyle name="Normal 7 29 2 2 2" xfId="27144"/>
    <cellStyle name="Normal 7 29 2 2 3" xfId="32638"/>
    <cellStyle name="Normal 7 29 2 2 4" xfId="38122"/>
    <cellStyle name="Normal 7 29 2 3" xfId="24415"/>
    <cellStyle name="Normal 7 29 2 4" xfId="29909"/>
    <cellStyle name="Normal 7 29 2 5" xfId="35393"/>
    <cellStyle name="Normal 7 29 3" xfId="11235"/>
    <cellStyle name="Normal 7 29 4" xfId="16472"/>
    <cellStyle name="Normal 7 29 5" xfId="18702"/>
    <cellStyle name="Normal 7 29 6" xfId="9015"/>
    <cellStyle name="Normal 7 29 6 2" xfId="20339"/>
    <cellStyle name="Normal 7 29 6 2 2" xfId="25895"/>
    <cellStyle name="Normal 7 29 6 2 3" xfId="31389"/>
    <cellStyle name="Normal 7 29 6 2 4" xfId="36873"/>
    <cellStyle name="Normal 7 29 6 3" xfId="23166"/>
    <cellStyle name="Normal 7 29 6 4" xfId="28660"/>
    <cellStyle name="Normal 7 29 6 5" xfId="34144"/>
    <cellStyle name="Normal 7 3" xfId="5879"/>
    <cellStyle name="Normal 7 3 2" xfId="5880"/>
    <cellStyle name="Normal 7 3 2 2" xfId="14302"/>
    <cellStyle name="Normal 7 3 2 2 2" xfId="21590"/>
    <cellStyle name="Normal 7 3 2 2 2 2" xfId="27146"/>
    <cellStyle name="Normal 7 3 2 2 2 3" xfId="32640"/>
    <cellStyle name="Normal 7 3 2 2 2 4" xfId="38124"/>
    <cellStyle name="Normal 7 3 2 2 3" xfId="24417"/>
    <cellStyle name="Normal 7 3 2 2 4" xfId="29911"/>
    <cellStyle name="Normal 7 3 2 2 5" xfId="35395"/>
    <cellStyle name="Normal 7 3 2 3" xfId="11237"/>
    <cellStyle name="Normal 7 3 2 4" xfId="16474"/>
    <cellStyle name="Normal 7 3 2 5" xfId="18703"/>
    <cellStyle name="Normal 7 3 2 6" xfId="9017"/>
    <cellStyle name="Normal 7 3 2 6 2" xfId="20341"/>
    <cellStyle name="Normal 7 3 2 6 2 2" xfId="25897"/>
    <cellStyle name="Normal 7 3 2 6 2 3" xfId="31391"/>
    <cellStyle name="Normal 7 3 2 6 2 4" xfId="36875"/>
    <cellStyle name="Normal 7 3 2 6 3" xfId="23168"/>
    <cellStyle name="Normal 7 3 2 6 4" xfId="28662"/>
    <cellStyle name="Normal 7 3 2 6 5" xfId="34146"/>
    <cellStyle name="Normal 7 3 3" xfId="5881"/>
    <cellStyle name="Normal 7 3 3 2" xfId="14303"/>
    <cellStyle name="Normal 7 3 3 2 2" xfId="21591"/>
    <cellStyle name="Normal 7 3 3 2 2 2" xfId="27147"/>
    <cellStyle name="Normal 7 3 3 2 2 3" xfId="32641"/>
    <cellStyle name="Normal 7 3 3 2 2 4" xfId="38125"/>
    <cellStyle name="Normal 7 3 3 2 3" xfId="24418"/>
    <cellStyle name="Normal 7 3 3 2 4" xfId="29912"/>
    <cellStyle name="Normal 7 3 3 2 5" xfId="35396"/>
    <cellStyle name="Normal 7 3 3 3" xfId="11238"/>
    <cellStyle name="Normal 7 3 3 4" xfId="16475"/>
    <cellStyle name="Normal 7 3 3 5" xfId="18704"/>
    <cellStyle name="Normal 7 3 3 6" xfId="9018"/>
    <cellStyle name="Normal 7 3 3 6 2" xfId="20342"/>
    <cellStyle name="Normal 7 3 3 6 2 2" xfId="25898"/>
    <cellStyle name="Normal 7 3 3 6 2 3" xfId="31392"/>
    <cellStyle name="Normal 7 3 3 6 2 4" xfId="36876"/>
    <cellStyle name="Normal 7 3 3 6 3" xfId="23169"/>
    <cellStyle name="Normal 7 3 3 6 4" xfId="28663"/>
    <cellStyle name="Normal 7 3 3 6 5" xfId="34147"/>
    <cellStyle name="Normal 7 3 4" xfId="5882"/>
    <cellStyle name="Normal 7 3 4 2" xfId="14304"/>
    <cellStyle name="Normal 7 3 4 2 2" xfId="21592"/>
    <cellStyle name="Normal 7 3 4 2 2 2" xfId="27148"/>
    <cellStyle name="Normal 7 3 4 2 2 3" xfId="32642"/>
    <cellStyle name="Normal 7 3 4 2 2 4" xfId="38126"/>
    <cellStyle name="Normal 7 3 4 2 3" xfId="24419"/>
    <cellStyle name="Normal 7 3 4 2 4" xfId="29913"/>
    <cellStyle name="Normal 7 3 4 2 5" xfId="35397"/>
    <cellStyle name="Normal 7 3 4 3" xfId="11239"/>
    <cellStyle name="Normal 7 3 4 4" xfId="16476"/>
    <cellStyle name="Normal 7 3 4 5" xfId="18705"/>
    <cellStyle name="Normal 7 3 4 6" xfId="9019"/>
    <cellStyle name="Normal 7 3 4 6 2" xfId="20343"/>
    <cellStyle name="Normal 7 3 4 6 2 2" xfId="25899"/>
    <cellStyle name="Normal 7 3 4 6 2 3" xfId="31393"/>
    <cellStyle name="Normal 7 3 4 6 2 4" xfId="36877"/>
    <cellStyle name="Normal 7 3 4 6 3" xfId="23170"/>
    <cellStyle name="Normal 7 3 4 6 4" xfId="28664"/>
    <cellStyle name="Normal 7 3 4 6 5" xfId="34148"/>
    <cellStyle name="Normal 7 3 5" xfId="5883"/>
    <cellStyle name="Normal 7 3 5 2" xfId="14305"/>
    <cellStyle name="Normal 7 3 5 2 2" xfId="21593"/>
    <cellStyle name="Normal 7 3 5 2 2 2" xfId="27149"/>
    <cellStyle name="Normal 7 3 5 2 2 3" xfId="32643"/>
    <cellStyle name="Normal 7 3 5 2 2 4" xfId="38127"/>
    <cellStyle name="Normal 7 3 5 2 3" xfId="24420"/>
    <cellStyle name="Normal 7 3 5 2 4" xfId="29914"/>
    <cellStyle name="Normal 7 3 5 2 5" xfId="35398"/>
    <cellStyle name="Normal 7 3 5 3" xfId="11752"/>
    <cellStyle name="Normal 7 3 5 4" xfId="9020"/>
    <cellStyle name="Normal 7 3 5 4 2" xfId="20344"/>
    <cellStyle name="Normal 7 3 5 4 2 2" xfId="25900"/>
    <cellStyle name="Normal 7 3 5 4 2 3" xfId="31394"/>
    <cellStyle name="Normal 7 3 5 4 2 4" xfId="36878"/>
    <cellStyle name="Normal 7 3 5 4 3" xfId="23171"/>
    <cellStyle name="Normal 7 3 5 4 4" xfId="28665"/>
    <cellStyle name="Normal 7 3 5 4 5" xfId="34149"/>
    <cellStyle name="Normal 7 3 6" xfId="14301"/>
    <cellStyle name="Normal 7 3 6 2" xfId="21589"/>
    <cellStyle name="Normal 7 3 6 2 2" xfId="27145"/>
    <cellStyle name="Normal 7 3 6 2 3" xfId="32639"/>
    <cellStyle name="Normal 7 3 6 2 4" xfId="38123"/>
    <cellStyle name="Normal 7 3 6 3" xfId="24416"/>
    <cellStyle name="Normal 7 3 6 4" xfId="29910"/>
    <cellStyle name="Normal 7 3 6 5" xfId="35394"/>
    <cellStyle name="Normal 7 3 7" xfId="11236"/>
    <cellStyle name="Normal 7 3 8" xfId="16473"/>
    <cellStyle name="Normal 7 3 9" xfId="9016"/>
    <cellStyle name="Normal 7 3 9 2" xfId="20340"/>
    <cellStyle name="Normal 7 3 9 2 2" xfId="25896"/>
    <cellStyle name="Normal 7 3 9 2 3" xfId="31390"/>
    <cellStyle name="Normal 7 3 9 2 4" xfId="36874"/>
    <cellStyle name="Normal 7 3 9 3" xfId="23167"/>
    <cellStyle name="Normal 7 3 9 4" xfId="28661"/>
    <cellStyle name="Normal 7 3 9 5" xfId="34145"/>
    <cellStyle name="Normal 7 30" xfId="5884"/>
    <cellStyle name="Normal 7 30 2" xfId="14306"/>
    <cellStyle name="Normal 7 30 2 2" xfId="21594"/>
    <cellStyle name="Normal 7 30 2 2 2" xfId="27150"/>
    <cellStyle name="Normal 7 30 2 2 3" xfId="32644"/>
    <cellStyle name="Normal 7 30 2 2 4" xfId="38128"/>
    <cellStyle name="Normal 7 30 2 3" xfId="24421"/>
    <cellStyle name="Normal 7 30 2 4" xfId="29915"/>
    <cellStyle name="Normal 7 30 2 5" xfId="35399"/>
    <cellStyle name="Normal 7 30 3" xfId="11240"/>
    <cellStyle name="Normal 7 30 4" xfId="16477"/>
    <cellStyle name="Normal 7 30 5" xfId="18706"/>
    <cellStyle name="Normal 7 30 6" xfId="9021"/>
    <cellStyle name="Normal 7 30 6 2" xfId="20345"/>
    <cellStyle name="Normal 7 30 6 2 2" xfId="25901"/>
    <cellStyle name="Normal 7 30 6 2 3" xfId="31395"/>
    <cellStyle name="Normal 7 30 6 2 4" xfId="36879"/>
    <cellStyle name="Normal 7 30 6 3" xfId="23172"/>
    <cellStyle name="Normal 7 30 6 4" xfId="28666"/>
    <cellStyle name="Normal 7 30 6 5" xfId="34150"/>
    <cellStyle name="Normal 7 31" xfId="5885"/>
    <cellStyle name="Normal 7 31 2" xfId="14307"/>
    <cellStyle name="Normal 7 31 2 2" xfId="21595"/>
    <cellStyle name="Normal 7 31 2 2 2" xfId="27151"/>
    <cellStyle name="Normal 7 31 2 2 3" xfId="32645"/>
    <cellStyle name="Normal 7 31 2 2 4" xfId="38129"/>
    <cellStyle name="Normal 7 31 2 3" xfId="24422"/>
    <cellStyle name="Normal 7 31 2 4" xfId="29916"/>
    <cellStyle name="Normal 7 31 2 5" xfId="35400"/>
    <cellStyle name="Normal 7 31 3" xfId="11241"/>
    <cellStyle name="Normal 7 31 4" xfId="16478"/>
    <cellStyle name="Normal 7 31 5" xfId="18707"/>
    <cellStyle name="Normal 7 31 6" xfId="9022"/>
    <cellStyle name="Normal 7 31 6 2" xfId="20346"/>
    <cellStyle name="Normal 7 31 6 2 2" xfId="25902"/>
    <cellStyle name="Normal 7 31 6 2 3" xfId="31396"/>
    <cellStyle name="Normal 7 31 6 2 4" xfId="36880"/>
    <cellStyle name="Normal 7 31 6 3" xfId="23173"/>
    <cellStyle name="Normal 7 31 6 4" xfId="28667"/>
    <cellStyle name="Normal 7 31 6 5" xfId="34151"/>
    <cellStyle name="Normal 7 32" xfId="5886"/>
    <cellStyle name="Normal 7 32 2" xfId="14308"/>
    <cellStyle name="Normal 7 32 2 2" xfId="21596"/>
    <cellStyle name="Normal 7 32 2 2 2" xfId="27152"/>
    <cellStyle name="Normal 7 32 2 2 3" xfId="32646"/>
    <cellStyle name="Normal 7 32 2 2 4" xfId="38130"/>
    <cellStyle name="Normal 7 32 2 3" xfId="24423"/>
    <cellStyle name="Normal 7 32 2 4" xfId="29917"/>
    <cellStyle name="Normal 7 32 2 5" xfId="35401"/>
    <cellStyle name="Normal 7 32 3" xfId="11242"/>
    <cellStyle name="Normal 7 32 4" xfId="16479"/>
    <cellStyle name="Normal 7 32 5" xfId="18708"/>
    <cellStyle name="Normal 7 32 6" xfId="9023"/>
    <cellStyle name="Normal 7 32 6 2" xfId="20347"/>
    <cellStyle name="Normal 7 32 6 2 2" xfId="25903"/>
    <cellStyle name="Normal 7 32 6 2 3" xfId="31397"/>
    <cellStyle name="Normal 7 32 6 2 4" xfId="36881"/>
    <cellStyle name="Normal 7 32 6 3" xfId="23174"/>
    <cellStyle name="Normal 7 32 6 4" xfId="28668"/>
    <cellStyle name="Normal 7 32 6 5" xfId="34152"/>
    <cellStyle name="Normal 7 33" xfId="5887"/>
    <cellStyle name="Normal 7 33 2" xfId="14309"/>
    <cellStyle name="Normal 7 33 2 2" xfId="21597"/>
    <cellStyle name="Normal 7 33 2 2 2" xfId="27153"/>
    <cellStyle name="Normal 7 33 2 2 3" xfId="32647"/>
    <cellStyle name="Normal 7 33 2 2 4" xfId="38131"/>
    <cellStyle name="Normal 7 33 2 3" xfId="24424"/>
    <cellStyle name="Normal 7 33 2 4" xfId="29918"/>
    <cellStyle name="Normal 7 33 2 5" xfId="35402"/>
    <cellStyle name="Normal 7 33 3" xfId="11243"/>
    <cellStyle name="Normal 7 33 4" xfId="16480"/>
    <cellStyle name="Normal 7 33 5" xfId="18709"/>
    <cellStyle name="Normal 7 33 6" xfId="9024"/>
    <cellStyle name="Normal 7 33 6 2" xfId="20348"/>
    <cellStyle name="Normal 7 33 6 2 2" xfId="25904"/>
    <cellStyle name="Normal 7 33 6 2 3" xfId="31398"/>
    <cellStyle name="Normal 7 33 6 2 4" xfId="36882"/>
    <cellStyle name="Normal 7 33 6 3" xfId="23175"/>
    <cellStyle name="Normal 7 33 6 4" xfId="28669"/>
    <cellStyle name="Normal 7 33 6 5" xfId="34153"/>
    <cellStyle name="Normal 7 34" xfId="5888"/>
    <cellStyle name="Normal 7 34 2" xfId="14310"/>
    <cellStyle name="Normal 7 34 2 2" xfId="21598"/>
    <cellStyle name="Normal 7 34 2 2 2" xfId="27154"/>
    <cellStyle name="Normal 7 34 2 2 3" xfId="32648"/>
    <cellStyle name="Normal 7 34 2 2 4" xfId="38132"/>
    <cellStyle name="Normal 7 34 2 3" xfId="24425"/>
    <cellStyle name="Normal 7 34 2 4" xfId="29919"/>
    <cellStyle name="Normal 7 34 2 5" xfId="35403"/>
    <cellStyle name="Normal 7 34 3" xfId="11244"/>
    <cellStyle name="Normal 7 34 4" xfId="16481"/>
    <cellStyle name="Normal 7 34 5" xfId="18710"/>
    <cellStyle name="Normal 7 34 6" xfId="9025"/>
    <cellStyle name="Normal 7 34 6 2" xfId="20349"/>
    <cellStyle name="Normal 7 34 6 2 2" xfId="25905"/>
    <cellStyle name="Normal 7 34 6 2 3" xfId="31399"/>
    <cellStyle name="Normal 7 34 6 2 4" xfId="36883"/>
    <cellStyle name="Normal 7 34 6 3" xfId="23176"/>
    <cellStyle name="Normal 7 34 6 4" xfId="28670"/>
    <cellStyle name="Normal 7 34 6 5" xfId="34154"/>
    <cellStyle name="Normal 7 35" xfId="5889"/>
    <cellStyle name="Normal 7 35 2" xfId="14311"/>
    <cellStyle name="Normal 7 35 2 2" xfId="21599"/>
    <cellStyle name="Normal 7 35 2 2 2" xfId="27155"/>
    <cellStyle name="Normal 7 35 2 2 3" xfId="32649"/>
    <cellStyle name="Normal 7 35 2 2 4" xfId="38133"/>
    <cellStyle name="Normal 7 35 2 3" xfId="24426"/>
    <cellStyle name="Normal 7 35 2 4" xfId="29920"/>
    <cellStyle name="Normal 7 35 2 5" xfId="35404"/>
    <cellStyle name="Normal 7 35 3" xfId="11245"/>
    <cellStyle name="Normal 7 35 4" xfId="16482"/>
    <cellStyle name="Normal 7 35 5" xfId="18711"/>
    <cellStyle name="Normal 7 35 6" xfId="9026"/>
    <cellStyle name="Normal 7 35 6 2" xfId="20350"/>
    <cellStyle name="Normal 7 35 6 2 2" xfId="25906"/>
    <cellStyle name="Normal 7 35 6 2 3" xfId="31400"/>
    <cellStyle name="Normal 7 35 6 2 4" xfId="36884"/>
    <cellStyle name="Normal 7 35 6 3" xfId="23177"/>
    <cellStyle name="Normal 7 35 6 4" xfId="28671"/>
    <cellStyle name="Normal 7 35 6 5" xfId="34155"/>
    <cellStyle name="Normal 7 36" xfId="5890"/>
    <cellStyle name="Normal 7 36 2" xfId="14312"/>
    <cellStyle name="Normal 7 36 2 2" xfId="21600"/>
    <cellStyle name="Normal 7 36 2 2 2" xfId="27156"/>
    <cellStyle name="Normal 7 36 2 2 3" xfId="32650"/>
    <cellStyle name="Normal 7 36 2 2 4" xfId="38134"/>
    <cellStyle name="Normal 7 36 2 3" xfId="24427"/>
    <cellStyle name="Normal 7 36 2 4" xfId="29921"/>
    <cellStyle name="Normal 7 36 2 5" xfId="35405"/>
    <cellStyle name="Normal 7 36 3" xfId="11246"/>
    <cellStyle name="Normal 7 36 4" xfId="16483"/>
    <cellStyle name="Normal 7 36 5" xfId="18712"/>
    <cellStyle name="Normal 7 36 6" xfId="9027"/>
    <cellStyle name="Normal 7 36 6 2" xfId="20351"/>
    <cellStyle name="Normal 7 36 6 2 2" xfId="25907"/>
    <cellStyle name="Normal 7 36 6 2 3" xfId="31401"/>
    <cellStyle name="Normal 7 36 6 2 4" xfId="36885"/>
    <cellStyle name="Normal 7 36 6 3" xfId="23178"/>
    <cellStyle name="Normal 7 36 6 4" xfId="28672"/>
    <cellStyle name="Normal 7 36 6 5" xfId="34156"/>
    <cellStyle name="Normal 7 37" xfId="5891"/>
    <cellStyle name="Normal 7 37 2" xfId="14313"/>
    <cellStyle name="Normal 7 37 2 2" xfId="21601"/>
    <cellStyle name="Normal 7 37 2 2 2" xfId="27157"/>
    <cellStyle name="Normal 7 37 2 2 3" xfId="32651"/>
    <cellStyle name="Normal 7 37 2 2 4" xfId="38135"/>
    <cellStyle name="Normal 7 37 2 3" xfId="24428"/>
    <cellStyle name="Normal 7 37 2 4" xfId="29922"/>
    <cellStyle name="Normal 7 37 2 5" xfId="35406"/>
    <cellStyle name="Normal 7 37 3" xfId="11247"/>
    <cellStyle name="Normal 7 37 4" xfId="16484"/>
    <cellStyle name="Normal 7 37 5" xfId="18713"/>
    <cellStyle name="Normal 7 37 6" xfId="9028"/>
    <cellStyle name="Normal 7 37 6 2" xfId="20352"/>
    <cellStyle name="Normal 7 37 6 2 2" xfId="25908"/>
    <cellStyle name="Normal 7 37 6 2 3" xfId="31402"/>
    <cellStyle name="Normal 7 37 6 2 4" xfId="36886"/>
    <cellStyle name="Normal 7 37 6 3" xfId="23179"/>
    <cellStyle name="Normal 7 37 6 4" xfId="28673"/>
    <cellStyle name="Normal 7 37 6 5" xfId="34157"/>
    <cellStyle name="Normal 7 38" xfId="5892"/>
    <cellStyle name="Normal 7 38 2" xfId="14314"/>
    <cellStyle name="Normal 7 38 2 2" xfId="21602"/>
    <cellStyle name="Normal 7 38 2 2 2" xfId="27158"/>
    <cellStyle name="Normal 7 38 2 2 3" xfId="32652"/>
    <cellStyle name="Normal 7 38 2 2 4" xfId="38136"/>
    <cellStyle name="Normal 7 38 2 3" xfId="24429"/>
    <cellStyle name="Normal 7 38 2 4" xfId="29923"/>
    <cellStyle name="Normal 7 38 2 5" xfId="35407"/>
    <cellStyle name="Normal 7 38 3" xfId="11248"/>
    <cellStyle name="Normal 7 38 4" xfId="16485"/>
    <cellStyle name="Normal 7 38 5" xfId="18714"/>
    <cellStyle name="Normal 7 38 6" xfId="9029"/>
    <cellStyle name="Normal 7 38 6 2" xfId="20353"/>
    <cellStyle name="Normal 7 38 6 2 2" xfId="25909"/>
    <cellStyle name="Normal 7 38 6 2 3" xfId="31403"/>
    <cellStyle name="Normal 7 38 6 2 4" xfId="36887"/>
    <cellStyle name="Normal 7 38 6 3" xfId="23180"/>
    <cellStyle name="Normal 7 38 6 4" xfId="28674"/>
    <cellStyle name="Normal 7 38 6 5" xfId="34158"/>
    <cellStyle name="Normal 7 39" xfId="5893"/>
    <cellStyle name="Normal 7 39 2" xfId="14315"/>
    <cellStyle name="Normal 7 39 2 2" xfId="21603"/>
    <cellStyle name="Normal 7 39 2 2 2" xfId="27159"/>
    <cellStyle name="Normal 7 39 2 2 3" xfId="32653"/>
    <cellStyle name="Normal 7 39 2 2 4" xfId="38137"/>
    <cellStyle name="Normal 7 39 2 3" xfId="24430"/>
    <cellStyle name="Normal 7 39 2 4" xfId="29924"/>
    <cellStyle name="Normal 7 39 2 5" xfId="35408"/>
    <cellStyle name="Normal 7 39 3" xfId="11249"/>
    <cellStyle name="Normal 7 39 4" xfId="16486"/>
    <cellStyle name="Normal 7 39 5" xfId="18715"/>
    <cellStyle name="Normal 7 39 6" xfId="9030"/>
    <cellStyle name="Normal 7 39 6 2" xfId="20354"/>
    <cellStyle name="Normal 7 39 6 2 2" xfId="25910"/>
    <cellStyle name="Normal 7 39 6 2 3" xfId="31404"/>
    <cellStyle name="Normal 7 39 6 2 4" xfId="36888"/>
    <cellStyle name="Normal 7 39 6 3" xfId="23181"/>
    <cellStyle name="Normal 7 39 6 4" xfId="28675"/>
    <cellStyle name="Normal 7 39 6 5" xfId="34159"/>
    <cellStyle name="Normal 7 4" xfId="5894"/>
    <cellStyle name="Normal 7 4 2" xfId="14316"/>
    <cellStyle name="Normal 7 4 2 2" xfId="21604"/>
    <cellStyle name="Normal 7 4 2 2 2" xfId="27160"/>
    <cellStyle name="Normal 7 4 2 2 3" xfId="32654"/>
    <cellStyle name="Normal 7 4 2 2 4" xfId="38138"/>
    <cellStyle name="Normal 7 4 2 3" xfId="24431"/>
    <cellStyle name="Normal 7 4 2 4" xfId="29925"/>
    <cellStyle name="Normal 7 4 2 5" xfId="35409"/>
    <cellStyle name="Normal 7 4 3" xfId="11250"/>
    <cellStyle name="Normal 7 4 4" xfId="16487"/>
    <cellStyle name="Normal 7 4 5" xfId="18716"/>
    <cellStyle name="Normal 7 4 6" xfId="9031"/>
    <cellStyle name="Normal 7 4 6 2" xfId="20355"/>
    <cellStyle name="Normal 7 4 6 2 2" xfId="25911"/>
    <cellStyle name="Normal 7 4 6 2 3" xfId="31405"/>
    <cellStyle name="Normal 7 4 6 2 4" xfId="36889"/>
    <cellStyle name="Normal 7 4 6 3" xfId="23182"/>
    <cellStyle name="Normal 7 4 6 4" xfId="28676"/>
    <cellStyle name="Normal 7 4 6 5" xfId="34160"/>
    <cellStyle name="Normal 7 40" xfId="5895"/>
    <cellStyle name="Normal 7 40 2" xfId="14317"/>
    <cellStyle name="Normal 7 40 2 2" xfId="21605"/>
    <cellStyle name="Normal 7 40 2 2 2" xfId="27161"/>
    <cellStyle name="Normal 7 40 2 2 3" xfId="32655"/>
    <cellStyle name="Normal 7 40 2 2 4" xfId="38139"/>
    <cellStyle name="Normal 7 40 2 3" xfId="24432"/>
    <cellStyle name="Normal 7 40 2 4" xfId="29926"/>
    <cellStyle name="Normal 7 40 2 5" xfId="35410"/>
    <cellStyle name="Normal 7 40 3" xfId="11251"/>
    <cellStyle name="Normal 7 40 4" xfId="16488"/>
    <cellStyle name="Normal 7 40 5" xfId="18717"/>
    <cellStyle name="Normal 7 40 6" xfId="9032"/>
    <cellStyle name="Normal 7 40 6 2" xfId="20356"/>
    <cellStyle name="Normal 7 40 6 2 2" xfId="25912"/>
    <cellStyle name="Normal 7 40 6 2 3" xfId="31406"/>
    <cellStyle name="Normal 7 40 6 2 4" xfId="36890"/>
    <cellStyle name="Normal 7 40 6 3" xfId="23183"/>
    <cellStyle name="Normal 7 40 6 4" xfId="28677"/>
    <cellStyle name="Normal 7 40 6 5" xfId="34161"/>
    <cellStyle name="Normal 7 41" xfId="5896"/>
    <cellStyle name="Normal 7 41 2" xfId="14318"/>
    <cellStyle name="Normal 7 41 2 2" xfId="21606"/>
    <cellStyle name="Normal 7 41 2 2 2" xfId="27162"/>
    <cellStyle name="Normal 7 41 2 2 3" xfId="32656"/>
    <cellStyle name="Normal 7 41 2 2 4" xfId="38140"/>
    <cellStyle name="Normal 7 41 2 3" xfId="24433"/>
    <cellStyle name="Normal 7 41 2 4" xfId="29927"/>
    <cellStyle name="Normal 7 41 2 5" xfId="35411"/>
    <cellStyle name="Normal 7 41 3" xfId="18718"/>
    <cellStyle name="Normal 7 41 4" xfId="9033"/>
    <cellStyle name="Normal 7 41 4 2" xfId="20357"/>
    <cellStyle name="Normal 7 41 4 2 2" xfId="25913"/>
    <cellStyle name="Normal 7 41 4 2 3" xfId="31407"/>
    <cellStyle name="Normal 7 41 4 2 4" xfId="36891"/>
    <cellStyle name="Normal 7 41 4 3" xfId="23184"/>
    <cellStyle name="Normal 7 41 4 4" xfId="28678"/>
    <cellStyle name="Normal 7 41 4 5" xfId="34162"/>
    <cellStyle name="Normal 7 42" xfId="6367"/>
    <cellStyle name="Normal 7 42 2" xfId="9034"/>
    <cellStyle name="Normal 7 42 2 2" xfId="20358"/>
    <cellStyle name="Normal 7 42 2 2 2" xfId="25914"/>
    <cellStyle name="Normal 7 42 2 2 3" xfId="31408"/>
    <cellStyle name="Normal 7 42 2 2 4" xfId="36892"/>
    <cellStyle name="Normal 7 42 2 3" xfId="23185"/>
    <cellStyle name="Normal 7 42 2 4" xfId="28679"/>
    <cellStyle name="Normal 7 42 2 5" xfId="34163"/>
    <cellStyle name="Normal 7 42 3" xfId="19376"/>
    <cellStyle name="Normal 7 42 3 2" xfId="24932"/>
    <cellStyle name="Normal 7 42 3 3" xfId="30426"/>
    <cellStyle name="Normal 7 42 3 4" xfId="35910"/>
    <cellStyle name="Normal 7 42 4" xfId="22203"/>
    <cellStyle name="Normal 7 42 5" xfId="27695"/>
    <cellStyle name="Normal 7 42 6" xfId="33179"/>
    <cellStyle name="Normal 7 43" xfId="6498"/>
    <cellStyle name="Normal 7 43 2" xfId="9035"/>
    <cellStyle name="Normal 7 43 2 2" xfId="20359"/>
    <cellStyle name="Normal 7 43 2 2 2" xfId="25915"/>
    <cellStyle name="Normal 7 43 2 2 3" xfId="31409"/>
    <cellStyle name="Normal 7 43 2 2 4" xfId="36893"/>
    <cellStyle name="Normal 7 43 2 3" xfId="23186"/>
    <cellStyle name="Normal 7 43 2 4" xfId="28680"/>
    <cellStyle name="Normal 7 43 2 5" xfId="34164"/>
    <cellStyle name="Normal 7 43 3" xfId="19397"/>
    <cellStyle name="Normal 7 43 3 2" xfId="24953"/>
    <cellStyle name="Normal 7 43 3 3" xfId="30447"/>
    <cellStyle name="Normal 7 43 3 4" xfId="35931"/>
    <cellStyle name="Normal 7 43 4" xfId="22224"/>
    <cellStyle name="Normal 7 43 5" xfId="27716"/>
    <cellStyle name="Normal 7 43 6" xfId="33200"/>
    <cellStyle name="Normal 7 44" xfId="6588"/>
    <cellStyle name="Normal 7 44 2" xfId="14278"/>
    <cellStyle name="Normal 7 44 2 2" xfId="21566"/>
    <cellStyle name="Normal 7 44 2 2 2" xfId="27122"/>
    <cellStyle name="Normal 7 44 2 2 3" xfId="32616"/>
    <cellStyle name="Normal 7 44 2 2 4" xfId="38100"/>
    <cellStyle name="Normal 7 44 2 3" xfId="24393"/>
    <cellStyle name="Normal 7 44 2 4" xfId="29887"/>
    <cellStyle name="Normal 7 44 2 5" xfId="35371"/>
    <cellStyle name="Normal 7 44 3" xfId="19483"/>
    <cellStyle name="Normal 7 44 3 2" xfId="25039"/>
    <cellStyle name="Normal 7 44 3 3" xfId="30533"/>
    <cellStyle name="Normal 7 44 3 4" xfId="36017"/>
    <cellStyle name="Normal 7 44 4" xfId="22310"/>
    <cellStyle name="Normal 7 44 5" xfId="27802"/>
    <cellStyle name="Normal 7 44 6" xfId="33286"/>
    <cellStyle name="Normal 7 45" xfId="6660"/>
    <cellStyle name="Normal 7 45 2" xfId="19292"/>
    <cellStyle name="Normal 7 45 2 2" xfId="22026"/>
    <cellStyle name="Normal 7 45 2 2 2" xfId="27582"/>
    <cellStyle name="Normal 7 45 2 2 3" xfId="33076"/>
    <cellStyle name="Normal 7 45 2 2 4" xfId="38560"/>
    <cellStyle name="Normal 7 45 2 3" xfId="24853"/>
    <cellStyle name="Normal 7 45 2 4" xfId="30347"/>
    <cellStyle name="Normal 7 45 2 5" xfId="35831"/>
    <cellStyle name="Normal 7 45 3" xfId="11213"/>
    <cellStyle name="Normal 7 45 4" xfId="19548"/>
    <cellStyle name="Normal 7 45 4 2" xfId="25104"/>
    <cellStyle name="Normal 7 45 4 3" xfId="30598"/>
    <cellStyle name="Normal 7 45 4 4" xfId="36082"/>
    <cellStyle name="Normal 7 45 5" xfId="22375"/>
    <cellStyle name="Normal 7 45 6" xfId="27869"/>
    <cellStyle name="Normal 7 45 7" xfId="33353"/>
    <cellStyle name="Normal 7 46" xfId="16450"/>
    <cellStyle name="Normal 7 47" xfId="22072"/>
    <cellStyle name="Normal 7 47 2" xfId="27618"/>
    <cellStyle name="Normal 7 47 3" xfId="33106"/>
    <cellStyle name="Normal 7 47 4" xfId="38590"/>
    <cellStyle name="Normal 7 48" xfId="39646"/>
    <cellStyle name="Normal 7 5" xfId="5897"/>
    <cellStyle name="Normal 7 5 2" xfId="14319"/>
    <cellStyle name="Normal 7 5 2 2" xfId="21607"/>
    <cellStyle name="Normal 7 5 2 2 2" xfId="27163"/>
    <cellStyle name="Normal 7 5 2 2 3" xfId="32657"/>
    <cellStyle name="Normal 7 5 2 2 4" xfId="38141"/>
    <cellStyle name="Normal 7 5 2 3" xfId="24434"/>
    <cellStyle name="Normal 7 5 2 4" xfId="29928"/>
    <cellStyle name="Normal 7 5 2 5" xfId="35412"/>
    <cellStyle name="Normal 7 5 3" xfId="11252"/>
    <cellStyle name="Normal 7 5 4" xfId="16489"/>
    <cellStyle name="Normal 7 5 5" xfId="18719"/>
    <cellStyle name="Normal 7 5 6" xfId="9036"/>
    <cellStyle name="Normal 7 5 6 2" xfId="20360"/>
    <cellStyle name="Normal 7 5 6 2 2" xfId="25916"/>
    <cellStyle name="Normal 7 5 6 2 3" xfId="31410"/>
    <cellStyle name="Normal 7 5 6 2 4" xfId="36894"/>
    <cellStyle name="Normal 7 5 6 3" xfId="23187"/>
    <cellStyle name="Normal 7 5 6 4" xfId="28681"/>
    <cellStyle name="Normal 7 5 6 5" xfId="34165"/>
    <cellStyle name="Normal 7 6" xfId="5898"/>
    <cellStyle name="Normal 7 6 2" xfId="14320"/>
    <cellStyle name="Normal 7 6 2 2" xfId="21608"/>
    <cellStyle name="Normal 7 6 2 2 2" xfId="27164"/>
    <cellStyle name="Normal 7 6 2 2 3" xfId="32658"/>
    <cellStyle name="Normal 7 6 2 2 4" xfId="38142"/>
    <cellStyle name="Normal 7 6 2 3" xfId="24435"/>
    <cellStyle name="Normal 7 6 2 4" xfId="29929"/>
    <cellStyle name="Normal 7 6 2 5" xfId="35413"/>
    <cellStyle name="Normal 7 6 3" xfId="11253"/>
    <cellStyle name="Normal 7 6 4" xfId="16490"/>
    <cellStyle name="Normal 7 6 5" xfId="18720"/>
    <cellStyle name="Normal 7 6 6" xfId="9037"/>
    <cellStyle name="Normal 7 6 6 2" xfId="20361"/>
    <cellStyle name="Normal 7 6 6 2 2" xfId="25917"/>
    <cellStyle name="Normal 7 6 6 2 3" xfId="31411"/>
    <cellStyle name="Normal 7 6 6 2 4" xfId="36895"/>
    <cellStyle name="Normal 7 6 6 3" xfId="23188"/>
    <cellStyle name="Normal 7 6 6 4" xfId="28682"/>
    <cellStyle name="Normal 7 6 6 5" xfId="34166"/>
    <cellStyle name="Normal 7 7" xfId="5899"/>
    <cellStyle name="Normal 7 7 2" xfId="14321"/>
    <cellStyle name="Normal 7 7 2 2" xfId="21609"/>
    <cellStyle name="Normal 7 7 2 2 2" xfId="27165"/>
    <cellStyle name="Normal 7 7 2 2 3" xfId="32659"/>
    <cellStyle name="Normal 7 7 2 2 4" xfId="38143"/>
    <cellStyle name="Normal 7 7 2 3" xfId="24436"/>
    <cellStyle name="Normal 7 7 2 4" xfId="29930"/>
    <cellStyle name="Normal 7 7 2 5" xfId="35414"/>
    <cellStyle name="Normal 7 7 3" xfId="11254"/>
    <cellStyle name="Normal 7 7 4" xfId="16491"/>
    <cellStyle name="Normal 7 7 5" xfId="18721"/>
    <cellStyle name="Normal 7 7 6" xfId="9038"/>
    <cellStyle name="Normal 7 7 6 2" xfId="20362"/>
    <cellStyle name="Normal 7 7 6 2 2" xfId="25918"/>
    <cellStyle name="Normal 7 7 6 2 3" xfId="31412"/>
    <cellStyle name="Normal 7 7 6 2 4" xfId="36896"/>
    <cellStyle name="Normal 7 7 6 3" xfId="23189"/>
    <cellStyle name="Normal 7 7 6 4" xfId="28683"/>
    <cellStyle name="Normal 7 7 6 5" xfId="34167"/>
    <cellStyle name="Normal 7 8" xfId="5900"/>
    <cellStyle name="Normal 7 8 2" xfId="14322"/>
    <cellStyle name="Normal 7 8 2 2" xfId="21610"/>
    <cellStyle name="Normal 7 8 2 2 2" xfId="27166"/>
    <cellStyle name="Normal 7 8 2 2 3" xfId="32660"/>
    <cellStyle name="Normal 7 8 2 2 4" xfId="38144"/>
    <cellStyle name="Normal 7 8 2 3" xfId="24437"/>
    <cellStyle name="Normal 7 8 2 4" xfId="29931"/>
    <cellStyle name="Normal 7 8 2 5" xfId="35415"/>
    <cellStyle name="Normal 7 8 3" xfId="11255"/>
    <cellStyle name="Normal 7 8 4" xfId="16492"/>
    <cellStyle name="Normal 7 8 5" xfId="18722"/>
    <cellStyle name="Normal 7 8 6" xfId="9039"/>
    <cellStyle name="Normal 7 8 6 2" xfId="20363"/>
    <cellStyle name="Normal 7 8 6 2 2" xfId="25919"/>
    <cellStyle name="Normal 7 8 6 2 3" xfId="31413"/>
    <cellStyle name="Normal 7 8 6 2 4" xfId="36897"/>
    <cellStyle name="Normal 7 8 6 3" xfId="23190"/>
    <cellStyle name="Normal 7 8 6 4" xfId="28684"/>
    <cellStyle name="Normal 7 8 6 5" xfId="34168"/>
    <cellStyle name="Normal 7 9" xfId="5901"/>
    <cellStyle name="Normal 7 9 2" xfId="14323"/>
    <cellStyle name="Normal 7 9 2 2" xfId="21611"/>
    <cellStyle name="Normal 7 9 2 2 2" xfId="27167"/>
    <cellStyle name="Normal 7 9 2 2 3" xfId="32661"/>
    <cellStyle name="Normal 7 9 2 2 4" xfId="38145"/>
    <cellStyle name="Normal 7 9 2 3" xfId="24438"/>
    <cellStyle name="Normal 7 9 2 4" xfId="29932"/>
    <cellStyle name="Normal 7 9 2 5" xfId="35416"/>
    <cellStyle name="Normal 7 9 3" xfId="11256"/>
    <cellStyle name="Normal 7 9 4" xfId="16493"/>
    <cellStyle name="Normal 7 9 5" xfId="18723"/>
    <cellStyle name="Normal 7 9 6" xfId="9040"/>
    <cellStyle name="Normal 7 9 6 2" xfId="20364"/>
    <cellStyle name="Normal 7 9 6 2 2" xfId="25920"/>
    <cellStyle name="Normal 7 9 6 2 3" xfId="31414"/>
    <cellStyle name="Normal 7 9 6 2 4" xfId="36898"/>
    <cellStyle name="Normal 7 9 6 3" xfId="23191"/>
    <cellStyle name="Normal 7 9 6 4" xfId="28685"/>
    <cellStyle name="Normal 7 9 6 5" xfId="34169"/>
    <cellStyle name="Normal 70" xfId="6503"/>
    <cellStyle name="Normal 70 2" xfId="9041"/>
    <cellStyle name="Normal 70 2 2" xfId="20365"/>
    <cellStyle name="Normal 70 2 2 2" xfId="25921"/>
    <cellStyle name="Normal 70 2 2 3" xfId="31415"/>
    <cellStyle name="Normal 70 2 2 4" xfId="36899"/>
    <cellStyle name="Normal 70 2 3" xfId="23192"/>
    <cellStyle name="Normal 70 2 4" xfId="28686"/>
    <cellStyle name="Normal 70 2 5" xfId="34170"/>
    <cellStyle name="Normal 70 3" xfId="19402"/>
    <cellStyle name="Normal 70 3 2" xfId="24958"/>
    <cellStyle name="Normal 70 3 3" xfId="30452"/>
    <cellStyle name="Normal 70 3 4" xfId="35936"/>
    <cellStyle name="Normal 70 4" xfId="22229"/>
    <cellStyle name="Normal 70 5" xfId="27721"/>
    <cellStyle name="Normal 70 6" xfId="33205"/>
    <cellStyle name="Normal 700" xfId="39204"/>
    <cellStyle name="Normal 701" xfId="39205"/>
    <cellStyle name="Normal 702" xfId="39206"/>
    <cellStyle name="Normal 703" xfId="39207"/>
    <cellStyle name="Normal 704" xfId="39208"/>
    <cellStyle name="Normal 705" xfId="39209"/>
    <cellStyle name="Normal 706" xfId="39210"/>
    <cellStyle name="Normal 707" xfId="39211"/>
    <cellStyle name="Normal 708" xfId="39212"/>
    <cellStyle name="Normal 709" xfId="39213"/>
    <cellStyle name="Normal 71" xfId="5902"/>
    <cellStyle name="Normal 71 2" xfId="14324"/>
    <cellStyle name="Normal 71 2 2" xfId="21612"/>
    <cellStyle name="Normal 71 2 2 2" xfId="27168"/>
    <cellStyle name="Normal 71 2 2 3" xfId="32662"/>
    <cellStyle name="Normal 71 2 2 4" xfId="38146"/>
    <cellStyle name="Normal 71 2 3" xfId="24439"/>
    <cellStyle name="Normal 71 2 4" xfId="29933"/>
    <cellStyle name="Normal 71 2 5" xfId="35417"/>
    <cellStyle name="Normal 71 3" xfId="11257"/>
    <cellStyle name="Normal 71 4" xfId="16494"/>
    <cellStyle name="Normal 71 5" xfId="18724"/>
    <cellStyle name="Normal 71 6" xfId="9042"/>
    <cellStyle name="Normal 71 6 2" xfId="20366"/>
    <cellStyle name="Normal 71 6 2 2" xfId="25922"/>
    <cellStyle name="Normal 71 6 2 3" xfId="31416"/>
    <cellStyle name="Normal 71 6 2 4" xfId="36900"/>
    <cellStyle name="Normal 71 6 3" xfId="23193"/>
    <cellStyle name="Normal 71 6 4" xfId="28687"/>
    <cellStyle name="Normal 71 6 5" xfId="34171"/>
    <cellStyle name="Normal 710" xfId="39214"/>
    <cellStyle name="Normal 711" xfId="39215"/>
    <cellStyle name="Normal 712" xfId="39216"/>
    <cellStyle name="Normal 713" xfId="39217"/>
    <cellStyle name="Normal 713 2" xfId="39580"/>
    <cellStyle name="Normal 714" xfId="39218"/>
    <cellStyle name="Normal 714 2" xfId="39581"/>
    <cellStyle name="Normal 715" xfId="39219"/>
    <cellStyle name="Normal 715 2" xfId="39582"/>
    <cellStyle name="Normal 716" xfId="39220"/>
    <cellStyle name="Normal 717" xfId="39221"/>
    <cellStyle name="Normal 718" xfId="39222"/>
    <cellStyle name="Normal 719" xfId="39223"/>
    <cellStyle name="Normal 72" xfId="5903"/>
    <cellStyle name="Normal 72 2" xfId="14325"/>
    <cellStyle name="Normal 72 2 2" xfId="21613"/>
    <cellStyle name="Normal 72 2 2 2" xfId="27169"/>
    <cellStyle name="Normal 72 2 2 3" xfId="32663"/>
    <cellStyle name="Normal 72 2 2 4" xfId="38147"/>
    <cellStyle name="Normal 72 2 3" xfId="24440"/>
    <cellStyle name="Normal 72 2 4" xfId="29934"/>
    <cellStyle name="Normal 72 2 5" xfId="35418"/>
    <cellStyle name="Normal 72 3" xfId="11258"/>
    <cellStyle name="Normal 72 4" xfId="16495"/>
    <cellStyle name="Normal 72 5" xfId="18725"/>
    <cellStyle name="Normal 72 6" xfId="9043"/>
    <cellStyle name="Normal 72 6 2" xfId="20367"/>
    <cellStyle name="Normal 72 6 2 2" xfId="25923"/>
    <cellStyle name="Normal 72 6 2 3" xfId="31417"/>
    <cellStyle name="Normal 72 6 2 4" xfId="36901"/>
    <cellStyle name="Normal 72 6 3" xfId="23194"/>
    <cellStyle name="Normal 72 6 4" xfId="28688"/>
    <cellStyle name="Normal 72 6 5" xfId="34172"/>
    <cellStyle name="Normal 720" xfId="39224"/>
    <cellStyle name="Normal 721" xfId="39225"/>
    <cellStyle name="Normal 722" xfId="39226"/>
    <cellStyle name="Normal 723" xfId="39227"/>
    <cellStyle name="Normal 724" xfId="39228"/>
    <cellStyle name="Normal 725" xfId="39229"/>
    <cellStyle name="Normal 726" xfId="39230"/>
    <cellStyle name="Normal 727" xfId="39231"/>
    <cellStyle name="Normal 728" xfId="39232"/>
    <cellStyle name="Normal 729" xfId="39233"/>
    <cellStyle name="Normal 73" xfId="5904"/>
    <cellStyle name="Normal 73 2" xfId="14326"/>
    <cellStyle name="Normal 73 2 2" xfId="21614"/>
    <cellStyle name="Normal 73 2 2 2" xfId="27170"/>
    <cellStyle name="Normal 73 2 2 3" xfId="32664"/>
    <cellStyle name="Normal 73 2 2 4" xfId="38148"/>
    <cellStyle name="Normal 73 2 3" xfId="24441"/>
    <cellStyle name="Normal 73 2 4" xfId="29935"/>
    <cellStyle name="Normal 73 2 5" xfId="35419"/>
    <cellStyle name="Normal 73 3" xfId="11259"/>
    <cellStyle name="Normal 73 4" xfId="16496"/>
    <cellStyle name="Normal 73 5" xfId="18726"/>
    <cellStyle name="Normal 73 6" xfId="9044"/>
    <cellStyle name="Normal 73 6 2" xfId="20368"/>
    <cellStyle name="Normal 73 6 2 2" xfId="25924"/>
    <cellStyle name="Normal 73 6 2 3" xfId="31418"/>
    <cellStyle name="Normal 73 6 2 4" xfId="36902"/>
    <cellStyle name="Normal 73 6 3" xfId="23195"/>
    <cellStyle name="Normal 73 6 4" xfId="28689"/>
    <cellStyle name="Normal 73 6 5" xfId="34173"/>
    <cellStyle name="Normal 730" xfId="39234"/>
    <cellStyle name="Normal 731" xfId="39235"/>
    <cellStyle name="Normal 732" xfId="39236"/>
    <cellStyle name="Normal 733" xfId="39237"/>
    <cellStyle name="Normal 734" xfId="39238"/>
    <cellStyle name="Normal 735" xfId="39239"/>
    <cellStyle name="Normal 736" xfId="39240"/>
    <cellStyle name="Normal 737" xfId="39241"/>
    <cellStyle name="Normal 738" xfId="39242"/>
    <cellStyle name="Normal 739" xfId="39243"/>
    <cellStyle name="Normal 74" xfId="6504"/>
    <cellStyle name="Normal 74 2" xfId="9045"/>
    <cellStyle name="Normal 74 2 2" xfId="20369"/>
    <cellStyle name="Normal 74 2 2 2" xfId="25925"/>
    <cellStyle name="Normal 74 2 2 3" xfId="31419"/>
    <cellStyle name="Normal 74 2 2 4" xfId="36903"/>
    <cellStyle name="Normal 74 2 3" xfId="23196"/>
    <cellStyle name="Normal 74 2 4" xfId="28690"/>
    <cellStyle name="Normal 74 2 5" xfId="34174"/>
    <cellStyle name="Normal 74 3" xfId="19403"/>
    <cellStyle name="Normal 74 3 2" xfId="24959"/>
    <cellStyle name="Normal 74 3 3" xfId="30453"/>
    <cellStyle name="Normal 74 3 4" xfId="35937"/>
    <cellStyle name="Normal 74 4" xfId="22230"/>
    <cellStyle name="Normal 74 5" xfId="27722"/>
    <cellStyle name="Normal 74 6" xfId="33206"/>
    <cellStyle name="Normal 740" xfId="39244"/>
    <cellStyle name="Normal 741" xfId="39245"/>
    <cellStyle name="Normal 742" xfId="39246"/>
    <cellStyle name="Normal 743" xfId="39247"/>
    <cellStyle name="Normal 744" xfId="39248"/>
    <cellStyle name="Normal 744 2" xfId="39600"/>
    <cellStyle name="Normal 745" xfId="39249"/>
    <cellStyle name="Normal 746" xfId="39250"/>
    <cellStyle name="Normal 747" xfId="39251"/>
    <cellStyle name="Normal 748" xfId="39252"/>
    <cellStyle name="Normal 749" xfId="39253"/>
    <cellStyle name="Normal 75" xfId="6505"/>
    <cellStyle name="Normal 75 2" xfId="11786"/>
    <cellStyle name="Normal 75 2 2" xfId="20828"/>
    <cellStyle name="Normal 75 2 2 2" xfId="26384"/>
    <cellStyle name="Normal 75 2 2 3" xfId="31878"/>
    <cellStyle name="Normal 75 2 2 4" xfId="37362"/>
    <cellStyle name="Normal 75 2 3" xfId="23655"/>
    <cellStyle name="Normal 75 2 4" xfId="29149"/>
    <cellStyle name="Normal 75 2 5" xfId="34633"/>
    <cellStyle name="Normal 75 3" xfId="19404"/>
    <cellStyle name="Normal 75 3 2" xfId="24960"/>
    <cellStyle name="Normal 75 3 3" xfId="30454"/>
    <cellStyle name="Normal 75 3 4" xfId="35938"/>
    <cellStyle name="Normal 75 4" xfId="22231"/>
    <cellStyle name="Normal 75 5" xfId="27723"/>
    <cellStyle name="Normal 75 6" xfId="33207"/>
    <cellStyle name="Normal 750" xfId="39254"/>
    <cellStyle name="Normal 751" xfId="39255"/>
    <cellStyle name="Normal 752" xfId="39256"/>
    <cellStyle name="Normal 753" xfId="39257"/>
    <cellStyle name="Normal 754" xfId="39258"/>
    <cellStyle name="Normal 755" xfId="39259"/>
    <cellStyle name="Normal 756" xfId="39260"/>
    <cellStyle name="Normal 757" xfId="39261"/>
    <cellStyle name="Normal 758" xfId="39262"/>
    <cellStyle name="Normal 759" xfId="39263"/>
    <cellStyle name="Normal 76" xfId="6506"/>
    <cellStyle name="Normal 76 2" xfId="19261"/>
    <cellStyle name="Normal 76 2 2" xfId="21995"/>
    <cellStyle name="Normal 76 2 2 2" xfId="27551"/>
    <cellStyle name="Normal 76 2 2 3" xfId="33045"/>
    <cellStyle name="Normal 76 2 2 4" xfId="38529"/>
    <cellStyle name="Normal 76 2 3" xfId="24822"/>
    <cellStyle name="Normal 76 2 4" xfId="30316"/>
    <cellStyle name="Normal 76 2 5" xfId="35800"/>
    <cellStyle name="Normal 76 3" xfId="9462"/>
    <cellStyle name="Normal 76 4" xfId="19405"/>
    <cellStyle name="Normal 76 4 2" xfId="24961"/>
    <cellStyle name="Normal 76 4 3" xfId="30455"/>
    <cellStyle name="Normal 76 4 4" xfId="35939"/>
    <cellStyle name="Normal 76 5" xfId="22232"/>
    <cellStyle name="Normal 76 6" xfId="27724"/>
    <cellStyle name="Normal 76 7" xfId="33208"/>
    <cellStyle name="Normal 760" xfId="39264"/>
    <cellStyle name="Normal 761" xfId="39265"/>
    <cellStyle name="Normal 762" xfId="39266"/>
    <cellStyle name="Normal 763" xfId="39267"/>
    <cellStyle name="Normal 764" xfId="39268"/>
    <cellStyle name="Normal 765" xfId="39269"/>
    <cellStyle name="Normal 766" xfId="39270"/>
    <cellStyle name="Normal 767" xfId="39271"/>
    <cellStyle name="Normal 768" xfId="39272"/>
    <cellStyle name="Normal 769" xfId="39273"/>
    <cellStyle name="Normal 77" xfId="6507"/>
    <cellStyle name="Normal 77 2" xfId="19262"/>
    <cellStyle name="Normal 77 2 2" xfId="21996"/>
    <cellStyle name="Normal 77 2 2 2" xfId="27552"/>
    <cellStyle name="Normal 77 2 2 3" xfId="33046"/>
    <cellStyle name="Normal 77 2 2 4" xfId="38530"/>
    <cellStyle name="Normal 77 2 3" xfId="24823"/>
    <cellStyle name="Normal 77 2 4" xfId="30317"/>
    <cellStyle name="Normal 77 2 5" xfId="35801"/>
    <cellStyle name="Normal 77 3" xfId="14680"/>
    <cellStyle name="Normal 77 4" xfId="19406"/>
    <cellStyle name="Normal 77 4 2" xfId="24962"/>
    <cellStyle name="Normal 77 4 3" xfId="30456"/>
    <cellStyle name="Normal 77 4 4" xfId="35940"/>
    <cellStyle name="Normal 77 5" xfId="22233"/>
    <cellStyle name="Normal 77 6" xfId="27725"/>
    <cellStyle name="Normal 77 7" xfId="33209"/>
    <cellStyle name="Normal 770" xfId="39274"/>
    <cellStyle name="Normal 771" xfId="39275"/>
    <cellStyle name="Normal 772" xfId="39276"/>
    <cellStyle name="Normal 773" xfId="39277"/>
    <cellStyle name="Normal 774" xfId="39278"/>
    <cellStyle name="Normal 775" xfId="39279"/>
    <cellStyle name="Normal 776" xfId="39280"/>
    <cellStyle name="Normal 777" xfId="39281"/>
    <cellStyle name="Normal 778" xfId="39282"/>
    <cellStyle name="Normal 779" xfId="39283"/>
    <cellStyle name="Normal 78" xfId="6508"/>
    <cellStyle name="Normal 78 2" xfId="19263"/>
    <cellStyle name="Normal 78 2 2" xfId="21997"/>
    <cellStyle name="Normal 78 2 2 2" xfId="27553"/>
    <cellStyle name="Normal 78 2 2 3" xfId="33047"/>
    <cellStyle name="Normal 78 2 2 4" xfId="38531"/>
    <cellStyle name="Normal 78 2 3" xfId="24824"/>
    <cellStyle name="Normal 78 2 4" xfId="30318"/>
    <cellStyle name="Normal 78 2 5" xfId="35802"/>
    <cellStyle name="Normal 78 3" xfId="19407"/>
    <cellStyle name="Normal 78 3 2" xfId="24963"/>
    <cellStyle name="Normal 78 3 3" xfId="30457"/>
    <cellStyle name="Normal 78 3 4" xfId="35941"/>
    <cellStyle name="Normal 78 4" xfId="22234"/>
    <cellStyle name="Normal 78 5" xfId="27726"/>
    <cellStyle name="Normal 78 6" xfId="33210"/>
    <cellStyle name="Normal 780" xfId="39284"/>
    <cellStyle name="Normal 781" xfId="39285"/>
    <cellStyle name="Normal 782" xfId="39286"/>
    <cellStyle name="Normal 783" xfId="39287"/>
    <cellStyle name="Normal 784" xfId="39288"/>
    <cellStyle name="Normal 785" xfId="39289"/>
    <cellStyle name="Normal 786" xfId="39290"/>
    <cellStyle name="Normal 787" xfId="39291"/>
    <cellStyle name="Normal 788" xfId="39292"/>
    <cellStyle name="Normal 789" xfId="39293"/>
    <cellStyle name="Normal 79" xfId="6509"/>
    <cellStyle name="Normal 79 2" xfId="19264"/>
    <cellStyle name="Normal 79 2 2" xfId="21998"/>
    <cellStyle name="Normal 79 2 2 2" xfId="27554"/>
    <cellStyle name="Normal 79 2 2 3" xfId="33048"/>
    <cellStyle name="Normal 79 2 2 4" xfId="38532"/>
    <cellStyle name="Normal 79 2 3" xfId="24825"/>
    <cellStyle name="Normal 79 2 4" xfId="30319"/>
    <cellStyle name="Normal 79 2 5" xfId="35803"/>
    <cellStyle name="Normal 79 3" xfId="19408"/>
    <cellStyle name="Normal 79 3 2" xfId="24964"/>
    <cellStyle name="Normal 79 3 3" xfId="30458"/>
    <cellStyle name="Normal 79 3 4" xfId="35942"/>
    <cellStyle name="Normal 79 4" xfId="22235"/>
    <cellStyle name="Normal 79 5" xfId="27727"/>
    <cellStyle name="Normal 79 6" xfId="33211"/>
    <cellStyle name="Normal 790" xfId="39294"/>
    <cellStyle name="Normal 791" xfId="39295"/>
    <cellStyle name="Normal 792" xfId="39296"/>
    <cellStyle name="Normal 793" xfId="39297"/>
    <cellStyle name="Normal 794" xfId="39298"/>
    <cellStyle name="Normal 795" xfId="39299"/>
    <cellStyle name="Normal 796" xfId="39300"/>
    <cellStyle name="Normal 797" xfId="39301"/>
    <cellStyle name="Normal 798" xfId="39302"/>
    <cellStyle name="Normal 799" xfId="39303"/>
    <cellStyle name="Normal 8" xfId="5905"/>
    <cellStyle name="Normal 8 10" xfId="5906"/>
    <cellStyle name="Normal 8 10 2" xfId="14327"/>
    <cellStyle name="Normal 8 10 2 2" xfId="21615"/>
    <cellStyle name="Normal 8 10 2 2 2" xfId="27171"/>
    <cellStyle name="Normal 8 10 2 2 3" xfId="32665"/>
    <cellStyle name="Normal 8 10 2 2 4" xfId="38149"/>
    <cellStyle name="Normal 8 10 2 3" xfId="24442"/>
    <cellStyle name="Normal 8 10 2 4" xfId="29936"/>
    <cellStyle name="Normal 8 10 2 5" xfId="35420"/>
    <cellStyle name="Normal 8 10 3" xfId="11261"/>
    <cellStyle name="Normal 8 10 4" xfId="16498"/>
    <cellStyle name="Normal 8 10 5" xfId="18728"/>
    <cellStyle name="Normal 8 10 6" xfId="9046"/>
    <cellStyle name="Normal 8 10 6 2" xfId="20370"/>
    <cellStyle name="Normal 8 10 6 2 2" xfId="25926"/>
    <cellStyle name="Normal 8 10 6 2 3" xfId="31420"/>
    <cellStyle name="Normal 8 10 6 2 4" xfId="36904"/>
    <cellStyle name="Normal 8 10 6 3" xfId="23197"/>
    <cellStyle name="Normal 8 10 6 4" xfId="28691"/>
    <cellStyle name="Normal 8 10 6 5" xfId="34175"/>
    <cellStyle name="Normal 8 11" xfId="5907"/>
    <cellStyle name="Normal 8 11 2" xfId="14328"/>
    <cellStyle name="Normal 8 11 2 2" xfId="21616"/>
    <cellStyle name="Normal 8 11 2 2 2" xfId="27172"/>
    <cellStyle name="Normal 8 11 2 2 3" xfId="32666"/>
    <cellStyle name="Normal 8 11 2 2 4" xfId="38150"/>
    <cellStyle name="Normal 8 11 2 3" xfId="24443"/>
    <cellStyle name="Normal 8 11 2 4" xfId="29937"/>
    <cellStyle name="Normal 8 11 2 5" xfId="35421"/>
    <cellStyle name="Normal 8 11 3" xfId="11262"/>
    <cellStyle name="Normal 8 11 4" xfId="16499"/>
    <cellStyle name="Normal 8 11 5" xfId="18729"/>
    <cellStyle name="Normal 8 11 6" xfId="9047"/>
    <cellStyle name="Normal 8 11 6 2" xfId="20371"/>
    <cellStyle name="Normal 8 11 6 2 2" xfId="25927"/>
    <cellStyle name="Normal 8 11 6 2 3" xfId="31421"/>
    <cellStyle name="Normal 8 11 6 2 4" xfId="36905"/>
    <cellStyle name="Normal 8 11 6 3" xfId="23198"/>
    <cellStyle name="Normal 8 11 6 4" xfId="28692"/>
    <cellStyle name="Normal 8 11 6 5" xfId="34176"/>
    <cellStyle name="Normal 8 12" xfId="5908"/>
    <cellStyle name="Normal 8 12 2" xfId="14329"/>
    <cellStyle name="Normal 8 12 2 2" xfId="21617"/>
    <cellStyle name="Normal 8 12 2 2 2" xfId="27173"/>
    <cellStyle name="Normal 8 12 2 2 3" xfId="32667"/>
    <cellStyle name="Normal 8 12 2 2 4" xfId="38151"/>
    <cellStyle name="Normal 8 12 2 3" xfId="24444"/>
    <cellStyle name="Normal 8 12 2 4" xfId="29938"/>
    <cellStyle name="Normal 8 12 2 5" xfId="35422"/>
    <cellStyle name="Normal 8 12 3" xfId="11263"/>
    <cellStyle name="Normal 8 12 4" xfId="16500"/>
    <cellStyle name="Normal 8 12 5" xfId="18730"/>
    <cellStyle name="Normal 8 12 6" xfId="9048"/>
    <cellStyle name="Normal 8 12 6 2" xfId="20372"/>
    <cellStyle name="Normal 8 12 6 2 2" xfId="25928"/>
    <cellStyle name="Normal 8 12 6 2 3" xfId="31422"/>
    <cellStyle name="Normal 8 12 6 2 4" xfId="36906"/>
    <cellStyle name="Normal 8 12 6 3" xfId="23199"/>
    <cellStyle name="Normal 8 12 6 4" xfId="28693"/>
    <cellStyle name="Normal 8 12 6 5" xfId="34177"/>
    <cellStyle name="Normal 8 13" xfId="5909"/>
    <cellStyle name="Normal 8 13 2" xfId="14330"/>
    <cellStyle name="Normal 8 13 2 2" xfId="21618"/>
    <cellStyle name="Normal 8 13 2 2 2" xfId="27174"/>
    <cellStyle name="Normal 8 13 2 2 3" xfId="32668"/>
    <cellStyle name="Normal 8 13 2 2 4" xfId="38152"/>
    <cellStyle name="Normal 8 13 2 3" xfId="24445"/>
    <cellStyle name="Normal 8 13 2 4" xfId="29939"/>
    <cellStyle name="Normal 8 13 2 5" xfId="35423"/>
    <cellStyle name="Normal 8 13 3" xfId="11264"/>
    <cellStyle name="Normal 8 13 4" xfId="16501"/>
    <cellStyle name="Normal 8 13 5" xfId="18731"/>
    <cellStyle name="Normal 8 13 6" xfId="9049"/>
    <cellStyle name="Normal 8 13 6 2" xfId="20373"/>
    <cellStyle name="Normal 8 13 6 2 2" xfId="25929"/>
    <cellStyle name="Normal 8 13 6 2 3" xfId="31423"/>
    <cellStyle name="Normal 8 13 6 2 4" xfId="36907"/>
    <cellStyle name="Normal 8 13 6 3" xfId="23200"/>
    <cellStyle name="Normal 8 13 6 4" xfId="28694"/>
    <cellStyle name="Normal 8 13 6 5" xfId="34178"/>
    <cellStyle name="Normal 8 14" xfId="5910"/>
    <cellStyle name="Normal 8 14 2" xfId="14331"/>
    <cellStyle name="Normal 8 14 2 2" xfId="21619"/>
    <cellStyle name="Normal 8 14 2 2 2" xfId="27175"/>
    <cellStyle name="Normal 8 14 2 2 3" xfId="32669"/>
    <cellStyle name="Normal 8 14 2 2 4" xfId="38153"/>
    <cellStyle name="Normal 8 14 2 3" xfId="24446"/>
    <cellStyle name="Normal 8 14 2 4" xfId="29940"/>
    <cellStyle name="Normal 8 14 2 5" xfId="35424"/>
    <cellStyle name="Normal 8 14 3" xfId="11265"/>
    <cellStyle name="Normal 8 14 4" xfId="16502"/>
    <cellStyle name="Normal 8 14 5" xfId="18732"/>
    <cellStyle name="Normal 8 14 6" xfId="9050"/>
    <cellStyle name="Normal 8 14 6 2" xfId="20374"/>
    <cellStyle name="Normal 8 14 6 2 2" xfId="25930"/>
    <cellStyle name="Normal 8 14 6 2 3" xfId="31424"/>
    <cellStyle name="Normal 8 14 6 2 4" xfId="36908"/>
    <cellStyle name="Normal 8 14 6 3" xfId="23201"/>
    <cellStyle name="Normal 8 14 6 4" xfId="28695"/>
    <cellStyle name="Normal 8 14 6 5" xfId="34179"/>
    <cellStyle name="Normal 8 15" xfId="5911"/>
    <cellStyle name="Normal 8 15 2" xfId="14332"/>
    <cellStyle name="Normal 8 15 2 2" xfId="21620"/>
    <cellStyle name="Normal 8 15 2 2 2" xfId="27176"/>
    <cellStyle name="Normal 8 15 2 2 3" xfId="32670"/>
    <cellStyle name="Normal 8 15 2 2 4" xfId="38154"/>
    <cellStyle name="Normal 8 15 2 3" xfId="24447"/>
    <cellStyle name="Normal 8 15 2 4" xfId="29941"/>
    <cellStyle name="Normal 8 15 2 5" xfId="35425"/>
    <cellStyle name="Normal 8 15 3" xfId="11266"/>
    <cellStyle name="Normal 8 15 4" xfId="16503"/>
    <cellStyle name="Normal 8 15 5" xfId="18733"/>
    <cellStyle name="Normal 8 15 6" xfId="9051"/>
    <cellStyle name="Normal 8 15 6 2" xfId="20375"/>
    <cellStyle name="Normal 8 15 6 2 2" xfId="25931"/>
    <cellStyle name="Normal 8 15 6 2 3" xfId="31425"/>
    <cellStyle name="Normal 8 15 6 2 4" xfId="36909"/>
    <cellStyle name="Normal 8 15 6 3" xfId="23202"/>
    <cellStyle name="Normal 8 15 6 4" xfId="28696"/>
    <cellStyle name="Normal 8 15 6 5" xfId="34180"/>
    <cellStyle name="Normal 8 16" xfId="5912"/>
    <cellStyle name="Normal 8 16 2" xfId="14333"/>
    <cellStyle name="Normal 8 16 2 2" xfId="21621"/>
    <cellStyle name="Normal 8 16 2 2 2" xfId="27177"/>
    <cellStyle name="Normal 8 16 2 2 3" xfId="32671"/>
    <cellStyle name="Normal 8 16 2 2 4" xfId="38155"/>
    <cellStyle name="Normal 8 16 2 3" xfId="24448"/>
    <cellStyle name="Normal 8 16 2 4" xfId="29942"/>
    <cellStyle name="Normal 8 16 2 5" xfId="35426"/>
    <cellStyle name="Normal 8 16 3" xfId="11267"/>
    <cellStyle name="Normal 8 16 4" xfId="16504"/>
    <cellStyle name="Normal 8 16 5" xfId="18734"/>
    <cellStyle name="Normal 8 16 6" xfId="9052"/>
    <cellStyle name="Normal 8 16 6 2" xfId="20376"/>
    <cellStyle name="Normal 8 16 6 2 2" xfId="25932"/>
    <cellStyle name="Normal 8 16 6 2 3" xfId="31426"/>
    <cellStyle name="Normal 8 16 6 2 4" xfId="36910"/>
    <cellStyle name="Normal 8 16 6 3" xfId="23203"/>
    <cellStyle name="Normal 8 16 6 4" xfId="28697"/>
    <cellStyle name="Normal 8 16 6 5" xfId="34181"/>
    <cellStyle name="Normal 8 17" xfId="5913"/>
    <cellStyle name="Normal 8 17 2" xfId="14334"/>
    <cellStyle name="Normal 8 17 2 2" xfId="21622"/>
    <cellStyle name="Normal 8 17 2 2 2" xfId="27178"/>
    <cellStyle name="Normal 8 17 2 2 3" xfId="32672"/>
    <cellStyle name="Normal 8 17 2 2 4" xfId="38156"/>
    <cellStyle name="Normal 8 17 2 3" xfId="24449"/>
    <cellStyle name="Normal 8 17 2 4" xfId="29943"/>
    <cellStyle name="Normal 8 17 2 5" xfId="35427"/>
    <cellStyle name="Normal 8 17 3" xfId="11268"/>
    <cellStyle name="Normal 8 17 4" xfId="16505"/>
    <cellStyle name="Normal 8 17 5" xfId="18735"/>
    <cellStyle name="Normal 8 17 6" xfId="9053"/>
    <cellStyle name="Normal 8 17 6 2" xfId="20377"/>
    <cellStyle name="Normal 8 17 6 2 2" xfId="25933"/>
    <cellStyle name="Normal 8 17 6 2 3" xfId="31427"/>
    <cellStyle name="Normal 8 17 6 2 4" xfId="36911"/>
    <cellStyle name="Normal 8 17 6 3" xfId="23204"/>
    <cellStyle name="Normal 8 17 6 4" xfId="28698"/>
    <cellStyle name="Normal 8 17 6 5" xfId="34182"/>
    <cellStyle name="Normal 8 18" xfId="5914"/>
    <cellStyle name="Normal 8 18 2" xfId="14335"/>
    <cellStyle name="Normal 8 18 2 2" xfId="21623"/>
    <cellStyle name="Normal 8 18 2 2 2" xfId="27179"/>
    <cellStyle name="Normal 8 18 2 2 3" xfId="32673"/>
    <cellStyle name="Normal 8 18 2 2 4" xfId="38157"/>
    <cellStyle name="Normal 8 18 2 3" xfId="24450"/>
    <cellStyle name="Normal 8 18 2 4" xfId="29944"/>
    <cellStyle name="Normal 8 18 2 5" xfId="35428"/>
    <cellStyle name="Normal 8 18 3" xfId="11269"/>
    <cellStyle name="Normal 8 18 4" xfId="16506"/>
    <cellStyle name="Normal 8 18 5" xfId="18736"/>
    <cellStyle name="Normal 8 18 6" xfId="9054"/>
    <cellStyle name="Normal 8 18 6 2" xfId="20378"/>
    <cellStyle name="Normal 8 18 6 2 2" xfId="25934"/>
    <cellStyle name="Normal 8 18 6 2 3" xfId="31428"/>
    <cellStyle name="Normal 8 18 6 2 4" xfId="36912"/>
    <cellStyle name="Normal 8 18 6 3" xfId="23205"/>
    <cellStyle name="Normal 8 18 6 4" xfId="28699"/>
    <cellStyle name="Normal 8 18 6 5" xfId="34183"/>
    <cellStyle name="Normal 8 19" xfId="5915"/>
    <cellStyle name="Normal 8 19 2" xfId="14336"/>
    <cellStyle name="Normal 8 19 2 2" xfId="21624"/>
    <cellStyle name="Normal 8 19 2 2 2" xfId="27180"/>
    <cellStyle name="Normal 8 19 2 2 3" xfId="32674"/>
    <cellStyle name="Normal 8 19 2 2 4" xfId="38158"/>
    <cellStyle name="Normal 8 19 2 3" xfId="24451"/>
    <cellStyle name="Normal 8 19 2 4" xfId="29945"/>
    <cellStyle name="Normal 8 19 2 5" xfId="35429"/>
    <cellStyle name="Normal 8 19 3" xfId="11270"/>
    <cellStyle name="Normal 8 19 4" xfId="16507"/>
    <cellStyle name="Normal 8 19 5" xfId="18737"/>
    <cellStyle name="Normal 8 19 6" xfId="9055"/>
    <cellStyle name="Normal 8 19 6 2" xfId="20379"/>
    <cellStyle name="Normal 8 19 6 2 2" xfId="25935"/>
    <cellStyle name="Normal 8 19 6 2 3" xfId="31429"/>
    <cellStyle name="Normal 8 19 6 2 4" xfId="36913"/>
    <cellStyle name="Normal 8 19 6 3" xfId="23206"/>
    <cellStyle name="Normal 8 19 6 4" xfId="28700"/>
    <cellStyle name="Normal 8 19 6 5" xfId="34184"/>
    <cellStyle name="Normal 8 2" xfId="5916"/>
    <cellStyle name="Normal 8 2 2" xfId="14337"/>
    <cellStyle name="Normal 8 2 2 2" xfId="21625"/>
    <cellStyle name="Normal 8 2 2 2 2" xfId="27181"/>
    <cellStyle name="Normal 8 2 2 2 3" xfId="32675"/>
    <cellStyle name="Normal 8 2 2 2 4" xfId="38159"/>
    <cellStyle name="Normal 8 2 2 3" xfId="24452"/>
    <cellStyle name="Normal 8 2 2 4" xfId="29946"/>
    <cellStyle name="Normal 8 2 2 5" xfId="35430"/>
    <cellStyle name="Normal 8 2 3" xfId="11271"/>
    <cellStyle name="Normal 8 2 4" xfId="16508"/>
    <cellStyle name="Normal 8 2 5" xfId="18738"/>
    <cellStyle name="Normal 8 2 6" xfId="9056"/>
    <cellStyle name="Normal 8 2 6 2" xfId="20380"/>
    <cellStyle name="Normal 8 2 6 2 2" xfId="25936"/>
    <cellStyle name="Normal 8 2 6 2 3" xfId="31430"/>
    <cellStyle name="Normal 8 2 6 2 4" xfId="36914"/>
    <cellStyle name="Normal 8 2 6 3" xfId="23207"/>
    <cellStyle name="Normal 8 2 6 4" xfId="28701"/>
    <cellStyle name="Normal 8 2 6 5" xfId="34185"/>
    <cellStyle name="Normal 8 20" xfId="5917"/>
    <cellStyle name="Normal 8 20 2" xfId="14338"/>
    <cellStyle name="Normal 8 20 2 2" xfId="21626"/>
    <cellStyle name="Normal 8 20 2 2 2" xfId="27182"/>
    <cellStyle name="Normal 8 20 2 2 3" xfId="32676"/>
    <cellStyle name="Normal 8 20 2 2 4" xfId="38160"/>
    <cellStyle name="Normal 8 20 2 3" xfId="24453"/>
    <cellStyle name="Normal 8 20 2 4" xfId="29947"/>
    <cellStyle name="Normal 8 20 2 5" xfId="35431"/>
    <cellStyle name="Normal 8 20 3" xfId="11272"/>
    <cellStyle name="Normal 8 20 4" xfId="16509"/>
    <cellStyle name="Normal 8 20 5" xfId="18739"/>
    <cellStyle name="Normal 8 20 6" xfId="9057"/>
    <cellStyle name="Normal 8 20 6 2" xfId="20381"/>
    <cellStyle name="Normal 8 20 6 2 2" xfId="25937"/>
    <cellStyle name="Normal 8 20 6 2 3" xfId="31431"/>
    <cellStyle name="Normal 8 20 6 2 4" xfId="36915"/>
    <cellStyle name="Normal 8 20 6 3" xfId="23208"/>
    <cellStyle name="Normal 8 20 6 4" xfId="28702"/>
    <cellStyle name="Normal 8 20 6 5" xfId="34186"/>
    <cellStyle name="Normal 8 21" xfId="5918"/>
    <cellStyle name="Normal 8 21 2" xfId="14339"/>
    <cellStyle name="Normal 8 21 2 2" xfId="21627"/>
    <cellStyle name="Normal 8 21 2 2 2" xfId="27183"/>
    <cellStyle name="Normal 8 21 2 2 3" xfId="32677"/>
    <cellStyle name="Normal 8 21 2 2 4" xfId="38161"/>
    <cellStyle name="Normal 8 21 2 3" xfId="24454"/>
    <cellStyle name="Normal 8 21 2 4" xfId="29948"/>
    <cellStyle name="Normal 8 21 2 5" xfId="35432"/>
    <cellStyle name="Normal 8 21 3" xfId="11273"/>
    <cellStyle name="Normal 8 21 4" xfId="16510"/>
    <cellStyle name="Normal 8 21 5" xfId="18740"/>
    <cellStyle name="Normal 8 21 6" xfId="9058"/>
    <cellStyle name="Normal 8 21 6 2" xfId="20382"/>
    <cellStyle name="Normal 8 21 6 2 2" xfId="25938"/>
    <cellStyle name="Normal 8 21 6 2 3" xfId="31432"/>
    <cellStyle name="Normal 8 21 6 2 4" xfId="36916"/>
    <cellStyle name="Normal 8 21 6 3" xfId="23209"/>
    <cellStyle name="Normal 8 21 6 4" xfId="28703"/>
    <cellStyle name="Normal 8 21 6 5" xfId="34187"/>
    <cellStyle name="Normal 8 22" xfId="5919"/>
    <cellStyle name="Normal 8 22 2" xfId="14340"/>
    <cellStyle name="Normal 8 22 2 2" xfId="21628"/>
    <cellStyle name="Normal 8 22 2 2 2" xfId="27184"/>
    <cellStyle name="Normal 8 22 2 2 3" xfId="32678"/>
    <cellStyle name="Normal 8 22 2 2 4" xfId="38162"/>
    <cellStyle name="Normal 8 22 2 3" xfId="24455"/>
    <cellStyle name="Normal 8 22 2 4" xfId="29949"/>
    <cellStyle name="Normal 8 22 2 5" xfId="35433"/>
    <cellStyle name="Normal 8 22 3" xfId="11274"/>
    <cellStyle name="Normal 8 22 4" xfId="16511"/>
    <cellStyle name="Normal 8 22 5" xfId="18741"/>
    <cellStyle name="Normal 8 22 6" xfId="9059"/>
    <cellStyle name="Normal 8 22 6 2" xfId="20383"/>
    <cellStyle name="Normal 8 22 6 2 2" xfId="25939"/>
    <cellStyle name="Normal 8 22 6 2 3" xfId="31433"/>
    <cellStyle name="Normal 8 22 6 2 4" xfId="36917"/>
    <cellStyle name="Normal 8 22 6 3" xfId="23210"/>
    <cellStyle name="Normal 8 22 6 4" xfId="28704"/>
    <cellStyle name="Normal 8 22 6 5" xfId="34188"/>
    <cellStyle name="Normal 8 23" xfId="5920"/>
    <cellStyle name="Normal 8 23 2" xfId="14341"/>
    <cellStyle name="Normal 8 23 2 2" xfId="21629"/>
    <cellStyle name="Normal 8 23 2 2 2" xfId="27185"/>
    <cellStyle name="Normal 8 23 2 2 3" xfId="32679"/>
    <cellStyle name="Normal 8 23 2 2 4" xfId="38163"/>
    <cellStyle name="Normal 8 23 2 3" xfId="24456"/>
    <cellStyle name="Normal 8 23 2 4" xfId="29950"/>
    <cellStyle name="Normal 8 23 2 5" xfId="35434"/>
    <cellStyle name="Normal 8 23 3" xfId="11275"/>
    <cellStyle name="Normal 8 23 4" xfId="16512"/>
    <cellStyle name="Normal 8 23 5" xfId="18742"/>
    <cellStyle name="Normal 8 23 6" xfId="9060"/>
    <cellStyle name="Normal 8 23 6 2" xfId="20384"/>
    <cellStyle name="Normal 8 23 6 2 2" xfId="25940"/>
    <cellStyle name="Normal 8 23 6 2 3" xfId="31434"/>
    <cellStyle name="Normal 8 23 6 2 4" xfId="36918"/>
    <cellStyle name="Normal 8 23 6 3" xfId="23211"/>
    <cellStyle name="Normal 8 23 6 4" xfId="28705"/>
    <cellStyle name="Normal 8 23 6 5" xfId="34189"/>
    <cellStyle name="Normal 8 24" xfId="5921"/>
    <cellStyle name="Normal 8 24 2" xfId="14342"/>
    <cellStyle name="Normal 8 24 2 2" xfId="21630"/>
    <cellStyle name="Normal 8 24 2 2 2" xfId="27186"/>
    <cellStyle name="Normal 8 24 2 2 3" xfId="32680"/>
    <cellStyle name="Normal 8 24 2 2 4" xfId="38164"/>
    <cellStyle name="Normal 8 24 2 3" xfId="24457"/>
    <cellStyle name="Normal 8 24 2 4" xfId="29951"/>
    <cellStyle name="Normal 8 24 2 5" xfId="35435"/>
    <cellStyle name="Normal 8 24 3" xfId="11276"/>
    <cellStyle name="Normal 8 24 4" xfId="16513"/>
    <cellStyle name="Normal 8 24 5" xfId="18743"/>
    <cellStyle name="Normal 8 24 6" xfId="9061"/>
    <cellStyle name="Normal 8 24 6 2" xfId="20385"/>
    <cellStyle name="Normal 8 24 6 2 2" xfId="25941"/>
    <cellStyle name="Normal 8 24 6 2 3" xfId="31435"/>
    <cellStyle name="Normal 8 24 6 2 4" xfId="36919"/>
    <cellStyle name="Normal 8 24 6 3" xfId="23212"/>
    <cellStyle name="Normal 8 24 6 4" xfId="28706"/>
    <cellStyle name="Normal 8 24 6 5" xfId="34190"/>
    <cellStyle name="Normal 8 25" xfId="5922"/>
    <cellStyle name="Normal 8 25 2" xfId="14343"/>
    <cellStyle name="Normal 8 25 2 2" xfId="21631"/>
    <cellStyle name="Normal 8 25 2 2 2" xfId="27187"/>
    <cellStyle name="Normal 8 25 2 2 3" xfId="32681"/>
    <cellStyle name="Normal 8 25 2 2 4" xfId="38165"/>
    <cellStyle name="Normal 8 25 2 3" xfId="24458"/>
    <cellStyle name="Normal 8 25 2 4" xfId="29952"/>
    <cellStyle name="Normal 8 25 2 5" xfId="35436"/>
    <cellStyle name="Normal 8 25 3" xfId="11277"/>
    <cellStyle name="Normal 8 25 4" xfId="16514"/>
    <cellStyle name="Normal 8 25 5" xfId="18744"/>
    <cellStyle name="Normal 8 25 6" xfId="9062"/>
    <cellStyle name="Normal 8 25 6 2" xfId="20386"/>
    <cellStyle name="Normal 8 25 6 2 2" xfId="25942"/>
    <cellStyle name="Normal 8 25 6 2 3" xfId="31436"/>
    <cellStyle name="Normal 8 25 6 2 4" xfId="36920"/>
    <cellStyle name="Normal 8 25 6 3" xfId="23213"/>
    <cellStyle name="Normal 8 25 6 4" xfId="28707"/>
    <cellStyle name="Normal 8 25 6 5" xfId="34191"/>
    <cellStyle name="Normal 8 26" xfId="5923"/>
    <cellStyle name="Normal 8 26 2" xfId="14344"/>
    <cellStyle name="Normal 8 26 2 2" xfId="21632"/>
    <cellStyle name="Normal 8 26 2 2 2" xfId="27188"/>
    <cellStyle name="Normal 8 26 2 2 3" xfId="32682"/>
    <cellStyle name="Normal 8 26 2 2 4" xfId="38166"/>
    <cellStyle name="Normal 8 26 2 3" xfId="24459"/>
    <cellStyle name="Normal 8 26 2 4" xfId="29953"/>
    <cellStyle name="Normal 8 26 2 5" xfId="35437"/>
    <cellStyle name="Normal 8 26 3" xfId="11278"/>
    <cellStyle name="Normal 8 26 4" xfId="16515"/>
    <cellStyle name="Normal 8 26 5" xfId="18745"/>
    <cellStyle name="Normal 8 26 6" xfId="9063"/>
    <cellStyle name="Normal 8 26 6 2" xfId="20387"/>
    <cellStyle name="Normal 8 26 6 2 2" xfId="25943"/>
    <cellStyle name="Normal 8 26 6 2 3" xfId="31437"/>
    <cellStyle name="Normal 8 26 6 2 4" xfId="36921"/>
    <cellStyle name="Normal 8 26 6 3" xfId="23214"/>
    <cellStyle name="Normal 8 26 6 4" xfId="28708"/>
    <cellStyle name="Normal 8 26 6 5" xfId="34192"/>
    <cellStyle name="Normal 8 27" xfId="5924"/>
    <cellStyle name="Normal 8 27 2" xfId="14345"/>
    <cellStyle name="Normal 8 27 2 2" xfId="21633"/>
    <cellStyle name="Normal 8 27 2 2 2" xfId="27189"/>
    <cellStyle name="Normal 8 27 2 2 3" xfId="32683"/>
    <cellStyle name="Normal 8 27 2 2 4" xfId="38167"/>
    <cellStyle name="Normal 8 27 2 3" xfId="24460"/>
    <cellStyle name="Normal 8 27 2 4" xfId="29954"/>
    <cellStyle name="Normal 8 27 2 5" xfId="35438"/>
    <cellStyle name="Normal 8 27 3" xfId="11279"/>
    <cellStyle name="Normal 8 27 4" xfId="16516"/>
    <cellStyle name="Normal 8 27 5" xfId="18746"/>
    <cellStyle name="Normal 8 27 6" xfId="9064"/>
    <cellStyle name="Normal 8 27 6 2" xfId="20388"/>
    <cellStyle name="Normal 8 27 6 2 2" xfId="25944"/>
    <cellStyle name="Normal 8 27 6 2 3" xfId="31438"/>
    <cellStyle name="Normal 8 27 6 2 4" xfId="36922"/>
    <cellStyle name="Normal 8 27 6 3" xfId="23215"/>
    <cellStyle name="Normal 8 27 6 4" xfId="28709"/>
    <cellStyle name="Normal 8 27 6 5" xfId="34193"/>
    <cellStyle name="Normal 8 28" xfId="5925"/>
    <cellStyle name="Normal 8 28 2" xfId="14346"/>
    <cellStyle name="Normal 8 28 2 2" xfId="21634"/>
    <cellStyle name="Normal 8 28 2 2 2" xfId="27190"/>
    <cellStyle name="Normal 8 28 2 2 3" xfId="32684"/>
    <cellStyle name="Normal 8 28 2 2 4" xfId="38168"/>
    <cellStyle name="Normal 8 28 2 3" xfId="24461"/>
    <cellStyle name="Normal 8 28 2 4" xfId="29955"/>
    <cellStyle name="Normal 8 28 2 5" xfId="35439"/>
    <cellStyle name="Normal 8 28 3" xfId="11280"/>
    <cellStyle name="Normal 8 28 4" xfId="16517"/>
    <cellStyle name="Normal 8 28 5" xfId="18747"/>
    <cellStyle name="Normal 8 28 6" xfId="9065"/>
    <cellStyle name="Normal 8 28 6 2" xfId="20389"/>
    <cellStyle name="Normal 8 28 6 2 2" xfId="25945"/>
    <cellStyle name="Normal 8 28 6 2 3" xfId="31439"/>
    <cellStyle name="Normal 8 28 6 2 4" xfId="36923"/>
    <cellStyle name="Normal 8 28 6 3" xfId="23216"/>
    <cellStyle name="Normal 8 28 6 4" xfId="28710"/>
    <cellStyle name="Normal 8 28 6 5" xfId="34194"/>
    <cellStyle name="Normal 8 29" xfId="5926"/>
    <cellStyle name="Normal 8 29 2" xfId="14347"/>
    <cellStyle name="Normal 8 29 2 2" xfId="21635"/>
    <cellStyle name="Normal 8 29 2 2 2" xfId="27191"/>
    <cellStyle name="Normal 8 29 2 2 3" xfId="32685"/>
    <cellStyle name="Normal 8 29 2 2 4" xfId="38169"/>
    <cellStyle name="Normal 8 29 2 3" xfId="24462"/>
    <cellStyle name="Normal 8 29 2 4" xfId="29956"/>
    <cellStyle name="Normal 8 29 2 5" xfId="35440"/>
    <cellStyle name="Normal 8 29 3" xfId="11281"/>
    <cellStyle name="Normal 8 29 4" xfId="16518"/>
    <cellStyle name="Normal 8 29 5" xfId="18748"/>
    <cellStyle name="Normal 8 29 6" xfId="9066"/>
    <cellStyle name="Normal 8 29 6 2" xfId="20390"/>
    <cellStyle name="Normal 8 29 6 2 2" xfId="25946"/>
    <cellStyle name="Normal 8 29 6 2 3" xfId="31440"/>
    <cellStyle name="Normal 8 29 6 2 4" xfId="36924"/>
    <cellStyle name="Normal 8 29 6 3" xfId="23217"/>
    <cellStyle name="Normal 8 29 6 4" xfId="28711"/>
    <cellStyle name="Normal 8 29 6 5" xfId="34195"/>
    <cellStyle name="Normal 8 3" xfId="5927"/>
    <cellStyle name="Normal 8 3 2" xfId="14348"/>
    <cellStyle name="Normal 8 3 2 2" xfId="21636"/>
    <cellStyle name="Normal 8 3 2 2 2" xfId="27192"/>
    <cellStyle name="Normal 8 3 2 2 3" xfId="32686"/>
    <cellStyle name="Normal 8 3 2 2 4" xfId="38170"/>
    <cellStyle name="Normal 8 3 2 3" xfId="24463"/>
    <cellStyle name="Normal 8 3 2 4" xfId="29957"/>
    <cellStyle name="Normal 8 3 2 5" xfId="35441"/>
    <cellStyle name="Normal 8 3 3" xfId="11282"/>
    <cellStyle name="Normal 8 3 4" xfId="16519"/>
    <cellStyle name="Normal 8 3 5" xfId="18749"/>
    <cellStyle name="Normal 8 3 6" xfId="9067"/>
    <cellStyle name="Normal 8 3 6 2" xfId="20391"/>
    <cellStyle name="Normal 8 3 6 2 2" xfId="25947"/>
    <cellStyle name="Normal 8 3 6 2 3" xfId="31441"/>
    <cellStyle name="Normal 8 3 6 2 4" xfId="36925"/>
    <cellStyle name="Normal 8 3 6 3" xfId="23218"/>
    <cellStyle name="Normal 8 3 6 4" xfId="28712"/>
    <cellStyle name="Normal 8 3 6 5" xfId="34196"/>
    <cellStyle name="Normal 8 30" xfId="5928"/>
    <cellStyle name="Normal 8 30 2" xfId="14349"/>
    <cellStyle name="Normal 8 30 2 2" xfId="21637"/>
    <cellStyle name="Normal 8 30 2 2 2" xfId="27193"/>
    <cellStyle name="Normal 8 30 2 2 3" xfId="32687"/>
    <cellStyle name="Normal 8 30 2 2 4" xfId="38171"/>
    <cellStyle name="Normal 8 30 2 3" xfId="24464"/>
    <cellStyle name="Normal 8 30 2 4" xfId="29958"/>
    <cellStyle name="Normal 8 30 2 5" xfId="35442"/>
    <cellStyle name="Normal 8 30 3" xfId="11283"/>
    <cellStyle name="Normal 8 30 4" xfId="16520"/>
    <cellStyle name="Normal 8 30 5" xfId="18750"/>
    <cellStyle name="Normal 8 30 6" xfId="9068"/>
    <cellStyle name="Normal 8 30 6 2" xfId="20392"/>
    <cellStyle name="Normal 8 30 6 2 2" xfId="25948"/>
    <cellStyle name="Normal 8 30 6 2 3" xfId="31442"/>
    <cellStyle name="Normal 8 30 6 2 4" xfId="36926"/>
    <cellStyle name="Normal 8 30 6 3" xfId="23219"/>
    <cellStyle name="Normal 8 30 6 4" xfId="28713"/>
    <cellStyle name="Normal 8 30 6 5" xfId="34197"/>
    <cellStyle name="Normal 8 31" xfId="5929"/>
    <cellStyle name="Normal 8 31 2" xfId="14350"/>
    <cellStyle name="Normal 8 31 2 2" xfId="21638"/>
    <cellStyle name="Normal 8 31 2 2 2" xfId="27194"/>
    <cellStyle name="Normal 8 31 2 2 3" xfId="32688"/>
    <cellStyle name="Normal 8 31 2 2 4" xfId="38172"/>
    <cellStyle name="Normal 8 31 2 3" xfId="24465"/>
    <cellStyle name="Normal 8 31 2 4" xfId="29959"/>
    <cellStyle name="Normal 8 31 2 5" xfId="35443"/>
    <cellStyle name="Normal 8 31 3" xfId="11284"/>
    <cellStyle name="Normal 8 31 4" xfId="16521"/>
    <cellStyle name="Normal 8 31 5" xfId="18751"/>
    <cellStyle name="Normal 8 31 6" xfId="9069"/>
    <cellStyle name="Normal 8 31 6 2" xfId="20393"/>
    <cellStyle name="Normal 8 31 6 2 2" xfId="25949"/>
    <cellStyle name="Normal 8 31 6 2 3" xfId="31443"/>
    <cellStyle name="Normal 8 31 6 2 4" xfId="36927"/>
    <cellStyle name="Normal 8 31 6 3" xfId="23220"/>
    <cellStyle name="Normal 8 31 6 4" xfId="28714"/>
    <cellStyle name="Normal 8 31 6 5" xfId="34198"/>
    <cellStyle name="Normal 8 32" xfId="5930"/>
    <cellStyle name="Normal 8 32 2" xfId="14351"/>
    <cellStyle name="Normal 8 32 2 2" xfId="21639"/>
    <cellStyle name="Normal 8 32 2 2 2" xfId="27195"/>
    <cellStyle name="Normal 8 32 2 2 3" xfId="32689"/>
    <cellStyle name="Normal 8 32 2 2 4" xfId="38173"/>
    <cellStyle name="Normal 8 32 2 3" xfId="24466"/>
    <cellStyle name="Normal 8 32 2 4" xfId="29960"/>
    <cellStyle name="Normal 8 32 2 5" xfId="35444"/>
    <cellStyle name="Normal 8 32 3" xfId="11285"/>
    <cellStyle name="Normal 8 32 4" xfId="16522"/>
    <cellStyle name="Normal 8 32 5" xfId="18752"/>
    <cellStyle name="Normal 8 32 6" xfId="9070"/>
    <cellStyle name="Normal 8 32 6 2" xfId="20394"/>
    <cellStyle name="Normal 8 32 6 2 2" xfId="25950"/>
    <cellStyle name="Normal 8 32 6 2 3" xfId="31444"/>
    <cellStyle name="Normal 8 32 6 2 4" xfId="36928"/>
    <cellStyle name="Normal 8 32 6 3" xfId="23221"/>
    <cellStyle name="Normal 8 32 6 4" xfId="28715"/>
    <cellStyle name="Normal 8 32 6 5" xfId="34199"/>
    <cellStyle name="Normal 8 33" xfId="5931"/>
    <cellStyle name="Normal 8 33 2" xfId="14352"/>
    <cellStyle name="Normal 8 33 2 2" xfId="21640"/>
    <cellStyle name="Normal 8 33 2 2 2" xfId="27196"/>
    <cellStyle name="Normal 8 33 2 2 3" xfId="32690"/>
    <cellStyle name="Normal 8 33 2 2 4" xfId="38174"/>
    <cellStyle name="Normal 8 33 2 3" xfId="24467"/>
    <cellStyle name="Normal 8 33 2 4" xfId="29961"/>
    <cellStyle name="Normal 8 33 2 5" xfId="35445"/>
    <cellStyle name="Normal 8 33 3" xfId="11286"/>
    <cellStyle name="Normal 8 33 4" xfId="16523"/>
    <cellStyle name="Normal 8 33 5" xfId="18753"/>
    <cellStyle name="Normal 8 33 6" xfId="9071"/>
    <cellStyle name="Normal 8 33 6 2" xfId="20395"/>
    <cellStyle name="Normal 8 33 6 2 2" xfId="25951"/>
    <cellStyle name="Normal 8 33 6 2 3" xfId="31445"/>
    <cellStyle name="Normal 8 33 6 2 4" xfId="36929"/>
    <cellStyle name="Normal 8 33 6 3" xfId="23222"/>
    <cellStyle name="Normal 8 33 6 4" xfId="28716"/>
    <cellStyle name="Normal 8 33 6 5" xfId="34200"/>
    <cellStyle name="Normal 8 34" xfId="5932"/>
    <cellStyle name="Normal 8 34 2" xfId="14353"/>
    <cellStyle name="Normal 8 34 2 2" xfId="21641"/>
    <cellStyle name="Normal 8 34 2 2 2" xfId="27197"/>
    <cellStyle name="Normal 8 34 2 2 3" xfId="32691"/>
    <cellStyle name="Normal 8 34 2 2 4" xfId="38175"/>
    <cellStyle name="Normal 8 34 2 3" xfId="24468"/>
    <cellStyle name="Normal 8 34 2 4" xfId="29962"/>
    <cellStyle name="Normal 8 34 2 5" xfId="35446"/>
    <cellStyle name="Normal 8 34 3" xfId="11287"/>
    <cellStyle name="Normal 8 34 4" xfId="16524"/>
    <cellStyle name="Normal 8 34 5" xfId="18754"/>
    <cellStyle name="Normal 8 34 6" xfId="9072"/>
    <cellStyle name="Normal 8 34 6 2" xfId="20396"/>
    <cellStyle name="Normal 8 34 6 2 2" xfId="25952"/>
    <cellStyle name="Normal 8 34 6 2 3" xfId="31446"/>
    <cellStyle name="Normal 8 34 6 2 4" xfId="36930"/>
    <cellStyle name="Normal 8 34 6 3" xfId="23223"/>
    <cellStyle name="Normal 8 34 6 4" xfId="28717"/>
    <cellStyle name="Normal 8 34 6 5" xfId="34201"/>
    <cellStyle name="Normal 8 35" xfId="5933"/>
    <cellStyle name="Normal 8 35 2" xfId="14354"/>
    <cellStyle name="Normal 8 35 2 2" xfId="21642"/>
    <cellStyle name="Normal 8 35 2 2 2" xfId="27198"/>
    <cellStyle name="Normal 8 35 2 2 3" xfId="32692"/>
    <cellStyle name="Normal 8 35 2 2 4" xfId="38176"/>
    <cellStyle name="Normal 8 35 2 3" xfId="24469"/>
    <cellStyle name="Normal 8 35 2 4" xfId="29963"/>
    <cellStyle name="Normal 8 35 2 5" xfId="35447"/>
    <cellStyle name="Normal 8 35 3" xfId="11288"/>
    <cellStyle name="Normal 8 35 4" xfId="16525"/>
    <cellStyle name="Normal 8 35 5" xfId="18755"/>
    <cellStyle name="Normal 8 35 6" xfId="9073"/>
    <cellStyle name="Normal 8 35 6 2" xfId="20397"/>
    <cellStyle name="Normal 8 35 6 2 2" xfId="25953"/>
    <cellStyle name="Normal 8 35 6 2 3" xfId="31447"/>
    <cellStyle name="Normal 8 35 6 2 4" xfId="36931"/>
    <cellStyle name="Normal 8 35 6 3" xfId="23224"/>
    <cellStyle name="Normal 8 35 6 4" xfId="28718"/>
    <cellStyle name="Normal 8 35 6 5" xfId="34202"/>
    <cellStyle name="Normal 8 36" xfId="5934"/>
    <cellStyle name="Normal 8 36 2" xfId="14355"/>
    <cellStyle name="Normal 8 36 2 2" xfId="21643"/>
    <cellStyle name="Normal 8 36 2 2 2" xfId="27199"/>
    <cellStyle name="Normal 8 36 2 2 3" xfId="32693"/>
    <cellStyle name="Normal 8 36 2 2 4" xfId="38177"/>
    <cellStyle name="Normal 8 36 2 3" xfId="24470"/>
    <cellStyle name="Normal 8 36 2 4" xfId="29964"/>
    <cellStyle name="Normal 8 36 2 5" xfId="35448"/>
    <cellStyle name="Normal 8 36 3" xfId="11289"/>
    <cellStyle name="Normal 8 36 4" xfId="16526"/>
    <cellStyle name="Normal 8 36 5" xfId="18756"/>
    <cellStyle name="Normal 8 36 6" xfId="9074"/>
    <cellStyle name="Normal 8 36 6 2" xfId="20398"/>
    <cellStyle name="Normal 8 36 6 2 2" xfId="25954"/>
    <cellStyle name="Normal 8 36 6 2 3" xfId="31448"/>
    <cellStyle name="Normal 8 36 6 2 4" xfId="36932"/>
    <cellStyle name="Normal 8 36 6 3" xfId="23225"/>
    <cellStyle name="Normal 8 36 6 4" xfId="28719"/>
    <cellStyle name="Normal 8 36 6 5" xfId="34203"/>
    <cellStyle name="Normal 8 37" xfId="5935"/>
    <cellStyle name="Normal 8 37 2" xfId="14356"/>
    <cellStyle name="Normal 8 37 2 2" xfId="21644"/>
    <cellStyle name="Normal 8 37 2 2 2" xfId="27200"/>
    <cellStyle name="Normal 8 37 2 2 3" xfId="32694"/>
    <cellStyle name="Normal 8 37 2 2 4" xfId="38178"/>
    <cellStyle name="Normal 8 37 2 3" xfId="24471"/>
    <cellStyle name="Normal 8 37 2 4" xfId="29965"/>
    <cellStyle name="Normal 8 37 2 5" xfId="35449"/>
    <cellStyle name="Normal 8 37 3" xfId="11290"/>
    <cellStyle name="Normal 8 37 4" xfId="16527"/>
    <cellStyle name="Normal 8 37 5" xfId="18757"/>
    <cellStyle name="Normal 8 37 6" xfId="9075"/>
    <cellStyle name="Normal 8 37 6 2" xfId="20399"/>
    <cellStyle name="Normal 8 37 6 2 2" xfId="25955"/>
    <cellStyle name="Normal 8 37 6 2 3" xfId="31449"/>
    <cellStyle name="Normal 8 37 6 2 4" xfId="36933"/>
    <cellStyle name="Normal 8 37 6 3" xfId="23226"/>
    <cellStyle name="Normal 8 37 6 4" xfId="28720"/>
    <cellStyle name="Normal 8 37 6 5" xfId="34204"/>
    <cellStyle name="Normal 8 38" xfId="5936"/>
    <cellStyle name="Normal 8 38 2" xfId="14357"/>
    <cellStyle name="Normal 8 38 2 2" xfId="21645"/>
    <cellStyle name="Normal 8 38 2 2 2" xfId="27201"/>
    <cellStyle name="Normal 8 38 2 2 3" xfId="32695"/>
    <cellStyle name="Normal 8 38 2 2 4" xfId="38179"/>
    <cellStyle name="Normal 8 38 2 3" xfId="24472"/>
    <cellStyle name="Normal 8 38 2 4" xfId="29966"/>
    <cellStyle name="Normal 8 38 2 5" xfId="35450"/>
    <cellStyle name="Normal 8 38 3" xfId="11291"/>
    <cellStyle name="Normal 8 38 4" xfId="16528"/>
    <cellStyle name="Normal 8 38 5" xfId="18758"/>
    <cellStyle name="Normal 8 38 6" xfId="9076"/>
    <cellStyle name="Normal 8 38 6 2" xfId="20400"/>
    <cellStyle name="Normal 8 38 6 2 2" xfId="25956"/>
    <cellStyle name="Normal 8 38 6 2 3" xfId="31450"/>
    <cellStyle name="Normal 8 38 6 2 4" xfId="36934"/>
    <cellStyle name="Normal 8 38 6 3" xfId="23227"/>
    <cellStyle name="Normal 8 38 6 4" xfId="28721"/>
    <cellStyle name="Normal 8 38 6 5" xfId="34205"/>
    <cellStyle name="Normal 8 39" xfId="5937"/>
    <cellStyle name="Normal 8 39 2" xfId="14358"/>
    <cellStyle name="Normal 8 39 2 2" xfId="21646"/>
    <cellStyle name="Normal 8 39 2 2 2" xfId="27202"/>
    <cellStyle name="Normal 8 39 2 2 3" xfId="32696"/>
    <cellStyle name="Normal 8 39 2 2 4" xfId="38180"/>
    <cellStyle name="Normal 8 39 2 3" xfId="24473"/>
    <cellStyle name="Normal 8 39 2 4" xfId="29967"/>
    <cellStyle name="Normal 8 39 2 5" xfId="35451"/>
    <cellStyle name="Normal 8 39 3" xfId="11292"/>
    <cellStyle name="Normal 8 39 4" xfId="16529"/>
    <cellStyle name="Normal 8 39 5" xfId="18759"/>
    <cellStyle name="Normal 8 39 6" xfId="9077"/>
    <cellStyle name="Normal 8 39 6 2" xfId="20401"/>
    <cellStyle name="Normal 8 39 6 2 2" xfId="25957"/>
    <cellStyle name="Normal 8 39 6 2 3" xfId="31451"/>
    <cellStyle name="Normal 8 39 6 2 4" xfId="36935"/>
    <cellStyle name="Normal 8 39 6 3" xfId="23228"/>
    <cellStyle name="Normal 8 39 6 4" xfId="28722"/>
    <cellStyle name="Normal 8 39 6 5" xfId="34206"/>
    <cellStyle name="Normal 8 4" xfId="5938"/>
    <cellStyle name="Normal 8 4 2" xfId="14359"/>
    <cellStyle name="Normal 8 4 2 2" xfId="21647"/>
    <cellStyle name="Normal 8 4 2 2 2" xfId="27203"/>
    <cellStyle name="Normal 8 4 2 2 3" xfId="32697"/>
    <cellStyle name="Normal 8 4 2 2 4" xfId="38181"/>
    <cellStyle name="Normal 8 4 2 3" xfId="24474"/>
    <cellStyle name="Normal 8 4 2 4" xfId="29968"/>
    <cellStyle name="Normal 8 4 2 5" xfId="35452"/>
    <cellStyle name="Normal 8 4 3" xfId="11293"/>
    <cellStyle name="Normal 8 4 4" xfId="16530"/>
    <cellStyle name="Normal 8 4 5" xfId="18760"/>
    <cellStyle name="Normal 8 4 6" xfId="9078"/>
    <cellStyle name="Normal 8 4 6 2" xfId="20402"/>
    <cellStyle name="Normal 8 4 6 2 2" xfId="25958"/>
    <cellStyle name="Normal 8 4 6 2 3" xfId="31452"/>
    <cellStyle name="Normal 8 4 6 2 4" xfId="36936"/>
    <cellStyle name="Normal 8 4 6 3" xfId="23229"/>
    <cellStyle name="Normal 8 4 6 4" xfId="28723"/>
    <cellStyle name="Normal 8 4 6 5" xfId="34207"/>
    <cellStyle name="Normal 8 40" xfId="5939"/>
    <cellStyle name="Normal 8 40 2" xfId="14360"/>
    <cellStyle name="Normal 8 40 2 2" xfId="21648"/>
    <cellStyle name="Normal 8 40 2 2 2" xfId="27204"/>
    <cellStyle name="Normal 8 40 2 2 3" xfId="32698"/>
    <cellStyle name="Normal 8 40 2 2 4" xfId="38182"/>
    <cellStyle name="Normal 8 40 2 3" xfId="24475"/>
    <cellStyle name="Normal 8 40 2 4" xfId="29969"/>
    <cellStyle name="Normal 8 40 2 5" xfId="35453"/>
    <cellStyle name="Normal 8 40 3" xfId="18761"/>
    <cellStyle name="Normal 8 40 4" xfId="9079"/>
    <cellStyle name="Normal 8 40 4 2" xfId="20403"/>
    <cellStyle name="Normal 8 40 4 2 2" xfId="25959"/>
    <cellStyle name="Normal 8 40 4 2 3" xfId="31453"/>
    <cellStyle name="Normal 8 40 4 2 4" xfId="36937"/>
    <cellStyle name="Normal 8 40 4 3" xfId="23230"/>
    <cellStyle name="Normal 8 40 4 4" xfId="28724"/>
    <cellStyle name="Normal 8 40 4 5" xfId="34208"/>
    <cellStyle name="Normal 8 41" xfId="6368"/>
    <cellStyle name="Normal 8 41 2" xfId="9080"/>
    <cellStyle name="Normal 8 41 2 2" xfId="20404"/>
    <cellStyle name="Normal 8 41 2 2 2" xfId="25960"/>
    <cellStyle name="Normal 8 41 2 2 3" xfId="31454"/>
    <cellStyle name="Normal 8 41 2 2 4" xfId="36938"/>
    <cellStyle name="Normal 8 41 2 3" xfId="23231"/>
    <cellStyle name="Normal 8 41 2 4" xfId="28725"/>
    <cellStyle name="Normal 8 41 2 5" xfId="34209"/>
    <cellStyle name="Normal 8 41 3" xfId="19377"/>
    <cellStyle name="Normal 8 41 3 2" xfId="24933"/>
    <cellStyle name="Normal 8 41 3 3" xfId="30427"/>
    <cellStyle name="Normal 8 41 3 4" xfId="35911"/>
    <cellStyle name="Normal 8 41 4" xfId="22204"/>
    <cellStyle name="Normal 8 41 5" xfId="27696"/>
    <cellStyle name="Normal 8 41 6" xfId="33180"/>
    <cellStyle name="Normal 8 42" xfId="6500"/>
    <cellStyle name="Normal 8 42 2" xfId="9081"/>
    <cellStyle name="Normal 8 42 2 2" xfId="20405"/>
    <cellStyle name="Normal 8 42 2 2 2" xfId="25961"/>
    <cellStyle name="Normal 8 42 2 2 3" xfId="31455"/>
    <cellStyle name="Normal 8 42 2 2 4" xfId="36939"/>
    <cellStyle name="Normal 8 42 2 3" xfId="23232"/>
    <cellStyle name="Normal 8 42 2 4" xfId="28726"/>
    <cellStyle name="Normal 8 42 2 5" xfId="34210"/>
    <cellStyle name="Normal 8 42 3" xfId="19399"/>
    <cellStyle name="Normal 8 42 3 2" xfId="24955"/>
    <cellStyle name="Normal 8 42 3 3" xfId="30449"/>
    <cellStyle name="Normal 8 42 3 4" xfId="35933"/>
    <cellStyle name="Normal 8 42 4" xfId="22226"/>
    <cellStyle name="Normal 8 42 5" xfId="27718"/>
    <cellStyle name="Normal 8 42 6" xfId="33202"/>
    <cellStyle name="Normal 8 43" xfId="6590"/>
    <cellStyle name="Normal 8 43 2" xfId="9082"/>
    <cellStyle name="Normal 8 43 2 2" xfId="20406"/>
    <cellStyle name="Normal 8 43 2 2 2" xfId="25962"/>
    <cellStyle name="Normal 8 43 2 2 3" xfId="31456"/>
    <cellStyle name="Normal 8 43 2 2 4" xfId="36940"/>
    <cellStyle name="Normal 8 43 2 3" xfId="23233"/>
    <cellStyle name="Normal 8 43 2 4" xfId="28727"/>
    <cellStyle name="Normal 8 43 2 5" xfId="34211"/>
    <cellStyle name="Normal 8 43 3" xfId="19485"/>
    <cellStyle name="Normal 8 43 3 2" xfId="25041"/>
    <cellStyle name="Normal 8 43 3 3" xfId="30535"/>
    <cellStyle name="Normal 8 43 3 4" xfId="36019"/>
    <cellStyle name="Normal 8 43 4" xfId="22312"/>
    <cellStyle name="Normal 8 43 5" xfId="27804"/>
    <cellStyle name="Normal 8 43 6" xfId="33288"/>
    <cellStyle name="Normal 8 44" xfId="6662"/>
    <cellStyle name="Normal 8 44 2" xfId="19550"/>
    <cellStyle name="Normal 8 44 2 2" xfId="25106"/>
    <cellStyle name="Normal 8 44 2 3" xfId="30600"/>
    <cellStyle name="Normal 8 44 2 4" xfId="36084"/>
    <cellStyle name="Normal 8 44 3" xfId="22377"/>
    <cellStyle name="Normal 8 44 4" xfId="27871"/>
    <cellStyle name="Normal 8 44 5" xfId="33355"/>
    <cellStyle name="Normal 8 45" xfId="11260"/>
    <cellStyle name="Normal 8 46" xfId="16497"/>
    <cellStyle name="Normal 8 47" xfId="18727"/>
    <cellStyle name="Normal 8 48" xfId="22074"/>
    <cellStyle name="Normal 8 48 2" xfId="27620"/>
    <cellStyle name="Normal 8 48 3" xfId="33108"/>
    <cellStyle name="Normal 8 48 4" xfId="38592"/>
    <cellStyle name="Normal 8 5" xfId="5940"/>
    <cellStyle name="Normal 8 5 2" xfId="14361"/>
    <cellStyle name="Normal 8 5 2 2" xfId="21649"/>
    <cellStyle name="Normal 8 5 2 2 2" xfId="27205"/>
    <cellStyle name="Normal 8 5 2 2 3" xfId="32699"/>
    <cellStyle name="Normal 8 5 2 2 4" xfId="38183"/>
    <cellStyle name="Normal 8 5 2 3" xfId="24476"/>
    <cellStyle name="Normal 8 5 2 4" xfId="29970"/>
    <cellStyle name="Normal 8 5 2 5" xfId="35454"/>
    <cellStyle name="Normal 8 5 3" xfId="11294"/>
    <cellStyle name="Normal 8 5 4" xfId="16531"/>
    <cellStyle name="Normal 8 5 5" xfId="18762"/>
    <cellStyle name="Normal 8 5 6" xfId="9083"/>
    <cellStyle name="Normal 8 5 6 2" xfId="20407"/>
    <cellStyle name="Normal 8 5 6 2 2" xfId="25963"/>
    <cellStyle name="Normal 8 5 6 2 3" xfId="31457"/>
    <cellStyle name="Normal 8 5 6 2 4" xfId="36941"/>
    <cellStyle name="Normal 8 5 6 3" xfId="23234"/>
    <cellStyle name="Normal 8 5 6 4" xfId="28728"/>
    <cellStyle name="Normal 8 5 6 5" xfId="34212"/>
    <cellStyle name="Normal 8 6" xfId="5941"/>
    <cellStyle name="Normal 8 6 2" xfId="14362"/>
    <cellStyle name="Normal 8 6 2 2" xfId="21650"/>
    <cellStyle name="Normal 8 6 2 2 2" xfId="27206"/>
    <cellStyle name="Normal 8 6 2 2 3" xfId="32700"/>
    <cellStyle name="Normal 8 6 2 2 4" xfId="38184"/>
    <cellStyle name="Normal 8 6 2 3" xfId="24477"/>
    <cellStyle name="Normal 8 6 2 4" xfId="29971"/>
    <cellStyle name="Normal 8 6 2 5" xfId="35455"/>
    <cellStyle name="Normal 8 6 3" xfId="11295"/>
    <cellStyle name="Normal 8 6 4" xfId="16532"/>
    <cellStyle name="Normal 8 6 5" xfId="18763"/>
    <cellStyle name="Normal 8 6 6" xfId="9084"/>
    <cellStyle name="Normal 8 6 6 2" xfId="20408"/>
    <cellStyle name="Normal 8 6 6 2 2" xfId="25964"/>
    <cellStyle name="Normal 8 6 6 2 3" xfId="31458"/>
    <cellStyle name="Normal 8 6 6 2 4" xfId="36942"/>
    <cellStyle name="Normal 8 6 6 3" xfId="23235"/>
    <cellStyle name="Normal 8 6 6 4" xfId="28729"/>
    <cellStyle name="Normal 8 6 6 5" xfId="34213"/>
    <cellStyle name="Normal 8 7" xfId="5942"/>
    <cellStyle name="Normal 8 7 2" xfId="14363"/>
    <cellStyle name="Normal 8 7 2 2" xfId="21651"/>
    <cellStyle name="Normal 8 7 2 2 2" xfId="27207"/>
    <cellStyle name="Normal 8 7 2 2 3" xfId="32701"/>
    <cellStyle name="Normal 8 7 2 2 4" xfId="38185"/>
    <cellStyle name="Normal 8 7 2 3" xfId="24478"/>
    <cellStyle name="Normal 8 7 2 4" xfId="29972"/>
    <cellStyle name="Normal 8 7 2 5" xfId="35456"/>
    <cellStyle name="Normal 8 7 3" xfId="11296"/>
    <cellStyle name="Normal 8 7 4" xfId="16533"/>
    <cellStyle name="Normal 8 7 5" xfId="18764"/>
    <cellStyle name="Normal 8 7 6" xfId="9085"/>
    <cellStyle name="Normal 8 7 6 2" xfId="20409"/>
    <cellStyle name="Normal 8 7 6 2 2" xfId="25965"/>
    <cellStyle name="Normal 8 7 6 2 3" xfId="31459"/>
    <cellStyle name="Normal 8 7 6 2 4" xfId="36943"/>
    <cellStyle name="Normal 8 7 6 3" xfId="23236"/>
    <cellStyle name="Normal 8 7 6 4" xfId="28730"/>
    <cellStyle name="Normal 8 7 6 5" xfId="34214"/>
    <cellStyle name="Normal 8 8" xfId="5943"/>
    <cellStyle name="Normal 8 8 2" xfId="14364"/>
    <cellStyle name="Normal 8 8 2 2" xfId="21652"/>
    <cellStyle name="Normal 8 8 2 2 2" xfId="27208"/>
    <cellStyle name="Normal 8 8 2 2 3" xfId="32702"/>
    <cellStyle name="Normal 8 8 2 2 4" xfId="38186"/>
    <cellStyle name="Normal 8 8 2 3" xfId="24479"/>
    <cellStyle name="Normal 8 8 2 4" xfId="29973"/>
    <cellStyle name="Normal 8 8 2 5" xfId="35457"/>
    <cellStyle name="Normal 8 8 3" xfId="11297"/>
    <cellStyle name="Normal 8 8 4" xfId="16534"/>
    <cellStyle name="Normal 8 8 5" xfId="18765"/>
    <cellStyle name="Normal 8 8 6" xfId="9086"/>
    <cellStyle name="Normal 8 8 6 2" xfId="20410"/>
    <cellStyle name="Normal 8 8 6 2 2" xfId="25966"/>
    <cellStyle name="Normal 8 8 6 2 3" xfId="31460"/>
    <cellStyle name="Normal 8 8 6 2 4" xfId="36944"/>
    <cellStyle name="Normal 8 8 6 3" xfId="23237"/>
    <cellStyle name="Normal 8 8 6 4" xfId="28731"/>
    <cellStyle name="Normal 8 8 6 5" xfId="34215"/>
    <cellStyle name="Normal 8 9" xfId="5944"/>
    <cellStyle name="Normal 8 9 2" xfId="14365"/>
    <cellStyle name="Normal 8 9 2 2" xfId="21653"/>
    <cellStyle name="Normal 8 9 2 2 2" xfId="27209"/>
    <cellStyle name="Normal 8 9 2 2 3" xfId="32703"/>
    <cellStyle name="Normal 8 9 2 2 4" xfId="38187"/>
    <cellStyle name="Normal 8 9 2 3" xfId="24480"/>
    <cellStyle name="Normal 8 9 2 4" xfId="29974"/>
    <cellStyle name="Normal 8 9 2 5" xfId="35458"/>
    <cellStyle name="Normal 8 9 3" xfId="11298"/>
    <cellStyle name="Normal 8 9 4" xfId="16535"/>
    <cellStyle name="Normal 8 9 5" xfId="18766"/>
    <cellStyle name="Normal 8 9 6" xfId="9087"/>
    <cellStyle name="Normal 8 9 6 2" xfId="20411"/>
    <cellStyle name="Normal 8 9 6 2 2" xfId="25967"/>
    <cellStyle name="Normal 8 9 6 2 3" xfId="31461"/>
    <cellStyle name="Normal 8 9 6 2 4" xfId="36945"/>
    <cellStyle name="Normal 8 9 6 3" xfId="23238"/>
    <cellStyle name="Normal 8 9 6 4" xfId="28732"/>
    <cellStyle name="Normal 8 9 6 5" xfId="34216"/>
    <cellStyle name="Normal 80" xfId="6510"/>
    <cellStyle name="Normal 80 2" xfId="19265"/>
    <cellStyle name="Normal 80 2 2" xfId="21999"/>
    <cellStyle name="Normal 80 2 2 2" xfId="27555"/>
    <cellStyle name="Normal 80 2 2 3" xfId="33049"/>
    <cellStyle name="Normal 80 2 2 4" xfId="38533"/>
    <cellStyle name="Normal 80 2 3" xfId="24826"/>
    <cellStyle name="Normal 80 2 4" xfId="30320"/>
    <cellStyle name="Normal 80 2 5" xfId="35804"/>
    <cellStyle name="Normal 80 3" xfId="19409"/>
    <cellStyle name="Normal 80 3 2" xfId="24965"/>
    <cellStyle name="Normal 80 3 3" xfId="30459"/>
    <cellStyle name="Normal 80 3 4" xfId="35943"/>
    <cellStyle name="Normal 80 4" xfId="22236"/>
    <cellStyle name="Normal 80 5" xfId="27728"/>
    <cellStyle name="Normal 80 6" xfId="33212"/>
    <cellStyle name="Normal 800" xfId="39304"/>
    <cellStyle name="Normal 801" xfId="39305"/>
    <cellStyle name="Normal 802" xfId="39306"/>
    <cellStyle name="Normal 802 2" xfId="39605"/>
    <cellStyle name="Normal 803" xfId="39307"/>
    <cellStyle name="Normal 804" xfId="39308"/>
    <cellStyle name="Normal 805" xfId="39309"/>
    <cellStyle name="Normal 806" xfId="39310"/>
    <cellStyle name="Normal 807" xfId="39311"/>
    <cellStyle name="Normal 808" xfId="39312"/>
    <cellStyle name="Normal 809" xfId="39313"/>
    <cellStyle name="Normal 81" xfId="6511"/>
    <cellStyle name="Normal 81 2" xfId="19266"/>
    <cellStyle name="Normal 81 2 2" xfId="22000"/>
    <cellStyle name="Normal 81 2 2 2" xfId="27556"/>
    <cellStyle name="Normal 81 2 2 3" xfId="33050"/>
    <cellStyle name="Normal 81 2 2 4" xfId="38534"/>
    <cellStyle name="Normal 81 2 3" xfId="24827"/>
    <cellStyle name="Normal 81 2 4" xfId="30321"/>
    <cellStyle name="Normal 81 2 5" xfId="35805"/>
    <cellStyle name="Normal 81 3" xfId="19410"/>
    <cellStyle name="Normal 81 3 2" xfId="24966"/>
    <cellStyle name="Normal 81 3 3" xfId="30460"/>
    <cellStyle name="Normal 81 3 4" xfId="35944"/>
    <cellStyle name="Normal 81 4" xfId="22237"/>
    <cellStyle name="Normal 81 5" xfId="27729"/>
    <cellStyle name="Normal 81 6" xfId="33213"/>
    <cellStyle name="Normal 810" xfId="39314"/>
    <cellStyle name="Normal 811" xfId="39315"/>
    <cellStyle name="Normal 812" xfId="39318"/>
    <cellStyle name="Normal 813" xfId="39319"/>
    <cellStyle name="Normal 814" xfId="39320"/>
    <cellStyle name="Normal 815" xfId="39321"/>
    <cellStyle name="Normal 816" xfId="39322"/>
    <cellStyle name="Normal 817" xfId="39323"/>
    <cellStyle name="Normal 818" xfId="39324"/>
    <cellStyle name="Normal 819" xfId="39325"/>
    <cellStyle name="Normal 82" xfId="6512"/>
    <cellStyle name="Normal 82 2" xfId="19267"/>
    <cellStyle name="Normal 82 2 2" xfId="22001"/>
    <cellStyle name="Normal 82 2 2 2" xfId="27557"/>
    <cellStyle name="Normal 82 2 2 3" xfId="33051"/>
    <cellStyle name="Normal 82 2 2 4" xfId="38535"/>
    <cellStyle name="Normal 82 2 3" xfId="24828"/>
    <cellStyle name="Normal 82 2 4" xfId="30322"/>
    <cellStyle name="Normal 82 2 5" xfId="35806"/>
    <cellStyle name="Normal 82 3" xfId="19411"/>
    <cellStyle name="Normal 82 3 2" xfId="24967"/>
    <cellStyle name="Normal 82 3 3" xfId="30461"/>
    <cellStyle name="Normal 82 3 4" xfId="35945"/>
    <cellStyle name="Normal 82 4" xfId="22238"/>
    <cellStyle name="Normal 82 5" xfId="27730"/>
    <cellStyle name="Normal 82 6" xfId="33214"/>
    <cellStyle name="Normal 820" xfId="39326"/>
    <cellStyle name="Normal 821" xfId="39327"/>
    <cellStyle name="Normal 822" xfId="39328"/>
    <cellStyle name="Normal 823" xfId="39329"/>
    <cellStyle name="Normal 824" xfId="39330"/>
    <cellStyle name="Normal 825" xfId="39331"/>
    <cellStyle name="Normal 826" xfId="39332"/>
    <cellStyle name="Normal 827" xfId="39333"/>
    <cellStyle name="Normal 828" xfId="39334"/>
    <cellStyle name="Normal 829" xfId="39335"/>
    <cellStyle name="Normal 83" xfId="6513"/>
    <cellStyle name="Normal 830" xfId="39336"/>
    <cellStyle name="Normal 831" xfId="39337"/>
    <cellStyle name="Normal 832" xfId="39338"/>
    <cellStyle name="Normal 833" xfId="39339"/>
    <cellStyle name="Normal 834" xfId="39340"/>
    <cellStyle name="Normal 835" xfId="39341"/>
    <cellStyle name="Normal 836" xfId="39342"/>
    <cellStyle name="Normal 837" xfId="39343"/>
    <cellStyle name="Normal 838" xfId="39344"/>
    <cellStyle name="Normal 839" xfId="39345"/>
    <cellStyle name="Normal 84" xfId="6567"/>
    <cellStyle name="Normal 84 2" xfId="19272"/>
    <cellStyle name="Normal 84 2 2" xfId="22006"/>
    <cellStyle name="Normal 84 2 2 2" xfId="27562"/>
    <cellStyle name="Normal 84 2 2 3" xfId="33056"/>
    <cellStyle name="Normal 84 2 2 4" xfId="38540"/>
    <cellStyle name="Normal 84 2 3" xfId="24833"/>
    <cellStyle name="Normal 84 2 4" xfId="30327"/>
    <cellStyle name="Normal 84 2 5" xfId="35811"/>
    <cellStyle name="Normal 84 3" xfId="19462"/>
    <cellStyle name="Normal 84 3 2" xfId="25018"/>
    <cellStyle name="Normal 84 3 3" xfId="30512"/>
    <cellStyle name="Normal 84 3 4" xfId="35996"/>
    <cellStyle name="Normal 84 4" xfId="22289"/>
    <cellStyle name="Normal 84 5" xfId="27781"/>
    <cellStyle name="Normal 84 6" xfId="33265"/>
    <cellStyle name="Normal 840" xfId="39346"/>
    <cellStyle name="Normal 841" xfId="39347"/>
    <cellStyle name="Normal 842" xfId="39348"/>
    <cellStyle name="Normal 843" xfId="39349"/>
    <cellStyle name="Normal 844" xfId="39350"/>
    <cellStyle name="Normal 845" xfId="39351"/>
    <cellStyle name="Normal 846" xfId="39352"/>
    <cellStyle name="Normal 847" xfId="39353"/>
    <cellStyle name="Normal 848" xfId="39354"/>
    <cellStyle name="Normal 849" xfId="39355"/>
    <cellStyle name="Normal 85" xfId="6568"/>
    <cellStyle name="Normal 85 2" xfId="19273"/>
    <cellStyle name="Normal 85 2 2" xfId="22007"/>
    <cellStyle name="Normal 85 2 2 2" xfId="27563"/>
    <cellStyle name="Normal 85 2 2 3" xfId="33057"/>
    <cellStyle name="Normal 85 2 2 4" xfId="38541"/>
    <cellStyle name="Normal 85 2 3" xfId="24834"/>
    <cellStyle name="Normal 85 2 4" xfId="30328"/>
    <cellStyle name="Normal 85 2 5" xfId="35812"/>
    <cellStyle name="Normal 85 3" xfId="19463"/>
    <cellStyle name="Normal 85 3 2" xfId="25019"/>
    <cellStyle name="Normal 85 3 3" xfId="30513"/>
    <cellStyle name="Normal 85 3 4" xfId="35997"/>
    <cellStyle name="Normal 85 4" xfId="22290"/>
    <cellStyle name="Normal 85 5" xfId="27782"/>
    <cellStyle name="Normal 85 6" xfId="33266"/>
    <cellStyle name="Normal 850" xfId="39356"/>
    <cellStyle name="Normal 851" xfId="39357"/>
    <cellStyle name="Normal 852" xfId="39358"/>
    <cellStyle name="Normal 853" xfId="39359"/>
    <cellStyle name="Normal 854" xfId="39360"/>
    <cellStyle name="Normal 855" xfId="39362"/>
    <cellStyle name="Normal 856" xfId="39365"/>
    <cellStyle name="Normal 857" xfId="39366"/>
    <cellStyle name="Normal 858" xfId="39367"/>
    <cellStyle name="Normal 859" xfId="39368"/>
    <cellStyle name="Normal 86" xfId="6593"/>
    <cellStyle name="Normal 86 2" xfId="19285"/>
    <cellStyle name="Normal 86 2 2" xfId="22019"/>
    <cellStyle name="Normal 86 2 2 2" xfId="27575"/>
    <cellStyle name="Normal 86 2 2 3" xfId="33069"/>
    <cellStyle name="Normal 86 2 2 4" xfId="38553"/>
    <cellStyle name="Normal 86 2 3" xfId="24846"/>
    <cellStyle name="Normal 86 2 4" xfId="30340"/>
    <cellStyle name="Normal 86 2 5" xfId="35824"/>
    <cellStyle name="Normal 86 3" xfId="19488"/>
    <cellStyle name="Normal 86 3 2" xfId="25044"/>
    <cellStyle name="Normal 86 3 3" xfId="30538"/>
    <cellStyle name="Normal 86 3 4" xfId="36022"/>
    <cellStyle name="Normal 86 4" xfId="22315"/>
    <cellStyle name="Normal 86 5" xfId="27807"/>
    <cellStyle name="Normal 86 6" xfId="33291"/>
    <cellStyle name="Normal 860" xfId="39369"/>
    <cellStyle name="Normal 861" xfId="39370"/>
    <cellStyle name="Normal 862" xfId="39372"/>
    <cellStyle name="Normal 863" xfId="39373"/>
    <cellStyle name="Normal 864" xfId="39374"/>
    <cellStyle name="Normal 865" xfId="39375"/>
    <cellStyle name="Normal 866" xfId="39376"/>
    <cellStyle name="Normal 867" xfId="39377"/>
    <cellStyle name="Normal 868" xfId="39378"/>
    <cellStyle name="Normal 869" xfId="39379"/>
    <cellStyle name="Normal 87" xfId="19294"/>
    <cellStyle name="Normal 87 2" xfId="22028"/>
    <cellStyle name="Normal 87 2 2" xfId="27584"/>
    <cellStyle name="Normal 87 2 3" xfId="33078"/>
    <cellStyle name="Normal 87 2 4" xfId="38562"/>
    <cellStyle name="Normal 87 3" xfId="24855"/>
    <cellStyle name="Normal 87 4" xfId="30349"/>
    <cellStyle name="Normal 87 5" xfId="35833"/>
    <cellStyle name="Normal 870" xfId="39380"/>
    <cellStyle name="Normal 871" xfId="39381"/>
    <cellStyle name="Normal 872" xfId="39382"/>
    <cellStyle name="Normal 873" xfId="39383"/>
    <cellStyle name="Normal 874" xfId="39384"/>
    <cellStyle name="Normal 875" xfId="39385"/>
    <cellStyle name="Normal 876" xfId="39386"/>
    <cellStyle name="Normal 877" xfId="39387"/>
    <cellStyle name="Normal 878" xfId="39388"/>
    <cellStyle name="Normal 879" xfId="39389"/>
    <cellStyle name="Normal 88" xfId="19295"/>
    <cellStyle name="Normal 88 2" xfId="22029"/>
    <cellStyle name="Normal 88 2 2" xfId="27585"/>
    <cellStyle name="Normal 88 2 3" xfId="33079"/>
    <cellStyle name="Normal 88 2 4" xfId="38563"/>
    <cellStyle name="Normal 88 3" xfId="24856"/>
    <cellStyle name="Normal 88 4" xfId="30350"/>
    <cellStyle name="Normal 88 5" xfId="35834"/>
    <cellStyle name="Normal 880" xfId="39390"/>
    <cellStyle name="Normal 881" xfId="39391"/>
    <cellStyle name="Normal 882" xfId="39392"/>
    <cellStyle name="Normal 883" xfId="39393"/>
    <cellStyle name="Normal 884" xfId="39394"/>
    <cellStyle name="Normal 885" xfId="39395"/>
    <cellStyle name="Normal 886" xfId="39396"/>
    <cellStyle name="Normal 887" xfId="39397"/>
    <cellStyle name="Normal 888" xfId="39398"/>
    <cellStyle name="Normal 889" xfId="39399"/>
    <cellStyle name="Normal 89" xfId="19296"/>
    <cellStyle name="Normal 89 2" xfId="22030"/>
    <cellStyle name="Normal 89 2 2" xfId="27586"/>
    <cellStyle name="Normal 89 2 3" xfId="33080"/>
    <cellStyle name="Normal 89 2 4" xfId="38564"/>
    <cellStyle name="Normal 89 3" xfId="24857"/>
    <cellStyle name="Normal 89 4" xfId="30351"/>
    <cellStyle name="Normal 89 5" xfId="35835"/>
    <cellStyle name="Normal 890" xfId="39400"/>
    <cellStyle name="Normal 891" xfId="39401"/>
    <cellStyle name="Normal 892" xfId="39402"/>
    <cellStyle name="Normal 893" xfId="39403"/>
    <cellStyle name="Normal 894" xfId="39404"/>
    <cellStyle name="Normal 895" xfId="39405"/>
    <cellStyle name="Normal 896" xfId="39406"/>
    <cellStyle name="Normal 897" xfId="39407"/>
    <cellStyle name="Normal 898" xfId="39408"/>
    <cellStyle name="Normal 899" xfId="39409"/>
    <cellStyle name="Normal 9" xfId="5945"/>
    <cellStyle name="Normal 9 10" xfId="5946"/>
    <cellStyle name="Normal 9 10 2" xfId="14366"/>
    <cellStyle name="Normal 9 10 2 2" xfId="21654"/>
    <cellStyle name="Normal 9 10 2 2 2" xfId="27210"/>
    <cellStyle name="Normal 9 10 2 2 3" xfId="32704"/>
    <cellStyle name="Normal 9 10 2 2 4" xfId="38188"/>
    <cellStyle name="Normal 9 10 2 3" xfId="24481"/>
    <cellStyle name="Normal 9 10 2 4" xfId="29975"/>
    <cellStyle name="Normal 9 10 2 5" xfId="35459"/>
    <cellStyle name="Normal 9 10 3" xfId="11300"/>
    <cellStyle name="Normal 9 10 4" xfId="16537"/>
    <cellStyle name="Normal 9 10 5" xfId="18768"/>
    <cellStyle name="Normal 9 10 6" xfId="9088"/>
    <cellStyle name="Normal 9 10 6 2" xfId="20412"/>
    <cellStyle name="Normal 9 10 6 2 2" xfId="25968"/>
    <cellStyle name="Normal 9 10 6 2 3" xfId="31462"/>
    <cellStyle name="Normal 9 10 6 2 4" xfId="36946"/>
    <cellStyle name="Normal 9 10 6 3" xfId="23239"/>
    <cellStyle name="Normal 9 10 6 4" xfId="28733"/>
    <cellStyle name="Normal 9 10 6 5" xfId="34217"/>
    <cellStyle name="Normal 9 11" xfId="5947"/>
    <cellStyle name="Normal 9 11 2" xfId="14367"/>
    <cellStyle name="Normal 9 11 2 2" xfId="21655"/>
    <cellStyle name="Normal 9 11 2 2 2" xfId="27211"/>
    <cellStyle name="Normal 9 11 2 2 3" xfId="32705"/>
    <cellStyle name="Normal 9 11 2 2 4" xfId="38189"/>
    <cellStyle name="Normal 9 11 2 3" xfId="24482"/>
    <cellStyle name="Normal 9 11 2 4" xfId="29976"/>
    <cellStyle name="Normal 9 11 2 5" xfId="35460"/>
    <cellStyle name="Normal 9 11 3" xfId="11301"/>
    <cellStyle name="Normal 9 11 4" xfId="16538"/>
    <cellStyle name="Normal 9 11 5" xfId="18769"/>
    <cellStyle name="Normal 9 11 6" xfId="9089"/>
    <cellStyle name="Normal 9 11 6 2" xfId="20413"/>
    <cellStyle name="Normal 9 11 6 2 2" xfId="25969"/>
    <cellStyle name="Normal 9 11 6 2 3" xfId="31463"/>
    <cellStyle name="Normal 9 11 6 2 4" xfId="36947"/>
    <cellStyle name="Normal 9 11 6 3" xfId="23240"/>
    <cellStyle name="Normal 9 11 6 4" xfId="28734"/>
    <cellStyle name="Normal 9 11 6 5" xfId="34218"/>
    <cellStyle name="Normal 9 12" xfId="5948"/>
    <cellStyle name="Normal 9 12 2" xfId="14368"/>
    <cellStyle name="Normal 9 12 2 2" xfId="21656"/>
    <cellStyle name="Normal 9 12 2 2 2" xfId="27212"/>
    <cellStyle name="Normal 9 12 2 2 3" xfId="32706"/>
    <cellStyle name="Normal 9 12 2 2 4" xfId="38190"/>
    <cellStyle name="Normal 9 12 2 3" xfId="24483"/>
    <cellStyle name="Normal 9 12 2 4" xfId="29977"/>
    <cellStyle name="Normal 9 12 2 5" xfId="35461"/>
    <cellStyle name="Normal 9 12 3" xfId="11302"/>
    <cellStyle name="Normal 9 12 4" xfId="16539"/>
    <cellStyle name="Normal 9 12 5" xfId="18770"/>
    <cellStyle name="Normal 9 12 6" xfId="9090"/>
    <cellStyle name="Normal 9 12 6 2" xfId="20414"/>
    <cellStyle name="Normal 9 12 6 2 2" xfId="25970"/>
    <cellStyle name="Normal 9 12 6 2 3" xfId="31464"/>
    <cellStyle name="Normal 9 12 6 2 4" xfId="36948"/>
    <cellStyle name="Normal 9 12 6 3" xfId="23241"/>
    <cellStyle name="Normal 9 12 6 4" xfId="28735"/>
    <cellStyle name="Normal 9 12 6 5" xfId="34219"/>
    <cellStyle name="Normal 9 13" xfId="5949"/>
    <cellStyle name="Normal 9 13 2" xfId="14369"/>
    <cellStyle name="Normal 9 13 2 2" xfId="21657"/>
    <cellStyle name="Normal 9 13 2 2 2" xfId="27213"/>
    <cellStyle name="Normal 9 13 2 2 3" xfId="32707"/>
    <cellStyle name="Normal 9 13 2 2 4" xfId="38191"/>
    <cellStyle name="Normal 9 13 2 3" xfId="24484"/>
    <cellStyle name="Normal 9 13 2 4" xfId="29978"/>
    <cellStyle name="Normal 9 13 2 5" xfId="35462"/>
    <cellStyle name="Normal 9 13 3" xfId="11303"/>
    <cellStyle name="Normal 9 13 4" xfId="16540"/>
    <cellStyle name="Normal 9 13 5" xfId="18771"/>
    <cellStyle name="Normal 9 13 6" xfId="9091"/>
    <cellStyle name="Normal 9 13 6 2" xfId="20415"/>
    <cellStyle name="Normal 9 13 6 2 2" xfId="25971"/>
    <cellStyle name="Normal 9 13 6 2 3" xfId="31465"/>
    <cellStyle name="Normal 9 13 6 2 4" xfId="36949"/>
    <cellStyle name="Normal 9 13 6 3" xfId="23242"/>
    <cellStyle name="Normal 9 13 6 4" xfId="28736"/>
    <cellStyle name="Normal 9 13 6 5" xfId="34220"/>
    <cellStyle name="Normal 9 14" xfId="5950"/>
    <cellStyle name="Normal 9 14 2" xfId="14370"/>
    <cellStyle name="Normal 9 14 2 2" xfId="21658"/>
    <cellStyle name="Normal 9 14 2 2 2" xfId="27214"/>
    <cellStyle name="Normal 9 14 2 2 3" xfId="32708"/>
    <cellStyle name="Normal 9 14 2 2 4" xfId="38192"/>
    <cellStyle name="Normal 9 14 2 3" xfId="24485"/>
    <cellStyle name="Normal 9 14 2 4" xfId="29979"/>
    <cellStyle name="Normal 9 14 2 5" xfId="35463"/>
    <cellStyle name="Normal 9 14 3" xfId="11304"/>
    <cellStyle name="Normal 9 14 4" xfId="16541"/>
    <cellStyle name="Normal 9 14 5" xfId="18772"/>
    <cellStyle name="Normal 9 14 6" xfId="9092"/>
    <cellStyle name="Normal 9 14 6 2" xfId="20416"/>
    <cellStyle name="Normal 9 14 6 2 2" xfId="25972"/>
    <cellStyle name="Normal 9 14 6 2 3" xfId="31466"/>
    <cellStyle name="Normal 9 14 6 2 4" xfId="36950"/>
    <cellStyle name="Normal 9 14 6 3" xfId="23243"/>
    <cellStyle name="Normal 9 14 6 4" xfId="28737"/>
    <cellStyle name="Normal 9 14 6 5" xfId="34221"/>
    <cellStyle name="Normal 9 15" xfId="5951"/>
    <cellStyle name="Normal 9 15 2" xfId="14371"/>
    <cellStyle name="Normal 9 15 2 2" xfId="21659"/>
    <cellStyle name="Normal 9 15 2 2 2" xfId="27215"/>
    <cellStyle name="Normal 9 15 2 2 3" xfId="32709"/>
    <cellStyle name="Normal 9 15 2 2 4" xfId="38193"/>
    <cellStyle name="Normal 9 15 2 3" xfId="24486"/>
    <cellStyle name="Normal 9 15 2 4" xfId="29980"/>
    <cellStyle name="Normal 9 15 2 5" xfId="35464"/>
    <cellStyle name="Normal 9 15 3" xfId="11305"/>
    <cellStyle name="Normal 9 15 4" xfId="16542"/>
    <cellStyle name="Normal 9 15 5" xfId="18773"/>
    <cellStyle name="Normal 9 15 6" xfId="9093"/>
    <cellStyle name="Normal 9 15 6 2" xfId="20417"/>
    <cellStyle name="Normal 9 15 6 2 2" xfId="25973"/>
    <cellStyle name="Normal 9 15 6 2 3" xfId="31467"/>
    <cellStyle name="Normal 9 15 6 2 4" xfId="36951"/>
    <cellStyle name="Normal 9 15 6 3" xfId="23244"/>
    <cellStyle name="Normal 9 15 6 4" xfId="28738"/>
    <cellStyle name="Normal 9 15 6 5" xfId="34222"/>
    <cellStyle name="Normal 9 16" xfId="5952"/>
    <cellStyle name="Normal 9 16 2" xfId="14372"/>
    <cellStyle name="Normal 9 16 2 2" xfId="21660"/>
    <cellStyle name="Normal 9 16 2 2 2" xfId="27216"/>
    <cellStyle name="Normal 9 16 2 2 3" xfId="32710"/>
    <cellStyle name="Normal 9 16 2 2 4" xfId="38194"/>
    <cellStyle name="Normal 9 16 2 3" xfId="24487"/>
    <cellStyle name="Normal 9 16 2 4" xfId="29981"/>
    <cellStyle name="Normal 9 16 2 5" xfId="35465"/>
    <cellStyle name="Normal 9 16 3" xfId="11306"/>
    <cellStyle name="Normal 9 16 4" xfId="16543"/>
    <cellStyle name="Normal 9 16 5" xfId="18774"/>
    <cellStyle name="Normal 9 16 6" xfId="9094"/>
    <cellStyle name="Normal 9 16 6 2" xfId="20418"/>
    <cellStyle name="Normal 9 16 6 2 2" xfId="25974"/>
    <cellStyle name="Normal 9 16 6 2 3" xfId="31468"/>
    <cellStyle name="Normal 9 16 6 2 4" xfId="36952"/>
    <cellStyle name="Normal 9 16 6 3" xfId="23245"/>
    <cellStyle name="Normal 9 16 6 4" xfId="28739"/>
    <cellStyle name="Normal 9 16 6 5" xfId="34223"/>
    <cellStyle name="Normal 9 17" xfId="5953"/>
    <cellStyle name="Normal 9 17 2" xfId="14373"/>
    <cellStyle name="Normal 9 17 2 2" xfId="21661"/>
    <cellStyle name="Normal 9 17 2 2 2" xfId="27217"/>
    <cellStyle name="Normal 9 17 2 2 3" xfId="32711"/>
    <cellStyle name="Normal 9 17 2 2 4" xfId="38195"/>
    <cellStyle name="Normal 9 17 2 3" xfId="24488"/>
    <cellStyle name="Normal 9 17 2 4" xfId="29982"/>
    <cellStyle name="Normal 9 17 2 5" xfId="35466"/>
    <cellStyle name="Normal 9 17 3" xfId="11307"/>
    <cellStyle name="Normal 9 17 4" xfId="16544"/>
    <cellStyle name="Normal 9 17 5" xfId="18775"/>
    <cellStyle name="Normal 9 17 6" xfId="9095"/>
    <cellStyle name="Normal 9 17 6 2" xfId="20419"/>
    <cellStyle name="Normal 9 17 6 2 2" xfId="25975"/>
    <cellStyle name="Normal 9 17 6 2 3" xfId="31469"/>
    <cellStyle name="Normal 9 17 6 2 4" xfId="36953"/>
    <cellStyle name="Normal 9 17 6 3" xfId="23246"/>
    <cellStyle name="Normal 9 17 6 4" xfId="28740"/>
    <cellStyle name="Normal 9 17 6 5" xfId="34224"/>
    <cellStyle name="Normal 9 18" xfId="5954"/>
    <cellStyle name="Normal 9 18 2" xfId="14374"/>
    <cellStyle name="Normal 9 18 2 2" xfId="21662"/>
    <cellStyle name="Normal 9 18 2 2 2" xfId="27218"/>
    <cellStyle name="Normal 9 18 2 2 3" xfId="32712"/>
    <cellStyle name="Normal 9 18 2 2 4" xfId="38196"/>
    <cellStyle name="Normal 9 18 2 3" xfId="24489"/>
    <cellStyle name="Normal 9 18 2 4" xfId="29983"/>
    <cellStyle name="Normal 9 18 2 5" xfId="35467"/>
    <cellStyle name="Normal 9 18 3" xfId="11308"/>
    <cellStyle name="Normal 9 18 4" xfId="16545"/>
    <cellStyle name="Normal 9 18 5" xfId="18776"/>
    <cellStyle name="Normal 9 18 6" xfId="9096"/>
    <cellStyle name="Normal 9 18 6 2" xfId="20420"/>
    <cellStyle name="Normal 9 18 6 2 2" xfId="25976"/>
    <cellStyle name="Normal 9 18 6 2 3" xfId="31470"/>
    <cellStyle name="Normal 9 18 6 2 4" xfId="36954"/>
    <cellStyle name="Normal 9 18 6 3" xfId="23247"/>
    <cellStyle name="Normal 9 18 6 4" xfId="28741"/>
    <cellStyle name="Normal 9 18 6 5" xfId="34225"/>
    <cellStyle name="Normal 9 19" xfId="5955"/>
    <cellStyle name="Normal 9 19 2" xfId="14375"/>
    <cellStyle name="Normal 9 19 2 2" xfId="21663"/>
    <cellStyle name="Normal 9 19 2 2 2" xfId="27219"/>
    <cellStyle name="Normal 9 19 2 2 3" xfId="32713"/>
    <cellStyle name="Normal 9 19 2 2 4" xfId="38197"/>
    <cellStyle name="Normal 9 19 2 3" xfId="24490"/>
    <cellStyle name="Normal 9 19 2 4" xfId="29984"/>
    <cellStyle name="Normal 9 19 2 5" xfId="35468"/>
    <cellStyle name="Normal 9 19 3" xfId="11309"/>
    <cellStyle name="Normal 9 19 4" xfId="16546"/>
    <cellStyle name="Normal 9 19 5" xfId="18777"/>
    <cellStyle name="Normal 9 19 6" xfId="9097"/>
    <cellStyle name="Normal 9 19 6 2" xfId="20421"/>
    <cellStyle name="Normal 9 19 6 2 2" xfId="25977"/>
    <cellStyle name="Normal 9 19 6 2 3" xfId="31471"/>
    <cellStyle name="Normal 9 19 6 2 4" xfId="36955"/>
    <cellStyle name="Normal 9 19 6 3" xfId="23248"/>
    <cellStyle name="Normal 9 19 6 4" xfId="28742"/>
    <cellStyle name="Normal 9 19 6 5" xfId="34226"/>
    <cellStyle name="Normal 9 2" xfId="5956"/>
    <cellStyle name="Normal 9 2 2" xfId="14376"/>
    <cellStyle name="Normal 9 2 2 2" xfId="21664"/>
    <cellStyle name="Normal 9 2 2 2 2" xfId="27220"/>
    <cellStyle name="Normal 9 2 2 2 3" xfId="32714"/>
    <cellStyle name="Normal 9 2 2 2 4" xfId="38198"/>
    <cellStyle name="Normal 9 2 2 3" xfId="24491"/>
    <cellStyle name="Normal 9 2 2 4" xfId="29985"/>
    <cellStyle name="Normal 9 2 2 5" xfId="35469"/>
    <cellStyle name="Normal 9 2 3" xfId="11310"/>
    <cellStyle name="Normal 9 2 4" xfId="16547"/>
    <cellStyle name="Normal 9 2 5" xfId="18778"/>
    <cellStyle name="Normal 9 2 6" xfId="9098"/>
    <cellStyle name="Normal 9 2 6 2" xfId="20422"/>
    <cellStyle name="Normal 9 2 6 2 2" xfId="25978"/>
    <cellStyle name="Normal 9 2 6 2 3" xfId="31472"/>
    <cellStyle name="Normal 9 2 6 2 4" xfId="36956"/>
    <cellStyle name="Normal 9 2 6 3" xfId="23249"/>
    <cellStyle name="Normal 9 2 6 4" xfId="28743"/>
    <cellStyle name="Normal 9 2 6 5" xfId="34227"/>
    <cellStyle name="Normal 9 20" xfId="5957"/>
    <cellStyle name="Normal 9 20 2" xfId="14377"/>
    <cellStyle name="Normal 9 20 2 2" xfId="21665"/>
    <cellStyle name="Normal 9 20 2 2 2" xfId="27221"/>
    <cellStyle name="Normal 9 20 2 2 3" xfId="32715"/>
    <cellStyle name="Normal 9 20 2 2 4" xfId="38199"/>
    <cellStyle name="Normal 9 20 2 3" xfId="24492"/>
    <cellStyle name="Normal 9 20 2 4" xfId="29986"/>
    <cellStyle name="Normal 9 20 2 5" xfId="35470"/>
    <cellStyle name="Normal 9 20 3" xfId="11311"/>
    <cellStyle name="Normal 9 20 4" xfId="16548"/>
    <cellStyle name="Normal 9 20 5" xfId="18779"/>
    <cellStyle name="Normal 9 20 6" xfId="9099"/>
    <cellStyle name="Normal 9 20 6 2" xfId="20423"/>
    <cellStyle name="Normal 9 20 6 2 2" xfId="25979"/>
    <cellStyle name="Normal 9 20 6 2 3" xfId="31473"/>
    <cellStyle name="Normal 9 20 6 2 4" xfId="36957"/>
    <cellStyle name="Normal 9 20 6 3" xfId="23250"/>
    <cellStyle name="Normal 9 20 6 4" xfId="28744"/>
    <cellStyle name="Normal 9 20 6 5" xfId="34228"/>
    <cellStyle name="Normal 9 21" xfId="5958"/>
    <cellStyle name="Normal 9 21 2" xfId="14378"/>
    <cellStyle name="Normal 9 21 2 2" xfId="21666"/>
    <cellStyle name="Normal 9 21 2 2 2" xfId="27222"/>
    <cellStyle name="Normal 9 21 2 2 3" xfId="32716"/>
    <cellStyle name="Normal 9 21 2 2 4" xfId="38200"/>
    <cellStyle name="Normal 9 21 2 3" xfId="24493"/>
    <cellStyle name="Normal 9 21 2 4" xfId="29987"/>
    <cellStyle name="Normal 9 21 2 5" xfId="35471"/>
    <cellStyle name="Normal 9 21 3" xfId="11312"/>
    <cellStyle name="Normal 9 21 4" xfId="16549"/>
    <cellStyle name="Normal 9 21 5" xfId="18780"/>
    <cellStyle name="Normal 9 21 6" xfId="9100"/>
    <cellStyle name="Normal 9 21 6 2" xfId="20424"/>
    <cellStyle name="Normal 9 21 6 2 2" xfId="25980"/>
    <cellStyle name="Normal 9 21 6 2 3" xfId="31474"/>
    <cellStyle name="Normal 9 21 6 2 4" xfId="36958"/>
    <cellStyle name="Normal 9 21 6 3" xfId="23251"/>
    <cellStyle name="Normal 9 21 6 4" xfId="28745"/>
    <cellStyle name="Normal 9 21 6 5" xfId="34229"/>
    <cellStyle name="Normal 9 22" xfId="5959"/>
    <cellStyle name="Normal 9 22 2" xfId="14379"/>
    <cellStyle name="Normal 9 22 2 2" xfId="21667"/>
    <cellStyle name="Normal 9 22 2 2 2" xfId="27223"/>
    <cellStyle name="Normal 9 22 2 2 3" xfId="32717"/>
    <cellStyle name="Normal 9 22 2 2 4" xfId="38201"/>
    <cellStyle name="Normal 9 22 2 3" xfId="24494"/>
    <cellStyle name="Normal 9 22 2 4" xfId="29988"/>
    <cellStyle name="Normal 9 22 2 5" xfId="35472"/>
    <cellStyle name="Normal 9 22 3" xfId="11313"/>
    <cellStyle name="Normal 9 22 4" xfId="16550"/>
    <cellStyle name="Normal 9 22 5" xfId="18781"/>
    <cellStyle name="Normal 9 22 6" xfId="9101"/>
    <cellStyle name="Normal 9 22 6 2" xfId="20425"/>
    <cellStyle name="Normal 9 22 6 2 2" xfId="25981"/>
    <cellStyle name="Normal 9 22 6 2 3" xfId="31475"/>
    <cellStyle name="Normal 9 22 6 2 4" xfId="36959"/>
    <cellStyle name="Normal 9 22 6 3" xfId="23252"/>
    <cellStyle name="Normal 9 22 6 4" xfId="28746"/>
    <cellStyle name="Normal 9 22 6 5" xfId="34230"/>
    <cellStyle name="Normal 9 23" xfId="5960"/>
    <cellStyle name="Normal 9 23 2" xfId="14380"/>
    <cellStyle name="Normal 9 23 2 2" xfId="21668"/>
    <cellStyle name="Normal 9 23 2 2 2" xfId="27224"/>
    <cellStyle name="Normal 9 23 2 2 3" xfId="32718"/>
    <cellStyle name="Normal 9 23 2 2 4" xfId="38202"/>
    <cellStyle name="Normal 9 23 2 3" xfId="24495"/>
    <cellStyle name="Normal 9 23 2 4" xfId="29989"/>
    <cellStyle name="Normal 9 23 2 5" xfId="35473"/>
    <cellStyle name="Normal 9 23 3" xfId="11314"/>
    <cellStyle name="Normal 9 23 4" xfId="16551"/>
    <cellStyle name="Normal 9 23 5" xfId="18782"/>
    <cellStyle name="Normal 9 23 6" xfId="9102"/>
    <cellStyle name="Normal 9 23 6 2" xfId="20426"/>
    <cellStyle name="Normal 9 23 6 2 2" xfId="25982"/>
    <cellStyle name="Normal 9 23 6 2 3" xfId="31476"/>
    <cellStyle name="Normal 9 23 6 2 4" xfId="36960"/>
    <cellStyle name="Normal 9 23 6 3" xfId="23253"/>
    <cellStyle name="Normal 9 23 6 4" xfId="28747"/>
    <cellStyle name="Normal 9 23 6 5" xfId="34231"/>
    <cellStyle name="Normal 9 24" xfId="5961"/>
    <cellStyle name="Normal 9 24 2" xfId="14381"/>
    <cellStyle name="Normal 9 24 2 2" xfId="21669"/>
    <cellStyle name="Normal 9 24 2 2 2" xfId="27225"/>
    <cellStyle name="Normal 9 24 2 2 3" xfId="32719"/>
    <cellStyle name="Normal 9 24 2 2 4" xfId="38203"/>
    <cellStyle name="Normal 9 24 2 3" xfId="24496"/>
    <cellStyle name="Normal 9 24 2 4" xfId="29990"/>
    <cellStyle name="Normal 9 24 2 5" xfId="35474"/>
    <cellStyle name="Normal 9 24 3" xfId="11315"/>
    <cellStyle name="Normal 9 24 4" xfId="16552"/>
    <cellStyle name="Normal 9 24 5" xfId="18783"/>
    <cellStyle name="Normal 9 24 6" xfId="9103"/>
    <cellStyle name="Normal 9 24 6 2" xfId="20427"/>
    <cellStyle name="Normal 9 24 6 2 2" xfId="25983"/>
    <cellStyle name="Normal 9 24 6 2 3" xfId="31477"/>
    <cellStyle name="Normal 9 24 6 2 4" xfId="36961"/>
    <cellStyle name="Normal 9 24 6 3" xfId="23254"/>
    <cellStyle name="Normal 9 24 6 4" xfId="28748"/>
    <cellStyle name="Normal 9 24 6 5" xfId="34232"/>
    <cellStyle name="Normal 9 25" xfId="5962"/>
    <cellStyle name="Normal 9 25 2" xfId="14382"/>
    <cellStyle name="Normal 9 25 2 2" xfId="21670"/>
    <cellStyle name="Normal 9 25 2 2 2" xfId="27226"/>
    <cellStyle name="Normal 9 25 2 2 3" xfId="32720"/>
    <cellStyle name="Normal 9 25 2 2 4" xfId="38204"/>
    <cellStyle name="Normal 9 25 2 3" xfId="24497"/>
    <cellStyle name="Normal 9 25 2 4" xfId="29991"/>
    <cellStyle name="Normal 9 25 2 5" xfId="35475"/>
    <cellStyle name="Normal 9 25 3" xfId="11316"/>
    <cellStyle name="Normal 9 25 4" xfId="16553"/>
    <cellStyle name="Normal 9 25 5" xfId="18784"/>
    <cellStyle name="Normal 9 25 6" xfId="9104"/>
    <cellStyle name="Normal 9 25 6 2" xfId="20428"/>
    <cellStyle name="Normal 9 25 6 2 2" xfId="25984"/>
    <cellStyle name="Normal 9 25 6 2 3" xfId="31478"/>
    <cellStyle name="Normal 9 25 6 2 4" xfId="36962"/>
    <cellStyle name="Normal 9 25 6 3" xfId="23255"/>
    <cellStyle name="Normal 9 25 6 4" xfId="28749"/>
    <cellStyle name="Normal 9 25 6 5" xfId="34233"/>
    <cellStyle name="Normal 9 26" xfId="5963"/>
    <cellStyle name="Normal 9 26 2" xfId="14383"/>
    <cellStyle name="Normal 9 26 2 2" xfId="21671"/>
    <cellStyle name="Normal 9 26 2 2 2" xfId="27227"/>
    <cellStyle name="Normal 9 26 2 2 3" xfId="32721"/>
    <cellStyle name="Normal 9 26 2 2 4" xfId="38205"/>
    <cellStyle name="Normal 9 26 2 3" xfId="24498"/>
    <cellStyle name="Normal 9 26 2 4" xfId="29992"/>
    <cellStyle name="Normal 9 26 2 5" xfId="35476"/>
    <cellStyle name="Normal 9 26 3" xfId="11317"/>
    <cellStyle name="Normal 9 26 4" xfId="16554"/>
    <cellStyle name="Normal 9 26 5" xfId="18785"/>
    <cellStyle name="Normal 9 26 6" xfId="9105"/>
    <cellStyle name="Normal 9 26 6 2" xfId="20429"/>
    <cellStyle name="Normal 9 26 6 2 2" xfId="25985"/>
    <cellStyle name="Normal 9 26 6 2 3" xfId="31479"/>
    <cellStyle name="Normal 9 26 6 2 4" xfId="36963"/>
    <cellStyle name="Normal 9 26 6 3" xfId="23256"/>
    <cellStyle name="Normal 9 26 6 4" xfId="28750"/>
    <cellStyle name="Normal 9 26 6 5" xfId="34234"/>
    <cellStyle name="Normal 9 27" xfId="5964"/>
    <cellStyle name="Normal 9 27 2" xfId="14384"/>
    <cellStyle name="Normal 9 27 2 2" xfId="21672"/>
    <cellStyle name="Normal 9 27 2 2 2" xfId="27228"/>
    <cellStyle name="Normal 9 27 2 2 3" xfId="32722"/>
    <cellStyle name="Normal 9 27 2 2 4" xfId="38206"/>
    <cellStyle name="Normal 9 27 2 3" xfId="24499"/>
    <cellStyle name="Normal 9 27 2 4" xfId="29993"/>
    <cellStyle name="Normal 9 27 2 5" xfId="35477"/>
    <cellStyle name="Normal 9 27 3" xfId="11318"/>
    <cellStyle name="Normal 9 27 4" xfId="16555"/>
    <cellStyle name="Normal 9 27 5" xfId="18786"/>
    <cellStyle name="Normal 9 27 6" xfId="9106"/>
    <cellStyle name="Normal 9 27 6 2" xfId="20430"/>
    <cellStyle name="Normal 9 27 6 2 2" xfId="25986"/>
    <cellStyle name="Normal 9 27 6 2 3" xfId="31480"/>
    <cellStyle name="Normal 9 27 6 2 4" xfId="36964"/>
    <cellStyle name="Normal 9 27 6 3" xfId="23257"/>
    <cellStyle name="Normal 9 27 6 4" xfId="28751"/>
    <cellStyle name="Normal 9 27 6 5" xfId="34235"/>
    <cellStyle name="Normal 9 28" xfId="5965"/>
    <cellStyle name="Normal 9 28 2" xfId="14385"/>
    <cellStyle name="Normal 9 28 2 2" xfId="21673"/>
    <cellStyle name="Normal 9 28 2 2 2" xfId="27229"/>
    <cellStyle name="Normal 9 28 2 2 3" xfId="32723"/>
    <cellStyle name="Normal 9 28 2 2 4" xfId="38207"/>
    <cellStyle name="Normal 9 28 2 3" xfId="24500"/>
    <cellStyle name="Normal 9 28 2 4" xfId="29994"/>
    <cellStyle name="Normal 9 28 2 5" xfId="35478"/>
    <cellStyle name="Normal 9 28 3" xfId="11319"/>
    <cellStyle name="Normal 9 28 4" xfId="16556"/>
    <cellStyle name="Normal 9 28 5" xfId="18787"/>
    <cellStyle name="Normal 9 28 6" xfId="9107"/>
    <cellStyle name="Normal 9 28 6 2" xfId="20431"/>
    <cellStyle name="Normal 9 28 6 2 2" xfId="25987"/>
    <cellStyle name="Normal 9 28 6 2 3" xfId="31481"/>
    <cellStyle name="Normal 9 28 6 2 4" xfId="36965"/>
    <cellStyle name="Normal 9 28 6 3" xfId="23258"/>
    <cellStyle name="Normal 9 28 6 4" xfId="28752"/>
    <cellStyle name="Normal 9 28 6 5" xfId="34236"/>
    <cellStyle name="Normal 9 29" xfId="5966"/>
    <cellStyle name="Normal 9 29 2" xfId="14386"/>
    <cellStyle name="Normal 9 29 2 2" xfId="21674"/>
    <cellStyle name="Normal 9 29 2 2 2" xfId="27230"/>
    <cellStyle name="Normal 9 29 2 2 3" xfId="32724"/>
    <cellStyle name="Normal 9 29 2 2 4" xfId="38208"/>
    <cellStyle name="Normal 9 29 2 3" xfId="24501"/>
    <cellStyle name="Normal 9 29 2 4" xfId="29995"/>
    <cellStyle name="Normal 9 29 2 5" xfId="35479"/>
    <cellStyle name="Normal 9 29 3" xfId="11320"/>
    <cellStyle name="Normal 9 29 4" xfId="16557"/>
    <cellStyle name="Normal 9 29 5" xfId="18788"/>
    <cellStyle name="Normal 9 29 6" xfId="9108"/>
    <cellStyle name="Normal 9 29 6 2" xfId="20432"/>
    <cellStyle name="Normal 9 29 6 2 2" xfId="25988"/>
    <cellStyle name="Normal 9 29 6 2 3" xfId="31482"/>
    <cellStyle name="Normal 9 29 6 2 4" xfId="36966"/>
    <cellStyle name="Normal 9 29 6 3" xfId="23259"/>
    <cellStyle name="Normal 9 29 6 4" xfId="28753"/>
    <cellStyle name="Normal 9 29 6 5" xfId="34237"/>
    <cellStyle name="Normal 9 3" xfId="5967"/>
    <cellStyle name="Normal 9 3 2" xfId="14387"/>
    <cellStyle name="Normal 9 3 2 2" xfId="21675"/>
    <cellStyle name="Normal 9 3 2 2 2" xfId="27231"/>
    <cellStyle name="Normal 9 3 2 2 3" xfId="32725"/>
    <cellStyle name="Normal 9 3 2 2 4" xfId="38209"/>
    <cellStyle name="Normal 9 3 2 3" xfId="24502"/>
    <cellStyle name="Normal 9 3 2 4" xfId="29996"/>
    <cellStyle name="Normal 9 3 2 5" xfId="35480"/>
    <cellStyle name="Normal 9 3 3" xfId="11321"/>
    <cellStyle name="Normal 9 3 4" xfId="16558"/>
    <cellStyle name="Normal 9 3 5" xfId="18789"/>
    <cellStyle name="Normal 9 3 6" xfId="9109"/>
    <cellStyle name="Normal 9 3 6 2" xfId="20433"/>
    <cellStyle name="Normal 9 3 6 2 2" xfId="25989"/>
    <cellStyle name="Normal 9 3 6 2 3" xfId="31483"/>
    <cellStyle name="Normal 9 3 6 2 4" xfId="36967"/>
    <cellStyle name="Normal 9 3 6 3" xfId="23260"/>
    <cellStyle name="Normal 9 3 6 4" xfId="28754"/>
    <cellStyle name="Normal 9 3 6 5" xfId="34238"/>
    <cellStyle name="Normal 9 30" xfId="5968"/>
    <cellStyle name="Normal 9 30 2" xfId="14388"/>
    <cellStyle name="Normal 9 30 2 2" xfId="21676"/>
    <cellStyle name="Normal 9 30 2 2 2" xfId="27232"/>
    <cellStyle name="Normal 9 30 2 2 3" xfId="32726"/>
    <cellStyle name="Normal 9 30 2 2 4" xfId="38210"/>
    <cellStyle name="Normal 9 30 2 3" xfId="24503"/>
    <cellStyle name="Normal 9 30 2 4" xfId="29997"/>
    <cellStyle name="Normal 9 30 2 5" xfId="35481"/>
    <cellStyle name="Normal 9 30 3" xfId="11322"/>
    <cellStyle name="Normal 9 30 4" xfId="16559"/>
    <cellStyle name="Normal 9 30 5" xfId="18790"/>
    <cellStyle name="Normal 9 30 6" xfId="9110"/>
    <cellStyle name="Normal 9 30 6 2" xfId="20434"/>
    <cellStyle name="Normal 9 30 6 2 2" xfId="25990"/>
    <cellStyle name="Normal 9 30 6 2 3" xfId="31484"/>
    <cellStyle name="Normal 9 30 6 2 4" xfId="36968"/>
    <cellStyle name="Normal 9 30 6 3" xfId="23261"/>
    <cellStyle name="Normal 9 30 6 4" xfId="28755"/>
    <cellStyle name="Normal 9 30 6 5" xfId="34239"/>
    <cellStyle name="Normal 9 31" xfId="5969"/>
    <cellStyle name="Normal 9 31 2" xfId="14389"/>
    <cellStyle name="Normal 9 31 2 2" xfId="21677"/>
    <cellStyle name="Normal 9 31 2 2 2" xfId="27233"/>
    <cellStyle name="Normal 9 31 2 2 3" xfId="32727"/>
    <cellStyle name="Normal 9 31 2 2 4" xfId="38211"/>
    <cellStyle name="Normal 9 31 2 3" xfId="24504"/>
    <cellStyle name="Normal 9 31 2 4" xfId="29998"/>
    <cellStyle name="Normal 9 31 2 5" xfId="35482"/>
    <cellStyle name="Normal 9 31 3" xfId="11323"/>
    <cellStyle name="Normal 9 31 4" xfId="16560"/>
    <cellStyle name="Normal 9 31 5" xfId="18791"/>
    <cellStyle name="Normal 9 31 6" xfId="9111"/>
    <cellStyle name="Normal 9 31 6 2" xfId="20435"/>
    <cellStyle name="Normal 9 31 6 2 2" xfId="25991"/>
    <cellStyle name="Normal 9 31 6 2 3" xfId="31485"/>
    <cellStyle name="Normal 9 31 6 2 4" xfId="36969"/>
    <cellStyle name="Normal 9 31 6 3" xfId="23262"/>
    <cellStyle name="Normal 9 31 6 4" xfId="28756"/>
    <cellStyle name="Normal 9 31 6 5" xfId="34240"/>
    <cellStyle name="Normal 9 32" xfId="5970"/>
    <cellStyle name="Normal 9 32 2" xfId="14390"/>
    <cellStyle name="Normal 9 32 2 2" xfId="21678"/>
    <cellStyle name="Normal 9 32 2 2 2" xfId="27234"/>
    <cellStyle name="Normal 9 32 2 2 3" xfId="32728"/>
    <cellStyle name="Normal 9 32 2 2 4" xfId="38212"/>
    <cellStyle name="Normal 9 32 2 3" xfId="24505"/>
    <cellStyle name="Normal 9 32 2 4" xfId="29999"/>
    <cellStyle name="Normal 9 32 2 5" xfId="35483"/>
    <cellStyle name="Normal 9 32 3" xfId="11324"/>
    <cellStyle name="Normal 9 32 4" xfId="16561"/>
    <cellStyle name="Normal 9 32 5" xfId="18792"/>
    <cellStyle name="Normal 9 32 6" xfId="9112"/>
    <cellStyle name="Normal 9 32 6 2" xfId="20436"/>
    <cellStyle name="Normal 9 32 6 2 2" xfId="25992"/>
    <cellStyle name="Normal 9 32 6 2 3" xfId="31486"/>
    <cellStyle name="Normal 9 32 6 2 4" xfId="36970"/>
    <cellStyle name="Normal 9 32 6 3" xfId="23263"/>
    <cellStyle name="Normal 9 32 6 4" xfId="28757"/>
    <cellStyle name="Normal 9 32 6 5" xfId="34241"/>
    <cellStyle name="Normal 9 33" xfId="5971"/>
    <cellStyle name="Normal 9 33 2" xfId="14391"/>
    <cellStyle name="Normal 9 33 2 2" xfId="21679"/>
    <cellStyle name="Normal 9 33 2 2 2" xfId="27235"/>
    <cellStyle name="Normal 9 33 2 2 3" xfId="32729"/>
    <cellStyle name="Normal 9 33 2 2 4" xfId="38213"/>
    <cellStyle name="Normal 9 33 2 3" xfId="24506"/>
    <cellStyle name="Normal 9 33 2 4" xfId="30000"/>
    <cellStyle name="Normal 9 33 2 5" xfId="35484"/>
    <cellStyle name="Normal 9 33 3" xfId="11325"/>
    <cellStyle name="Normal 9 33 4" xfId="16562"/>
    <cellStyle name="Normal 9 33 5" xfId="18793"/>
    <cellStyle name="Normal 9 33 6" xfId="9113"/>
    <cellStyle name="Normal 9 33 6 2" xfId="20437"/>
    <cellStyle name="Normal 9 33 6 2 2" xfId="25993"/>
    <cellStyle name="Normal 9 33 6 2 3" xfId="31487"/>
    <cellStyle name="Normal 9 33 6 2 4" xfId="36971"/>
    <cellStyle name="Normal 9 33 6 3" xfId="23264"/>
    <cellStyle name="Normal 9 33 6 4" xfId="28758"/>
    <cellStyle name="Normal 9 33 6 5" xfId="34242"/>
    <cellStyle name="Normal 9 34" xfId="5972"/>
    <cellStyle name="Normal 9 34 2" xfId="14392"/>
    <cellStyle name="Normal 9 34 2 2" xfId="21680"/>
    <cellStyle name="Normal 9 34 2 2 2" xfId="27236"/>
    <cellStyle name="Normal 9 34 2 2 3" xfId="32730"/>
    <cellStyle name="Normal 9 34 2 2 4" xfId="38214"/>
    <cellStyle name="Normal 9 34 2 3" xfId="24507"/>
    <cellStyle name="Normal 9 34 2 4" xfId="30001"/>
    <cellStyle name="Normal 9 34 2 5" xfId="35485"/>
    <cellStyle name="Normal 9 34 3" xfId="11326"/>
    <cellStyle name="Normal 9 34 4" xfId="16563"/>
    <cellStyle name="Normal 9 34 5" xfId="18794"/>
    <cellStyle name="Normal 9 34 6" xfId="9114"/>
    <cellStyle name="Normal 9 34 6 2" xfId="20438"/>
    <cellStyle name="Normal 9 34 6 2 2" xfId="25994"/>
    <cellStyle name="Normal 9 34 6 2 3" xfId="31488"/>
    <cellStyle name="Normal 9 34 6 2 4" xfId="36972"/>
    <cellStyle name="Normal 9 34 6 3" xfId="23265"/>
    <cellStyle name="Normal 9 34 6 4" xfId="28759"/>
    <cellStyle name="Normal 9 34 6 5" xfId="34243"/>
    <cellStyle name="Normal 9 35" xfId="5973"/>
    <cellStyle name="Normal 9 35 2" xfId="14393"/>
    <cellStyle name="Normal 9 35 2 2" xfId="21681"/>
    <cellStyle name="Normal 9 35 2 2 2" xfId="27237"/>
    <cellStyle name="Normal 9 35 2 2 3" xfId="32731"/>
    <cellStyle name="Normal 9 35 2 2 4" xfId="38215"/>
    <cellStyle name="Normal 9 35 2 3" xfId="24508"/>
    <cellStyle name="Normal 9 35 2 4" xfId="30002"/>
    <cellStyle name="Normal 9 35 2 5" xfId="35486"/>
    <cellStyle name="Normal 9 35 3" xfId="11327"/>
    <cellStyle name="Normal 9 35 4" xfId="16564"/>
    <cellStyle name="Normal 9 35 5" xfId="18795"/>
    <cellStyle name="Normal 9 35 6" xfId="9115"/>
    <cellStyle name="Normal 9 35 6 2" xfId="20439"/>
    <cellStyle name="Normal 9 35 6 2 2" xfId="25995"/>
    <cellStyle name="Normal 9 35 6 2 3" xfId="31489"/>
    <cellStyle name="Normal 9 35 6 2 4" xfId="36973"/>
    <cellStyle name="Normal 9 35 6 3" xfId="23266"/>
    <cellStyle name="Normal 9 35 6 4" xfId="28760"/>
    <cellStyle name="Normal 9 35 6 5" xfId="34244"/>
    <cellStyle name="Normal 9 36" xfId="5974"/>
    <cellStyle name="Normal 9 36 2" xfId="14394"/>
    <cellStyle name="Normal 9 36 2 2" xfId="21682"/>
    <cellStyle name="Normal 9 36 2 2 2" xfId="27238"/>
    <cellStyle name="Normal 9 36 2 2 3" xfId="32732"/>
    <cellStyle name="Normal 9 36 2 2 4" xfId="38216"/>
    <cellStyle name="Normal 9 36 2 3" xfId="24509"/>
    <cellStyle name="Normal 9 36 2 4" xfId="30003"/>
    <cellStyle name="Normal 9 36 2 5" xfId="35487"/>
    <cellStyle name="Normal 9 36 3" xfId="11328"/>
    <cellStyle name="Normal 9 36 4" xfId="16565"/>
    <cellStyle name="Normal 9 36 5" xfId="18796"/>
    <cellStyle name="Normal 9 36 6" xfId="9116"/>
    <cellStyle name="Normal 9 36 6 2" xfId="20440"/>
    <cellStyle name="Normal 9 36 6 2 2" xfId="25996"/>
    <cellStyle name="Normal 9 36 6 2 3" xfId="31490"/>
    <cellStyle name="Normal 9 36 6 2 4" xfId="36974"/>
    <cellStyle name="Normal 9 36 6 3" xfId="23267"/>
    <cellStyle name="Normal 9 36 6 4" xfId="28761"/>
    <cellStyle name="Normal 9 36 6 5" xfId="34245"/>
    <cellStyle name="Normal 9 37" xfId="5975"/>
    <cellStyle name="Normal 9 37 2" xfId="14395"/>
    <cellStyle name="Normal 9 37 2 2" xfId="21683"/>
    <cellStyle name="Normal 9 37 2 2 2" xfId="27239"/>
    <cellStyle name="Normal 9 37 2 2 3" xfId="32733"/>
    <cellStyle name="Normal 9 37 2 2 4" xfId="38217"/>
    <cellStyle name="Normal 9 37 2 3" xfId="24510"/>
    <cellStyle name="Normal 9 37 2 4" xfId="30004"/>
    <cellStyle name="Normal 9 37 2 5" xfId="35488"/>
    <cellStyle name="Normal 9 37 3" xfId="11329"/>
    <cellStyle name="Normal 9 37 4" xfId="16566"/>
    <cellStyle name="Normal 9 37 5" xfId="18797"/>
    <cellStyle name="Normal 9 37 6" xfId="9117"/>
    <cellStyle name="Normal 9 37 6 2" xfId="20441"/>
    <cellStyle name="Normal 9 37 6 2 2" xfId="25997"/>
    <cellStyle name="Normal 9 37 6 2 3" xfId="31491"/>
    <cellStyle name="Normal 9 37 6 2 4" xfId="36975"/>
    <cellStyle name="Normal 9 37 6 3" xfId="23268"/>
    <cellStyle name="Normal 9 37 6 4" xfId="28762"/>
    <cellStyle name="Normal 9 37 6 5" xfId="34246"/>
    <cellStyle name="Normal 9 38" xfId="5976"/>
    <cellStyle name="Normal 9 38 2" xfId="14396"/>
    <cellStyle name="Normal 9 38 2 2" xfId="21684"/>
    <cellStyle name="Normal 9 38 2 2 2" xfId="27240"/>
    <cellStyle name="Normal 9 38 2 2 3" xfId="32734"/>
    <cellStyle name="Normal 9 38 2 2 4" xfId="38218"/>
    <cellStyle name="Normal 9 38 2 3" xfId="24511"/>
    <cellStyle name="Normal 9 38 2 4" xfId="30005"/>
    <cellStyle name="Normal 9 38 2 5" xfId="35489"/>
    <cellStyle name="Normal 9 38 3" xfId="11330"/>
    <cellStyle name="Normal 9 38 4" xfId="16567"/>
    <cellStyle name="Normal 9 38 5" xfId="18798"/>
    <cellStyle name="Normal 9 38 6" xfId="9118"/>
    <cellStyle name="Normal 9 38 6 2" xfId="20442"/>
    <cellStyle name="Normal 9 38 6 2 2" xfId="25998"/>
    <cellStyle name="Normal 9 38 6 2 3" xfId="31492"/>
    <cellStyle name="Normal 9 38 6 2 4" xfId="36976"/>
    <cellStyle name="Normal 9 38 6 3" xfId="23269"/>
    <cellStyle name="Normal 9 38 6 4" xfId="28763"/>
    <cellStyle name="Normal 9 38 6 5" xfId="34247"/>
    <cellStyle name="Normal 9 39" xfId="5977"/>
    <cellStyle name="Normal 9 39 2" xfId="14397"/>
    <cellStyle name="Normal 9 39 2 2" xfId="21685"/>
    <cellStyle name="Normal 9 39 2 2 2" xfId="27241"/>
    <cellStyle name="Normal 9 39 2 2 3" xfId="32735"/>
    <cellStyle name="Normal 9 39 2 2 4" xfId="38219"/>
    <cellStyle name="Normal 9 39 2 3" xfId="24512"/>
    <cellStyle name="Normal 9 39 2 4" xfId="30006"/>
    <cellStyle name="Normal 9 39 2 5" xfId="35490"/>
    <cellStyle name="Normal 9 39 3" xfId="11331"/>
    <cellStyle name="Normal 9 39 4" xfId="16568"/>
    <cellStyle name="Normal 9 39 5" xfId="18799"/>
    <cellStyle name="Normal 9 39 6" xfId="9119"/>
    <cellStyle name="Normal 9 39 6 2" xfId="20443"/>
    <cellStyle name="Normal 9 39 6 2 2" xfId="25999"/>
    <cellStyle name="Normal 9 39 6 2 3" xfId="31493"/>
    <cellStyle name="Normal 9 39 6 2 4" xfId="36977"/>
    <cellStyle name="Normal 9 39 6 3" xfId="23270"/>
    <cellStyle name="Normal 9 39 6 4" xfId="28764"/>
    <cellStyle name="Normal 9 39 6 5" xfId="34248"/>
    <cellStyle name="Normal 9 4" xfId="5978"/>
    <cellStyle name="Normal 9 4 2" xfId="14398"/>
    <cellStyle name="Normal 9 4 2 2" xfId="21686"/>
    <cellStyle name="Normal 9 4 2 2 2" xfId="27242"/>
    <cellStyle name="Normal 9 4 2 2 3" xfId="32736"/>
    <cellStyle name="Normal 9 4 2 2 4" xfId="38220"/>
    <cellStyle name="Normal 9 4 2 3" xfId="24513"/>
    <cellStyle name="Normal 9 4 2 4" xfId="30007"/>
    <cellStyle name="Normal 9 4 2 5" xfId="35491"/>
    <cellStyle name="Normal 9 4 3" xfId="11332"/>
    <cellStyle name="Normal 9 4 4" xfId="16569"/>
    <cellStyle name="Normal 9 4 5" xfId="18800"/>
    <cellStyle name="Normal 9 4 6" xfId="9120"/>
    <cellStyle name="Normal 9 4 6 2" xfId="20444"/>
    <cellStyle name="Normal 9 4 6 2 2" xfId="26000"/>
    <cellStyle name="Normal 9 4 6 2 3" xfId="31494"/>
    <cellStyle name="Normal 9 4 6 2 4" xfId="36978"/>
    <cellStyle name="Normal 9 4 6 3" xfId="23271"/>
    <cellStyle name="Normal 9 4 6 4" xfId="28765"/>
    <cellStyle name="Normal 9 4 6 5" xfId="34249"/>
    <cellStyle name="Normal 9 40" xfId="5979"/>
    <cellStyle name="Normal 9 40 2" xfId="14399"/>
    <cellStyle name="Normal 9 40 2 2" xfId="21687"/>
    <cellStyle name="Normal 9 40 2 2 2" xfId="27243"/>
    <cellStyle name="Normal 9 40 2 2 3" xfId="32737"/>
    <cellStyle name="Normal 9 40 2 2 4" xfId="38221"/>
    <cellStyle name="Normal 9 40 2 3" xfId="24514"/>
    <cellStyle name="Normal 9 40 2 4" xfId="30008"/>
    <cellStyle name="Normal 9 40 2 5" xfId="35492"/>
    <cellStyle name="Normal 9 40 3" xfId="18801"/>
    <cellStyle name="Normal 9 40 4" xfId="9121"/>
    <cellStyle name="Normal 9 40 4 2" xfId="20445"/>
    <cellStyle name="Normal 9 40 4 2 2" xfId="26001"/>
    <cellStyle name="Normal 9 40 4 2 3" xfId="31495"/>
    <cellStyle name="Normal 9 40 4 2 4" xfId="36979"/>
    <cellStyle name="Normal 9 40 4 3" xfId="23272"/>
    <cellStyle name="Normal 9 40 4 4" xfId="28766"/>
    <cellStyle name="Normal 9 40 4 5" xfId="34250"/>
    <cellStyle name="Normal 9 41" xfId="6369"/>
    <cellStyle name="Normal 9 41 2" xfId="9122"/>
    <cellStyle name="Normal 9 41 2 2" xfId="20446"/>
    <cellStyle name="Normal 9 41 2 2 2" xfId="26002"/>
    <cellStyle name="Normal 9 41 2 2 3" xfId="31496"/>
    <cellStyle name="Normal 9 41 2 2 4" xfId="36980"/>
    <cellStyle name="Normal 9 41 2 3" xfId="23273"/>
    <cellStyle name="Normal 9 41 2 4" xfId="28767"/>
    <cellStyle name="Normal 9 41 2 5" xfId="34251"/>
    <cellStyle name="Normal 9 41 3" xfId="19378"/>
    <cellStyle name="Normal 9 41 3 2" xfId="24934"/>
    <cellStyle name="Normal 9 41 3 3" xfId="30428"/>
    <cellStyle name="Normal 9 41 3 4" xfId="35912"/>
    <cellStyle name="Normal 9 41 4" xfId="22205"/>
    <cellStyle name="Normal 9 41 5" xfId="27697"/>
    <cellStyle name="Normal 9 41 6" xfId="33181"/>
    <cellStyle name="Normal 9 42" xfId="6501"/>
    <cellStyle name="Normal 9 42 2" xfId="9123"/>
    <cellStyle name="Normal 9 42 2 2" xfId="20447"/>
    <cellStyle name="Normal 9 42 2 2 2" xfId="26003"/>
    <cellStyle name="Normal 9 42 2 2 3" xfId="31497"/>
    <cellStyle name="Normal 9 42 2 2 4" xfId="36981"/>
    <cellStyle name="Normal 9 42 2 3" xfId="23274"/>
    <cellStyle name="Normal 9 42 2 4" xfId="28768"/>
    <cellStyle name="Normal 9 42 2 5" xfId="34252"/>
    <cellStyle name="Normal 9 42 3" xfId="19400"/>
    <cellStyle name="Normal 9 42 3 2" xfId="24956"/>
    <cellStyle name="Normal 9 42 3 3" xfId="30450"/>
    <cellStyle name="Normal 9 42 3 4" xfId="35934"/>
    <cellStyle name="Normal 9 42 4" xfId="22227"/>
    <cellStyle name="Normal 9 42 5" xfId="27719"/>
    <cellStyle name="Normal 9 42 6" xfId="33203"/>
    <cellStyle name="Normal 9 43" xfId="6591"/>
    <cellStyle name="Normal 9 43 2" xfId="9124"/>
    <cellStyle name="Normal 9 43 2 2" xfId="20448"/>
    <cellStyle name="Normal 9 43 2 2 2" xfId="26004"/>
    <cellStyle name="Normal 9 43 2 2 3" xfId="31498"/>
    <cellStyle name="Normal 9 43 2 2 4" xfId="36982"/>
    <cellStyle name="Normal 9 43 2 3" xfId="23275"/>
    <cellStyle name="Normal 9 43 2 4" xfId="28769"/>
    <cellStyle name="Normal 9 43 2 5" xfId="34253"/>
    <cellStyle name="Normal 9 43 3" xfId="19486"/>
    <cellStyle name="Normal 9 43 3 2" xfId="25042"/>
    <cellStyle name="Normal 9 43 3 3" xfId="30536"/>
    <cellStyle name="Normal 9 43 3 4" xfId="36020"/>
    <cellStyle name="Normal 9 43 4" xfId="22313"/>
    <cellStyle name="Normal 9 43 5" xfId="27805"/>
    <cellStyle name="Normal 9 43 6" xfId="33289"/>
    <cellStyle name="Normal 9 44" xfId="6663"/>
    <cellStyle name="Normal 9 44 2" xfId="19551"/>
    <cellStyle name="Normal 9 44 2 2" xfId="25107"/>
    <cellStyle name="Normal 9 44 2 3" xfId="30601"/>
    <cellStyle name="Normal 9 44 2 4" xfId="36085"/>
    <cellStyle name="Normal 9 44 3" xfId="22378"/>
    <cellStyle name="Normal 9 44 4" xfId="27872"/>
    <cellStyle name="Normal 9 44 5" xfId="33356"/>
    <cellStyle name="Normal 9 45" xfId="11299"/>
    <cellStyle name="Normal 9 46" xfId="16536"/>
    <cellStyle name="Normal 9 47" xfId="18767"/>
    <cellStyle name="Normal 9 48" xfId="22075"/>
    <cellStyle name="Normal 9 48 2" xfId="27621"/>
    <cellStyle name="Normal 9 48 3" xfId="33109"/>
    <cellStyle name="Normal 9 48 4" xfId="38593"/>
    <cellStyle name="Normal 9 5" xfId="5980"/>
    <cellStyle name="Normal 9 5 2" xfId="14400"/>
    <cellStyle name="Normal 9 5 2 2" xfId="21688"/>
    <cellStyle name="Normal 9 5 2 2 2" xfId="27244"/>
    <cellStyle name="Normal 9 5 2 2 3" xfId="32738"/>
    <cellStyle name="Normal 9 5 2 2 4" xfId="38222"/>
    <cellStyle name="Normal 9 5 2 3" xfId="24515"/>
    <cellStyle name="Normal 9 5 2 4" xfId="30009"/>
    <cellStyle name="Normal 9 5 2 5" xfId="35493"/>
    <cellStyle name="Normal 9 5 3" xfId="11333"/>
    <cellStyle name="Normal 9 5 4" xfId="16570"/>
    <cellStyle name="Normal 9 5 5" xfId="18802"/>
    <cellStyle name="Normal 9 5 6" xfId="9125"/>
    <cellStyle name="Normal 9 5 6 2" xfId="20449"/>
    <cellStyle name="Normal 9 5 6 2 2" xfId="26005"/>
    <cellStyle name="Normal 9 5 6 2 3" xfId="31499"/>
    <cellStyle name="Normal 9 5 6 2 4" xfId="36983"/>
    <cellStyle name="Normal 9 5 6 3" xfId="23276"/>
    <cellStyle name="Normal 9 5 6 4" xfId="28770"/>
    <cellStyle name="Normal 9 5 6 5" xfId="34254"/>
    <cellStyle name="Normal 9 6" xfId="5981"/>
    <cellStyle name="Normal 9 6 2" xfId="14401"/>
    <cellStyle name="Normal 9 6 2 2" xfId="21689"/>
    <cellStyle name="Normal 9 6 2 2 2" xfId="27245"/>
    <cellStyle name="Normal 9 6 2 2 3" xfId="32739"/>
    <cellStyle name="Normal 9 6 2 2 4" xfId="38223"/>
    <cellStyle name="Normal 9 6 2 3" xfId="24516"/>
    <cellStyle name="Normal 9 6 2 4" xfId="30010"/>
    <cellStyle name="Normal 9 6 2 5" xfId="35494"/>
    <cellStyle name="Normal 9 6 3" xfId="11334"/>
    <cellStyle name="Normal 9 6 4" xfId="16571"/>
    <cellStyle name="Normal 9 6 5" xfId="18803"/>
    <cellStyle name="Normal 9 6 6" xfId="9126"/>
    <cellStyle name="Normal 9 6 6 2" xfId="20450"/>
    <cellStyle name="Normal 9 6 6 2 2" xfId="26006"/>
    <cellStyle name="Normal 9 6 6 2 3" xfId="31500"/>
    <cellStyle name="Normal 9 6 6 2 4" xfId="36984"/>
    <cellStyle name="Normal 9 6 6 3" xfId="23277"/>
    <cellStyle name="Normal 9 6 6 4" xfId="28771"/>
    <cellStyle name="Normal 9 6 6 5" xfId="34255"/>
    <cellStyle name="Normal 9 7" xfId="5982"/>
    <cellStyle name="Normal 9 7 2" xfId="14402"/>
    <cellStyle name="Normal 9 7 2 2" xfId="21690"/>
    <cellStyle name="Normal 9 7 2 2 2" xfId="27246"/>
    <cellStyle name="Normal 9 7 2 2 3" xfId="32740"/>
    <cellStyle name="Normal 9 7 2 2 4" xfId="38224"/>
    <cellStyle name="Normal 9 7 2 3" xfId="24517"/>
    <cellStyle name="Normal 9 7 2 4" xfId="30011"/>
    <cellStyle name="Normal 9 7 2 5" xfId="35495"/>
    <cellStyle name="Normal 9 7 3" xfId="11335"/>
    <cellStyle name="Normal 9 7 4" xfId="16572"/>
    <cellStyle name="Normal 9 7 5" xfId="18804"/>
    <cellStyle name="Normal 9 7 6" xfId="9127"/>
    <cellStyle name="Normal 9 7 6 2" xfId="20451"/>
    <cellStyle name="Normal 9 7 6 2 2" xfId="26007"/>
    <cellStyle name="Normal 9 7 6 2 3" xfId="31501"/>
    <cellStyle name="Normal 9 7 6 2 4" xfId="36985"/>
    <cellStyle name="Normal 9 7 6 3" xfId="23278"/>
    <cellStyle name="Normal 9 7 6 4" xfId="28772"/>
    <cellStyle name="Normal 9 7 6 5" xfId="34256"/>
    <cellStyle name="Normal 9 8" xfId="5983"/>
    <cellStyle name="Normal 9 8 2" xfId="14403"/>
    <cellStyle name="Normal 9 8 2 2" xfId="21691"/>
    <cellStyle name="Normal 9 8 2 2 2" xfId="27247"/>
    <cellStyle name="Normal 9 8 2 2 3" xfId="32741"/>
    <cellStyle name="Normal 9 8 2 2 4" xfId="38225"/>
    <cellStyle name="Normal 9 8 2 3" xfId="24518"/>
    <cellStyle name="Normal 9 8 2 4" xfId="30012"/>
    <cellStyle name="Normal 9 8 2 5" xfId="35496"/>
    <cellStyle name="Normal 9 8 3" xfId="11336"/>
    <cellStyle name="Normal 9 8 4" xfId="16573"/>
    <cellStyle name="Normal 9 8 5" xfId="18805"/>
    <cellStyle name="Normal 9 8 6" xfId="9128"/>
    <cellStyle name="Normal 9 8 6 2" xfId="20452"/>
    <cellStyle name="Normal 9 8 6 2 2" xfId="26008"/>
    <cellStyle name="Normal 9 8 6 2 3" xfId="31502"/>
    <cellStyle name="Normal 9 8 6 2 4" xfId="36986"/>
    <cellStyle name="Normal 9 8 6 3" xfId="23279"/>
    <cellStyle name="Normal 9 8 6 4" xfId="28773"/>
    <cellStyle name="Normal 9 8 6 5" xfId="34257"/>
    <cellStyle name="Normal 9 9" xfId="5984"/>
    <cellStyle name="Normal 9 9 2" xfId="14404"/>
    <cellStyle name="Normal 9 9 2 2" xfId="21692"/>
    <cellStyle name="Normal 9 9 2 2 2" xfId="27248"/>
    <cellStyle name="Normal 9 9 2 2 3" xfId="32742"/>
    <cellStyle name="Normal 9 9 2 2 4" xfId="38226"/>
    <cellStyle name="Normal 9 9 2 3" xfId="24519"/>
    <cellStyle name="Normal 9 9 2 4" xfId="30013"/>
    <cellStyle name="Normal 9 9 2 5" xfId="35497"/>
    <cellStyle name="Normal 9 9 3" xfId="11337"/>
    <cellStyle name="Normal 9 9 4" xfId="16574"/>
    <cellStyle name="Normal 9 9 5" xfId="18806"/>
    <cellStyle name="Normal 9 9 6" xfId="9129"/>
    <cellStyle name="Normal 9 9 6 2" xfId="20453"/>
    <cellStyle name="Normal 9 9 6 2 2" xfId="26009"/>
    <cellStyle name="Normal 9 9 6 2 3" xfId="31503"/>
    <cellStyle name="Normal 9 9 6 2 4" xfId="36987"/>
    <cellStyle name="Normal 9 9 6 3" xfId="23280"/>
    <cellStyle name="Normal 9 9 6 4" xfId="28774"/>
    <cellStyle name="Normal 9 9 6 5" xfId="34258"/>
    <cellStyle name="Normal 90" xfId="19297"/>
    <cellStyle name="Normal 90 2" xfId="22031"/>
    <cellStyle name="Normal 90 2 2" xfId="27587"/>
    <cellStyle name="Normal 90 2 3" xfId="33081"/>
    <cellStyle name="Normal 90 2 4" xfId="38565"/>
    <cellStyle name="Normal 90 3" xfId="24858"/>
    <cellStyle name="Normal 90 4" xfId="30352"/>
    <cellStyle name="Normal 90 5" xfId="35836"/>
    <cellStyle name="Normal 900" xfId="39410"/>
    <cellStyle name="Normal 901" xfId="39411"/>
    <cellStyle name="Normal 902" xfId="39412"/>
    <cellStyle name="Normal 903" xfId="39413"/>
    <cellStyle name="Normal 904" xfId="39414"/>
    <cellStyle name="Normal 905" xfId="39415"/>
    <cellStyle name="Normal 906" xfId="39416"/>
    <cellStyle name="Normal 907" xfId="39417"/>
    <cellStyle name="Normal 908" xfId="39418"/>
    <cellStyle name="Normal 909" xfId="39419"/>
    <cellStyle name="Normal 91" xfId="19299"/>
    <cellStyle name="Normal 91 2" xfId="22033"/>
    <cellStyle name="Normal 91 2 2" xfId="27589"/>
    <cellStyle name="Normal 91 2 3" xfId="33083"/>
    <cellStyle name="Normal 91 2 4" xfId="38567"/>
    <cellStyle name="Normal 91 3" xfId="24860"/>
    <cellStyle name="Normal 91 4" xfId="30354"/>
    <cellStyle name="Normal 91 5" xfId="35838"/>
    <cellStyle name="Normal 910" xfId="39421"/>
    <cellStyle name="Normal 911" xfId="39422"/>
    <cellStyle name="Normal 912" xfId="39423"/>
    <cellStyle name="Normal 913" xfId="39424"/>
    <cellStyle name="Normal 914" xfId="39425"/>
    <cellStyle name="Normal 915" xfId="39426"/>
    <cellStyle name="Normal 916" xfId="39427"/>
    <cellStyle name="Normal 917" xfId="39428"/>
    <cellStyle name="Normal 918" xfId="39429"/>
    <cellStyle name="Normal 919" xfId="39430"/>
    <cellStyle name="Normal 92" xfId="19306"/>
    <cellStyle name="Normal 920" xfId="39431"/>
    <cellStyle name="Normal 921" xfId="39432"/>
    <cellStyle name="Normal 922" xfId="39433"/>
    <cellStyle name="Normal 923" xfId="39434"/>
    <cellStyle name="Normal 924" xfId="39435"/>
    <cellStyle name="Normal 925" xfId="39436"/>
    <cellStyle name="Normal 926" xfId="39437"/>
    <cellStyle name="Normal 927" xfId="39438"/>
    <cellStyle name="Normal 928" xfId="39439"/>
    <cellStyle name="Normal 929" xfId="39440"/>
    <cellStyle name="Normal 93" xfId="19300"/>
    <cellStyle name="Normal 93 2" xfId="24861"/>
    <cellStyle name="Normal 93 3" xfId="30355"/>
    <cellStyle name="Normal 93 4" xfId="35839"/>
    <cellStyle name="Normal 930" xfId="39441"/>
    <cellStyle name="Normal 931" xfId="39442"/>
    <cellStyle name="Normal 932" xfId="39443"/>
    <cellStyle name="Normal 933" xfId="39444"/>
    <cellStyle name="Normal 934" xfId="39445"/>
    <cellStyle name="Normal 935" xfId="39446"/>
    <cellStyle name="Normal 936" xfId="39447"/>
    <cellStyle name="Normal 937" xfId="39448"/>
    <cellStyle name="Normal 938" xfId="39449"/>
    <cellStyle name="Normal 939" xfId="39450"/>
    <cellStyle name="Normal 94" xfId="22043"/>
    <cellStyle name="Normal 94 2" xfId="27590"/>
    <cellStyle name="Normal 94 3" xfId="33084"/>
    <cellStyle name="Normal 94 4" xfId="38568"/>
    <cellStyle name="Normal 940" xfId="39451"/>
    <cellStyle name="Normal 941" xfId="39452"/>
    <cellStyle name="Normal 942" xfId="39453"/>
    <cellStyle name="Normal 943" xfId="39454"/>
    <cellStyle name="Normal 944" xfId="39455"/>
    <cellStyle name="Normal 944 2" xfId="39544"/>
    <cellStyle name="Normal 945" xfId="39456"/>
    <cellStyle name="Normal 946" xfId="39457"/>
    <cellStyle name="Normal 947" xfId="39458"/>
    <cellStyle name="Normal 947 2" xfId="39546"/>
    <cellStyle name="Normal 948" xfId="39459"/>
    <cellStyle name="Normal 949" xfId="39460"/>
    <cellStyle name="Normal 95" xfId="22044"/>
    <cellStyle name="Normal 95 2" xfId="27591"/>
    <cellStyle name="Normal 95 3" xfId="33085"/>
    <cellStyle name="Normal 95 4" xfId="38569"/>
    <cellStyle name="Normal 950" xfId="39461"/>
    <cellStyle name="Normal 951" xfId="39462"/>
    <cellStyle name="Normal 952" xfId="39463"/>
    <cellStyle name="Normal 952 2" xfId="39574"/>
    <cellStyle name="Normal 953" xfId="39464"/>
    <cellStyle name="Normal 954" xfId="39465"/>
    <cellStyle name="Normal 955" xfId="39466"/>
    <cellStyle name="Normal 956" xfId="39467"/>
    <cellStyle name="Normal 957" xfId="39468"/>
    <cellStyle name="Normal 957 2" xfId="39586"/>
    <cellStyle name="Normal 958" xfId="39469"/>
    <cellStyle name="Normal 958 2" xfId="39587"/>
    <cellStyle name="Normal 959" xfId="39470"/>
    <cellStyle name="Normal 959 2" xfId="39588"/>
    <cellStyle name="Normal 96" xfId="22045"/>
    <cellStyle name="Normal 96 2" xfId="27592"/>
    <cellStyle name="Normal 96 3" xfId="33086"/>
    <cellStyle name="Normal 96 4" xfId="38570"/>
    <cellStyle name="Normal 960" xfId="39471"/>
    <cellStyle name="Normal 960 2" xfId="39589"/>
    <cellStyle name="Normal 961" xfId="39472"/>
    <cellStyle name="Normal 961 2" xfId="39591"/>
    <cellStyle name="Normal 962" xfId="39473"/>
    <cellStyle name="Normal 962 2" xfId="39592"/>
    <cellStyle name="Normal 963" xfId="39474"/>
    <cellStyle name="Normal 963 2" xfId="39593"/>
    <cellStyle name="Normal 964" xfId="39475"/>
    <cellStyle name="Normal 964 2" xfId="39595"/>
    <cellStyle name="Normal 965" xfId="39476"/>
    <cellStyle name="Normal 965 2" xfId="39596"/>
    <cellStyle name="Normal 966" xfId="39477"/>
    <cellStyle name="Normal 966 2" xfId="39597"/>
    <cellStyle name="Normal 967" xfId="39478"/>
    <cellStyle name="Normal 967 2" xfId="39598"/>
    <cellStyle name="Normal 968" xfId="39479"/>
    <cellStyle name="Normal 969" xfId="39480"/>
    <cellStyle name="Normal 97" xfId="22046"/>
    <cellStyle name="Normal 97 2" xfId="27593"/>
    <cellStyle name="Normal 97 3" xfId="33087"/>
    <cellStyle name="Normal 97 4" xfId="38571"/>
    <cellStyle name="Normal 970" xfId="39481"/>
    <cellStyle name="Normal 971" xfId="39482"/>
    <cellStyle name="Normal 971 2" xfId="39567"/>
    <cellStyle name="Normal 972" xfId="39483"/>
    <cellStyle name="Normal 973" xfId="39484"/>
    <cellStyle name="Normal 974" xfId="39485"/>
    <cellStyle name="Normal 975" xfId="39486"/>
    <cellStyle name="Normal 976" xfId="39487"/>
    <cellStyle name="Normal 977" xfId="39488"/>
    <cellStyle name="Normal 978" xfId="39489"/>
    <cellStyle name="Normal 979" xfId="39490"/>
    <cellStyle name="Normal 98" xfId="22047"/>
    <cellStyle name="Normal 98 2" xfId="27594"/>
    <cellStyle name="Normal 98 3" xfId="33088"/>
    <cellStyle name="Normal 98 4" xfId="38572"/>
    <cellStyle name="Normal 980" xfId="39491"/>
    <cellStyle name="Normal 981" xfId="39492"/>
    <cellStyle name="Normal 982" xfId="39493"/>
    <cellStyle name="Normal 983" xfId="39494"/>
    <cellStyle name="Normal 984" xfId="39495"/>
    <cellStyle name="Normal 985" xfId="39496"/>
    <cellStyle name="Normal 986" xfId="39497"/>
    <cellStyle name="Normal 986 2" xfId="39564"/>
    <cellStyle name="Normal 987" xfId="39498"/>
    <cellStyle name="Normal 988" xfId="39499"/>
    <cellStyle name="Normal 989" xfId="39500"/>
    <cellStyle name="Normal 99" xfId="22048"/>
    <cellStyle name="Normal 99 2" xfId="27595"/>
    <cellStyle name="Normal 99 3" xfId="33089"/>
    <cellStyle name="Normal 99 4" xfId="38573"/>
    <cellStyle name="Normal 990" xfId="39501"/>
    <cellStyle name="Normal 991" xfId="39502"/>
    <cellStyle name="Normal 992" xfId="39503"/>
    <cellStyle name="Normal 993" xfId="39504"/>
    <cellStyle name="Normal 994" xfId="39505"/>
    <cellStyle name="Normal 995" xfId="39506"/>
    <cellStyle name="Normal 996" xfId="39507"/>
    <cellStyle name="Normal 997" xfId="39508"/>
    <cellStyle name="Normal 998" xfId="39509"/>
    <cellStyle name="Normal 999" xfId="39510"/>
    <cellStyle name="Notas 2" xfId="5985"/>
    <cellStyle name="Notas 2 2" xfId="5986"/>
    <cellStyle name="Notas 2 2 2" xfId="5987"/>
    <cellStyle name="Notas 2 2 2 2" xfId="14407"/>
    <cellStyle name="Notas 2 2 2 2 2" xfId="21695"/>
    <cellStyle name="Notas 2 2 2 2 2 2" xfId="27251"/>
    <cellStyle name="Notas 2 2 2 2 2 3" xfId="32745"/>
    <cellStyle name="Notas 2 2 2 2 2 4" xfId="38229"/>
    <cellStyle name="Notas 2 2 2 2 3" xfId="24522"/>
    <cellStyle name="Notas 2 2 2 2 4" xfId="30016"/>
    <cellStyle name="Notas 2 2 2 2 5" xfId="35500"/>
    <cellStyle name="Notas 2 2 2 3" xfId="11340"/>
    <cellStyle name="Notas 2 2 2 4" xfId="16577"/>
    <cellStyle name="Notas 2 2 2 5" xfId="18809"/>
    <cellStyle name="Notas 2 2 2 6" xfId="9132"/>
    <cellStyle name="Notas 2 2 2 6 2" xfId="20456"/>
    <cellStyle name="Notas 2 2 2 6 2 2" xfId="26012"/>
    <cellStyle name="Notas 2 2 2 6 2 3" xfId="31506"/>
    <cellStyle name="Notas 2 2 2 6 2 4" xfId="36990"/>
    <cellStyle name="Notas 2 2 2 6 3" xfId="23283"/>
    <cellStyle name="Notas 2 2 2 6 4" xfId="28777"/>
    <cellStyle name="Notas 2 2 2 6 5" xfId="34261"/>
    <cellStyle name="Notas 2 2 3" xfId="14406"/>
    <cellStyle name="Notas 2 2 3 2" xfId="21694"/>
    <cellStyle name="Notas 2 2 3 2 2" xfId="27250"/>
    <cellStyle name="Notas 2 2 3 2 3" xfId="32744"/>
    <cellStyle name="Notas 2 2 3 2 4" xfId="38228"/>
    <cellStyle name="Notas 2 2 3 3" xfId="24521"/>
    <cellStyle name="Notas 2 2 3 4" xfId="30015"/>
    <cellStyle name="Notas 2 2 3 5" xfId="35499"/>
    <cellStyle name="Notas 2 2 4" xfId="11339"/>
    <cellStyle name="Notas 2 2 5" xfId="16576"/>
    <cellStyle name="Notas 2 2 6" xfId="18808"/>
    <cellStyle name="Notas 2 2 7" xfId="9131"/>
    <cellStyle name="Notas 2 2 7 2" xfId="20455"/>
    <cellStyle name="Notas 2 2 7 2 2" xfId="26011"/>
    <cellStyle name="Notas 2 2 7 2 3" xfId="31505"/>
    <cellStyle name="Notas 2 2 7 2 4" xfId="36989"/>
    <cellStyle name="Notas 2 2 7 3" xfId="23282"/>
    <cellStyle name="Notas 2 2 7 4" xfId="28776"/>
    <cellStyle name="Notas 2 2 7 5" xfId="34260"/>
    <cellStyle name="Notas 2 3" xfId="5988"/>
    <cellStyle name="Notas 2 3 2" xfId="5989"/>
    <cellStyle name="Notas 2 3 2 2" xfId="14409"/>
    <cellStyle name="Notas 2 3 2 2 2" xfId="21697"/>
    <cellStyle name="Notas 2 3 2 2 2 2" xfId="27253"/>
    <cellStyle name="Notas 2 3 2 2 2 3" xfId="32747"/>
    <cellStyle name="Notas 2 3 2 2 2 4" xfId="38231"/>
    <cellStyle name="Notas 2 3 2 2 3" xfId="24524"/>
    <cellStyle name="Notas 2 3 2 2 4" xfId="30018"/>
    <cellStyle name="Notas 2 3 2 2 5" xfId="35502"/>
    <cellStyle name="Notas 2 3 2 3" xfId="11342"/>
    <cellStyle name="Notas 2 3 2 4" xfId="16579"/>
    <cellStyle name="Notas 2 3 2 5" xfId="18811"/>
    <cellStyle name="Notas 2 3 2 6" xfId="9134"/>
    <cellStyle name="Notas 2 3 2 6 2" xfId="20458"/>
    <cellStyle name="Notas 2 3 2 6 2 2" xfId="26014"/>
    <cellStyle name="Notas 2 3 2 6 2 3" xfId="31508"/>
    <cellStyle name="Notas 2 3 2 6 2 4" xfId="36992"/>
    <cellStyle name="Notas 2 3 2 6 3" xfId="23285"/>
    <cellStyle name="Notas 2 3 2 6 4" xfId="28779"/>
    <cellStyle name="Notas 2 3 2 6 5" xfId="34263"/>
    <cellStyle name="Notas 2 3 3" xfId="14408"/>
    <cellStyle name="Notas 2 3 3 2" xfId="21696"/>
    <cellStyle name="Notas 2 3 3 2 2" xfId="27252"/>
    <cellStyle name="Notas 2 3 3 2 3" xfId="32746"/>
    <cellStyle name="Notas 2 3 3 2 4" xfId="38230"/>
    <cellStyle name="Notas 2 3 3 3" xfId="24523"/>
    <cellStyle name="Notas 2 3 3 4" xfId="30017"/>
    <cellStyle name="Notas 2 3 3 5" xfId="35501"/>
    <cellStyle name="Notas 2 3 4" xfId="11341"/>
    <cellStyle name="Notas 2 3 5" xfId="16578"/>
    <cellStyle name="Notas 2 3 6" xfId="18810"/>
    <cellStyle name="Notas 2 3 7" xfId="9133"/>
    <cellStyle name="Notas 2 3 7 2" xfId="20457"/>
    <cellStyle name="Notas 2 3 7 2 2" xfId="26013"/>
    <cellStyle name="Notas 2 3 7 2 3" xfId="31507"/>
    <cellStyle name="Notas 2 3 7 2 4" xfId="36991"/>
    <cellStyle name="Notas 2 3 7 3" xfId="23284"/>
    <cellStyle name="Notas 2 3 7 4" xfId="28778"/>
    <cellStyle name="Notas 2 3 7 5" xfId="34262"/>
    <cellStyle name="Notas 2 4" xfId="14405"/>
    <cellStyle name="Notas 2 4 2" xfId="21693"/>
    <cellStyle name="Notas 2 4 2 2" xfId="27249"/>
    <cellStyle name="Notas 2 4 2 3" xfId="32743"/>
    <cellStyle name="Notas 2 4 2 4" xfId="38227"/>
    <cellStyle name="Notas 2 4 3" xfId="24520"/>
    <cellStyle name="Notas 2 4 4" xfId="30014"/>
    <cellStyle name="Notas 2 4 5" xfId="35498"/>
    <cellStyle name="Notas 2 5" xfId="11338"/>
    <cellStyle name="Notas 2 6" xfId="16575"/>
    <cellStyle name="Notas 2 7" xfId="18807"/>
    <cellStyle name="Notas 2 8" xfId="9130"/>
    <cellStyle name="Notas 2 8 2" xfId="20454"/>
    <cellStyle name="Notas 2 8 2 2" xfId="26010"/>
    <cellStyle name="Notas 2 8 2 3" xfId="31504"/>
    <cellStyle name="Notas 2 8 2 4" xfId="36988"/>
    <cellStyle name="Notas 2 8 3" xfId="23281"/>
    <cellStyle name="Notas 2 8 4" xfId="28775"/>
    <cellStyle name="Notas 2 8 5" xfId="34259"/>
    <cellStyle name="Notas 3" xfId="5990"/>
    <cellStyle name="Notas 3 2" xfId="5991"/>
    <cellStyle name="Notas 3 2 2" xfId="14411"/>
    <cellStyle name="Notas 3 2 2 2" xfId="21699"/>
    <cellStyle name="Notas 3 2 2 2 2" xfId="27255"/>
    <cellStyle name="Notas 3 2 2 2 3" xfId="32749"/>
    <cellStyle name="Notas 3 2 2 2 4" xfId="38233"/>
    <cellStyle name="Notas 3 2 2 3" xfId="24526"/>
    <cellStyle name="Notas 3 2 2 4" xfId="30020"/>
    <cellStyle name="Notas 3 2 2 5" xfId="35504"/>
    <cellStyle name="Notas 3 2 3" xfId="11344"/>
    <cellStyle name="Notas 3 2 4" xfId="16581"/>
    <cellStyle name="Notas 3 2 5" xfId="18813"/>
    <cellStyle name="Notas 3 2 6" xfId="9136"/>
    <cellStyle name="Notas 3 2 6 2" xfId="20460"/>
    <cellStyle name="Notas 3 2 6 2 2" xfId="26016"/>
    <cellStyle name="Notas 3 2 6 2 3" xfId="31510"/>
    <cellStyle name="Notas 3 2 6 2 4" xfId="36994"/>
    <cellStyle name="Notas 3 2 6 3" xfId="23287"/>
    <cellStyle name="Notas 3 2 6 4" xfId="28781"/>
    <cellStyle name="Notas 3 2 6 5" xfId="34265"/>
    <cellStyle name="Notas 3 3" xfId="14410"/>
    <cellStyle name="Notas 3 3 2" xfId="21698"/>
    <cellStyle name="Notas 3 3 2 2" xfId="27254"/>
    <cellStyle name="Notas 3 3 2 3" xfId="32748"/>
    <cellStyle name="Notas 3 3 2 4" xfId="38232"/>
    <cellStyle name="Notas 3 3 3" xfId="24525"/>
    <cellStyle name="Notas 3 3 4" xfId="30019"/>
    <cellStyle name="Notas 3 3 5" xfId="35503"/>
    <cellStyle name="Notas 3 4" xfId="11343"/>
    <cellStyle name="Notas 3 5" xfId="16580"/>
    <cellStyle name="Notas 3 6" xfId="18812"/>
    <cellStyle name="Notas 3 7" xfId="9135"/>
    <cellStyle name="Notas 3 7 2" xfId="20459"/>
    <cellStyle name="Notas 3 7 2 2" xfId="26015"/>
    <cellStyle name="Notas 3 7 2 3" xfId="31509"/>
    <cellStyle name="Notas 3 7 2 4" xfId="36993"/>
    <cellStyle name="Notas 3 7 3" xfId="23286"/>
    <cellStyle name="Notas 3 7 4" xfId="28780"/>
    <cellStyle name="Notas 3 7 5" xfId="34264"/>
    <cellStyle name="Notas 4" xfId="5992"/>
    <cellStyle name="Notas 4 2" xfId="14412"/>
    <cellStyle name="Notas 4 2 2" xfId="21700"/>
    <cellStyle name="Notas 4 2 2 2" xfId="27256"/>
    <cellStyle name="Notas 4 2 2 3" xfId="32750"/>
    <cellStyle name="Notas 4 2 2 4" xfId="38234"/>
    <cellStyle name="Notas 4 2 3" xfId="24527"/>
    <cellStyle name="Notas 4 2 4" xfId="30021"/>
    <cellStyle name="Notas 4 2 5" xfId="35505"/>
    <cellStyle name="Notas 4 3" xfId="11345"/>
    <cellStyle name="Notas 4 4" xfId="16582"/>
    <cellStyle name="Notas 4 5" xfId="18814"/>
    <cellStyle name="Notas 4 6" xfId="9137"/>
    <cellStyle name="Notas 4 6 2" xfId="20461"/>
    <cellStyle name="Notas 4 6 2 2" xfId="26017"/>
    <cellStyle name="Notas 4 6 2 3" xfId="31511"/>
    <cellStyle name="Notas 4 6 2 4" xfId="36995"/>
    <cellStyle name="Notas 4 6 3" xfId="23288"/>
    <cellStyle name="Notas 4 6 4" xfId="28782"/>
    <cellStyle name="Notas 4 6 5" xfId="34266"/>
    <cellStyle name="Notas 5" xfId="5993"/>
    <cellStyle name="Notas 5 2" xfId="14413"/>
    <cellStyle name="Notas 5 2 2" xfId="21701"/>
    <cellStyle name="Notas 5 2 2 2" xfId="27257"/>
    <cellStyle name="Notas 5 2 2 3" xfId="32751"/>
    <cellStyle name="Notas 5 2 2 4" xfId="38235"/>
    <cellStyle name="Notas 5 2 3" xfId="24528"/>
    <cellStyle name="Notas 5 2 4" xfId="30022"/>
    <cellStyle name="Notas 5 2 5" xfId="35506"/>
    <cellStyle name="Notas 5 3" xfId="11346"/>
    <cellStyle name="Notas 5 4" xfId="16583"/>
    <cellStyle name="Notas 5 5" xfId="18815"/>
    <cellStyle name="Notas 5 6" xfId="9138"/>
    <cellStyle name="Notas 5 6 2" xfId="20462"/>
    <cellStyle name="Notas 5 6 2 2" xfId="26018"/>
    <cellStyle name="Notas 5 6 2 3" xfId="31512"/>
    <cellStyle name="Notas 5 6 2 4" xfId="36996"/>
    <cellStyle name="Notas 5 6 3" xfId="23289"/>
    <cellStyle name="Notas 5 6 4" xfId="28783"/>
    <cellStyle name="Notas 5 6 5" xfId="34267"/>
    <cellStyle name="Note" xfId="5994"/>
    <cellStyle name="Note 10" xfId="16584"/>
    <cellStyle name="Note 11" xfId="18816"/>
    <cellStyle name="Note 12" xfId="9139"/>
    <cellStyle name="Note 12 2" xfId="20463"/>
    <cellStyle name="Note 12 2 2" xfId="26019"/>
    <cellStyle name="Note 12 2 3" xfId="31513"/>
    <cellStyle name="Note 12 2 4" xfId="36997"/>
    <cellStyle name="Note 12 3" xfId="23290"/>
    <cellStyle name="Note 12 4" xfId="28784"/>
    <cellStyle name="Note 12 5" xfId="34268"/>
    <cellStyle name="Note 2" xfId="5995"/>
    <cellStyle name="Note 2 2" xfId="14415"/>
    <cellStyle name="Note 2 2 2" xfId="21703"/>
    <cellStyle name="Note 2 2 2 2" xfId="27259"/>
    <cellStyle name="Note 2 2 2 3" xfId="32753"/>
    <cellStyle name="Note 2 2 2 4" xfId="38237"/>
    <cellStyle name="Note 2 2 3" xfId="24530"/>
    <cellStyle name="Note 2 2 4" xfId="30024"/>
    <cellStyle name="Note 2 2 5" xfId="35508"/>
    <cellStyle name="Note 2 3" xfId="11348"/>
    <cellStyle name="Note 2 4" xfId="16585"/>
    <cellStyle name="Note 2 5" xfId="18817"/>
    <cellStyle name="Note 2 6" xfId="9140"/>
    <cellStyle name="Note 2 6 2" xfId="20464"/>
    <cellStyle name="Note 2 6 2 2" xfId="26020"/>
    <cellStyle name="Note 2 6 2 3" xfId="31514"/>
    <cellStyle name="Note 2 6 2 4" xfId="36998"/>
    <cellStyle name="Note 2 6 3" xfId="23291"/>
    <cellStyle name="Note 2 6 4" xfId="28785"/>
    <cellStyle name="Note 2 6 5" xfId="34269"/>
    <cellStyle name="Note 3" xfId="5996"/>
    <cellStyle name="Note 3 2" xfId="14416"/>
    <cellStyle name="Note 3 2 2" xfId="21704"/>
    <cellStyle name="Note 3 2 2 2" xfId="27260"/>
    <cellStyle name="Note 3 2 2 3" xfId="32754"/>
    <cellStyle name="Note 3 2 2 4" xfId="38238"/>
    <cellStyle name="Note 3 2 3" xfId="24531"/>
    <cellStyle name="Note 3 2 4" xfId="30025"/>
    <cellStyle name="Note 3 2 5" xfId="35509"/>
    <cellStyle name="Note 3 3" xfId="11349"/>
    <cellStyle name="Note 3 4" xfId="16586"/>
    <cellStyle name="Note 3 5" xfId="18818"/>
    <cellStyle name="Note 3 6" xfId="9141"/>
    <cellStyle name="Note 3 6 2" xfId="20465"/>
    <cellStyle name="Note 3 6 2 2" xfId="26021"/>
    <cellStyle name="Note 3 6 2 3" xfId="31515"/>
    <cellStyle name="Note 3 6 2 4" xfId="36999"/>
    <cellStyle name="Note 3 6 3" xfId="23292"/>
    <cellStyle name="Note 3 6 4" xfId="28786"/>
    <cellStyle name="Note 3 6 5" xfId="34270"/>
    <cellStyle name="Note 4" xfId="5997"/>
    <cellStyle name="Note 4 2" xfId="14417"/>
    <cellStyle name="Note 4 2 2" xfId="21705"/>
    <cellStyle name="Note 4 2 2 2" xfId="27261"/>
    <cellStyle name="Note 4 2 2 3" xfId="32755"/>
    <cellStyle name="Note 4 2 2 4" xfId="38239"/>
    <cellStyle name="Note 4 2 3" xfId="24532"/>
    <cellStyle name="Note 4 2 4" xfId="30026"/>
    <cellStyle name="Note 4 2 5" xfId="35510"/>
    <cellStyle name="Note 4 3" xfId="11350"/>
    <cellStyle name="Note 4 4" xfId="16587"/>
    <cellStyle name="Note 4 5" xfId="18819"/>
    <cellStyle name="Note 4 6" xfId="9142"/>
    <cellStyle name="Note 4 6 2" xfId="20466"/>
    <cellStyle name="Note 4 6 2 2" xfId="26022"/>
    <cellStyle name="Note 4 6 2 3" xfId="31516"/>
    <cellStyle name="Note 4 6 2 4" xfId="37000"/>
    <cellStyle name="Note 4 6 3" xfId="23293"/>
    <cellStyle name="Note 4 6 4" xfId="28787"/>
    <cellStyle name="Note 4 6 5" xfId="34271"/>
    <cellStyle name="Note 5" xfId="5998"/>
    <cellStyle name="Note 5 2" xfId="14418"/>
    <cellStyle name="Note 5 2 2" xfId="21706"/>
    <cellStyle name="Note 5 2 2 2" xfId="27262"/>
    <cellStyle name="Note 5 2 2 3" xfId="32756"/>
    <cellStyle name="Note 5 2 2 4" xfId="38240"/>
    <cellStyle name="Note 5 2 3" xfId="24533"/>
    <cellStyle name="Note 5 2 4" xfId="30027"/>
    <cellStyle name="Note 5 2 5" xfId="35511"/>
    <cellStyle name="Note 5 3" xfId="11753"/>
    <cellStyle name="Note 5 4" xfId="18820"/>
    <cellStyle name="Note 5 5" xfId="9143"/>
    <cellStyle name="Note 5 5 2" xfId="20467"/>
    <cellStyle name="Note 5 5 2 2" xfId="26023"/>
    <cellStyle name="Note 5 5 2 3" xfId="31517"/>
    <cellStyle name="Note 5 5 2 4" xfId="37001"/>
    <cellStyle name="Note 5 5 3" xfId="23294"/>
    <cellStyle name="Note 5 5 4" xfId="28788"/>
    <cellStyle name="Note 5 5 5" xfId="34272"/>
    <cellStyle name="Note 6" xfId="6370"/>
    <cellStyle name="Note 6 2" xfId="19164"/>
    <cellStyle name="Note 6 3" xfId="9144"/>
    <cellStyle name="Note 6 3 2" xfId="20468"/>
    <cellStyle name="Note 6 3 2 2" xfId="26024"/>
    <cellStyle name="Note 6 3 2 3" xfId="31518"/>
    <cellStyle name="Note 6 3 2 4" xfId="37002"/>
    <cellStyle name="Note 6 3 3" xfId="23295"/>
    <cellStyle name="Note 6 3 4" xfId="28789"/>
    <cellStyle name="Note 6 3 5" xfId="34273"/>
    <cellStyle name="Note 7" xfId="9145"/>
    <cellStyle name="Note 7 2" xfId="20469"/>
    <cellStyle name="Note 7 2 2" xfId="26025"/>
    <cellStyle name="Note 7 2 3" xfId="31519"/>
    <cellStyle name="Note 7 2 4" xfId="37003"/>
    <cellStyle name="Note 7 3" xfId="23296"/>
    <cellStyle name="Note 7 4" xfId="28790"/>
    <cellStyle name="Note 7 5" xfId="34274"/>
    <cellStyle name="Note 8" xfId="14414"/>
    <cellStyle name="Note 8 2" xfId="21702"/>
    <cellStyle name="Note 8 2 2" xfId="27258"/>
    <cellStyle name="Note 8 2 3" xfId="32752"/>
    <cellStyle name="Note 8 2 4" xfId="38236"/>
    <cellStyle name="Note 8 3" xfId="24529"/>
    <cellStyle name="Note 8 4" xfId="30023"/>
    <cellStyle name="Note 8 5" xfId="35507"/>
    <cellStyle name="Note 9" xfId="11347"/>
    <cellStyle name="Output" xfId="5999"/>
    <cellStyle name="Output 10" xfId="9147"/>
    <cellStyle name="Output 10 2" xfId="20471"/>
    <cellStyle name="Output 10 2 2" xfId="26027"/>
    <cellStyle name="Output 10 2 3" xfId="31521"/>
    <cellStyle name="Output 10 2 4" xfId="37005"/>
    <cellStyle name="Output 10 3" xfId="23298"/>
    <cellStyle name="Output 10 4" xfId="28792"/>
    <cellStyle name="Output 10 5" xfId="34276"/>
    <cellStyle name="Output 11" xfId="14419"/>
    <cellStyle name="Output 11 2" xfId="21707"/>
    <cellStyle name="Output 11 2 2" xfId="27263"/>
    <cellStyle name="Output 11 2 3" xfId="32757"/>
    <cellStyle name="Output 11 2 4" xfId="38241"/>
    <cellStyle name="Output 11 3" xfId="24534"/>
    <cellStyle name="Output 11 4" xfId="30028"/>
    <cellStyle name="Output 11 5" xfId="35512"/>
    <cellStyle name="Output 12" xfId="11351"/>
    <cellStyle name="Output 13" xfId="16588"/>
    <cellStyle name="Output 14" xfId="18821"/>
    <cellStyle name="Output 15" xfId="9146"/>
    <cellStyle name="Output 15 2" xfId="20470"/>
    <cellStyle name="Output 15 2 2" xfId="26026"/>
    <cellStyle name="Output 15 2 3" xfId="31520"/>
    <cellStyle name="Output 15 2 4" xfId="37004"/>
    <cellStyle name="Output 15 3" xfId="23297"/>
    <cellStyle name="Output 15 4" xfId="28791"/>
    <cellStyle name="Output 15 5" xfId="34275"/>
    <cellStyle name="Output 2" xfId="6000"/>
    <cellStyle name="Output 2 10" xfId="16589"/>
    <cellStyle name="Output 2 11" xfId="18822"/>
    <cellStyle name="Output 2 12" xfId="9148"/>
    <cellStyle name="Output 2 12 2" xfId="20472"/>
    <cellStyle name="Output 2 12 2 2" xfId="26028"/>
    <cellStyle name="Output 2 12 2 3" xfId="31522"/>
    <cellStyle name="Output 2 12 2 4" xfId="37006"/>
    <cellStyle name="Output 2 12 3" xfId="23299"/>
    <cellStyle name="Output 2 12 4" xfId="28793"/>
    <cellStyle name="Output 2 12 5" xfId="34277"/>
    <cellStyle name="Output 2 2" xfId="6001"/>
    <cellStyle name="Output 2 2 2" xfId="6002"/>
    <cellStyle name="Output 2 2 2 2" xfId="14422"/>
    <cellStyle name="Output 2 2 2 2 2" xfId="21710"/>
    <cellStyle name="Output 2 2 2 2 2 2" xfId="27266"/>
    <cellStyle name="Output 2 2 2 2 2 3" xfId="32760"/>
    <cellStyle name="Output 2 2 2 2 2 4" xfId="38244"/>
    <cellStyle name="Output 2 2 2 2 3" xfId="24537"/>
    <cellStyle name="Output 2 2 2 2 4" xfId="30031"/>
    <cellStyle name="Output 2 2 2 2 5" xfId="35515"/>
    <cellStyle name="Output 2 2 2 3" xfId="11354"/>
    <cellStyle name="Output 2 2 2 4" xfId="16591"/>
    <cellStyle name="Output 2 2 2 5" xfId="18824"/>
    <cellStyle name="Output 2 2 2 6" xfId="9150"/>
    <cellStyle name="Output 2 2 2 6 2" xfId="20474"/>
    <cellStyle name="Output 2 2 2 6 2 2" xfId="26030"/>
    <cellStyle name="Output 2 2 2 6 2 3" xfId="31524"/>
    <cellStyle name="Output 2 2 2 6 2 4" xfId="37008"/>
    <cellStyle name="Output 2 2 2 6 3" xfId="23301"/>
    <cellStyle name="Output 2 2 2 6 4" xfId="28795"/>
    <cellStyle name="Output 2 2 2 6 5" xfId="34279"/>
    <cellStyle name="Output 2 2 3" xfId="14421"/>
    <cellStyle name="Output 2 2 3 2" xfId="21709"/>
    <cellStyle name="Output 2 2 3 2 2" xfId="27265"/>
    <cellStyle name="Output 2 2 3 2 3" xfId="32759"/>
    <cellStyle name="Output 2 2 3 2 4" xfId="38243"/>
    <cellStyle name="Output 2 2 3 3" xfId="24536"/>
    <cellStyle name="Output 2 2 3 4" xfId="30030"/>
    <cellStyle name="Output 2 2 3 5" xfId="35514"/>
    <cellStyle name="Output 2 2 4" xfId="11353"/>
    <cellStyle name="Output 2 2 5" xfId="16590"/>
    <cellStyle name="Output 2 2 6" xfId="18823"/>
    <cellStyle name="Output 2 2 7" xfId="9149"/>
    <cellStyle name="Output 2 2 7 2" xfId="20473"/>
    <cellStyle name="Output 2 2 7 2 2" xfId="26029"/>
    <cellStyle name="Output 2 2 7 2 3" xfId="31523"/>
    <cellStyle name="Output 2 2 7 2 4" xfId="37007"/>
    <cellStyle name="Output 2 2 7 3" xfId="23300"/>
    <cellStyle name="Output 2 2 7 4" xfId="28794"/>
    <cellStyle name="Output 2 2 7 5" xfId="34278"/>
    <cellStyle name="Output 2 3" xfId="6003"/>
    <cellStyle name="Output 2 3 2" xfId="14423"/>
    <cellStyle name="Output 2 3 2 2" xfId="21711"/>
    <cellStyle name="Output 2 3 2 2 2" xfId="27267"/>
    <cellStyle name="Output 2 3 2 2 3" xfId="32761"/>
    <cellStyle name="Output 2 3 2 2 4" xfId="38245"/>
    <cellStyle name="Output 2 3 2 3" xfId="24538"/>
    <cellStyle name="Output 2 3 2 4" xfId="30032"/>
    <cellStyle name="Output 2 3 2 5" xfId="35516"/>
    <cellStyle name="Output 2 3 3" xfId="11355"/>
    <cellStyle name="Output 2 3 4" xfId="16592"/>
    <cellStyle name="Output 2 3 5" xfId="18825"/>
    <cellStyle name="Output 2 3 6" xfId="9151"/>
    <cellStyle name="Output 2 3 6 2" xfId="20475"/>
    <cellStyle name="Output 2 3 6 2 2" xfId="26031"/>
    <cellStyle name="Output 2 3 6 2 3" xfId="31525"/>
    <cellStyle name="Output 2 3 6 2 4" xfId="37009"/>
    <cellStyle name="Output 2 3 6 3" xfId="23302"/>
    <cellStyle name="Output 2 3 6 4" xfId="28796"/>
    <cellStyle name="Output 2 3 6 5" xfId="34280"/>
    <cellStyle name="Output 2 4" xfId="6004"/>
    <cellStyle name="Output 2 4 2" xfId="14424"/>
    <cellStyle name="Output 2 4 2 2" xfId="21712"/>
    <cellStyle name="Output 2 4 2 2 2" xfId="27268"/>
    <cellStyle name="Output 2 4 2 2 3" xfId="32762"/>
    <cellStyle name="Output 2 4 2 2 4" xfId="38246"/>
    <cellStyle name="Output 2 4 2 3" xfId="24539"/>
    <cellStyle name="Output 2 4 2 4" xfId="30033"/>
    <cellStyle name="Output 2 4 2 5" xfId="35517"/>
    <cellStyle name="Output 2 4 3" xfId="11356"/>
    <cellStyle name="Output 2 4 4" xfId="16593"/>
    <cellStyle name="Output 2 4 5" xfId="18826"/>
    <cellStyle name="Output 2 4 6" xfId="9152"/>
    <cellStyle name="Output 2 4 6 2" xfId="20476"/>
    <cellStyle name="Output 2 4 6 2 2" xfId="26032"/>
    <cellStyle name="Output 2 4 6 2 3" xfId="31526"/>
    <cellStyle name="Output 2 4 6 2 4" xfId="37010"/>
    <cellStyle name="Output 2 4 6 3" xfId="23303"/>
    <cellStyle name="Output 2 4 6 4" xfId="28797"/>
    <cellStyle name="Output 2 4 6 5" xfId="34281"/>
    <cellStyle name="Output 2 5" xfId="6005"/>
    <cellStyle name="Output 2 5 2" xfId="14425"/>
    <cellStyle name="Output 2 5 2 2" xfId="21713"/>
    <cellStyle name="Output 2 5 2 2 2" xfId="27269"/>
    <cellStyle name="Output 2 5 2 2 3" xfId="32763"/>
    <cellStyle name="Output 2 5 2 2 4" xfId="38247"/>
    <cellStyle name="Output 2 5 2 3" xfId="24540"/>
    <cellStyle name="Output 2 5 2 4" xfId="30034"/>
    <cellStyle name="Output 2 5 2 5" xfId="35518"/>
    <cellStyle name="Output 2 5 3" xfId="11755"/>
    <cellStyle name="Output 2 5 4" xfId="18827"/>
    <cellStyle name="Output 2 5 5" xfId="9153"/>
    <cellStyle name="Output 2 5 5 2" xfId="20477"/>
    <cellStyle name="Output 2 5 5 2 2" xfId="26033"/>
    <cellStyle name="Output 2 5 5 2 3" xfId="31527"/>
    <cellStyle name="Output 2 5 5 2 4" xfId="37011"/>
    <cellStyle name="Output 2 5 5 3" xfId="23304"/>
    <cellStyle name="Output 2 5 5 4" xfId="28798"/>
    <cellStyle name="Output 2 5 5 5" xfId="34282"/>
    <cellStyle name="Output 2 6" xfId="6471"/>
    <cellStyle name="Output 2 6 2" xfId="19245"/>
    <cellStyle name="Output 2 6 3" xfId="9154"/>
    <cellStyle name="Output 2 6 3 2" xfId="20478"/>
    <cellStyle name="Output 2 6 3 2 2" xfId="26034"/>
    <cellStyle name="Output 2 6 3 2 3" xfId="31528"/>
    <cellStyle name="Output 2 6 3 2 4" xfId="37012"/>
    <cellStyle name="Output 2 6 3 3" xfId="23305"/>
    <cellStyle name="Output 2 6 3 4" xfId="28799"/>
    <cellStyle name="Output 2 6 3 5" xfId="34283"/>
    <cellStyle name="Output 2 7" xfId="9155"/>
    <cellStyle name="Output 2 7 2" xfId="20479"/>
    <cellStyle name="Output 2 7 2 2" xfId="26035"/>
    <cellStyle name="Output 2 7 2 3" xfId="31529"/>
    <cellStyle name="Output 2 7 2 4" xfId="37013"/>
    <cellStyle name="Output 2 7 3" xfId="23306"/>
    <cellStyle name="Output 2 7 4" xfId="28800"/>
    <cellStyle name="Output 2 7 5" xfId="34284"/>
    <cellStyle name="Output 2 8" xfId="14420"/>
    <cellStyle name="Output 2 8 2" xfId="21708"/>
    <cellStyle name="Output 2 8 2 2" xfId="27264"/>
    <cellStyle name="Output 2 8 2 3" xfId="32758"/>
    <cellStyle name="Output 2 8 2 4" xfId="38242"/>
    <cellStyle name="Output 2 8 3" xfId="24535"/>
    <cellStyle name="Output 2 8 4" xfId="30029"/>
    <cellStyle name="Output 2 8 5" xfId="35513"/>
    <cellStyle name="Output 2 9" xfId="11352"/>
    <cellStyle name="Output 3" xfId="6006"/>
    <cellStyle name="Output 3 2" xfId="6007"/>
    <cellStyle name="Output 3 2 2" xfId="6008"/>
    <cellStyle name="Output 3 2 2 2" xfId="14428"/>
    <cellStyle name="Output 3 2 2 2 2" xfId="21716"/>
    <cellStyle name="Output 3 2 2 2 2 2" xfId="27272"/>
    <cellStyle name="Output 3 2 2 2 2 3" xfId="32766"/>
    <cellStyle name="Output 3 2 2 2 2 4" xfId="38250"/>
    <cellStyle name="Output 3 2 2 2 3" xfId="24543"/>
    <cellStyle name="Output 3 2 2 2 4" xfId="30037"/>
    <cellStyle name="Output 3 2 2 2 5" xfId="35521"/>
    <cellStyle name="Output 3 2 2 3" xfId="11359"/>
    <cellStyle name="Output 3 2 2 4" xfId="16596"/>
    <cellStyle name="Output 3 2 2 5" xfId="18830"/>
    <cellStyle name="Output 3 2 2 6" xfId="9158"/>
    <cellStyle name="Output 3 2 2 6 2" xfId="20482"/>
    <cellStyle name="Output 3 2 2 6 2 2" xfId="26038"/>
    <cellStyle name="Output 3 2 2 6 2 3" xfId="31532"/>
    <cellStyle name="Output 3 2 2 6 2 4" xfId="37016"/>
    <cellStyle name="Output 3 2 2 6 3" xfId="23309"/>
    <cellStyle name="Output 3 2 2 6 4" xfId="28803"/>
    <cellStyle name="Output 3 2 2 6 5" xfId="34287"/>
    <cellStyle name="Output 3 2 3" xfId="14427"/>
    <cellStyle name="Output 3 2 3 2" xfId="21715"/>
    <cellStyle name="Output 3 2 3 2 2" xfId="27271"/>
    <cellStyle name="Output 3 2 3 2 3" xfId="32765"/>
    <cellStyle name="Output 3 2 3 2 4" xfId="38249"/>
    <cellStyle name="Output 3 2 3 3" xfId="24542"/>
    <cellStyle name="Output 3 2 3 4" xfId="30036"/>
    <cellStyle name="Output 3 2 3 5" xfId="35520"/>
    <cellStyle name="Output 3 2 4" xfId="11358"/>
    <cellStyle name="Output 3 2 5" xfId="16595"/>
    <cellStyle name="Output 3 2 6" xfId="18829"/>
    <cellStyle name="Output 3 2 7" xfId="9157"/>
    <cellStyle name="Output 3 2 7 2" xfId="20481"/>
    <cellStyle name="Output 3 2 7 2 2" xfId="26037"/>
    <cellStyle name="Output 3 2 7 2 3" xfId="31531"/>
    <cellStyle name="Output 3 2 7 2 4" xfId="37015"/>
    <cellStyle name="Output 3 2 7 3" xfId="23308"/>
    <cellStyle name="Output 3 2 7 4" xfId="28802"/>
    <cellStyle name="Output 3 2 7 5" xfId="34286"/>
    <cellStyle name="Output 3 3" xfId="6009"/>
    <cellStyle name="Output 3 3 2" xfId="6010"/>
    <cellStyle name="Output 3 3 2 2" xfId="14430"/>
    <cellStyle name="Output 3 3 2 2 2" xfId="21718"/>
    <cellStyle name="Output 3 3 2 2 2 2" xfId="27274"/>
    <cellStyle name="Output 3 3 2 2 2 3" xfId="32768"/>
    <cellStyle name="Output 3 3 2 2 2 4" xfId="38252"/>
    <cellStyle name="Output 3 3 2 2 3" xfId="24545"/>
    <cellStyle name="Output 3 3 2 2 4" xfId="30039"/>
    <cellStyle name="Output 3 3 2 2 5" xfId="35523"/>
    <cellStyle name="Output 3 3 2 3" xfId="11361"/>
    <cellStyle name="Output 3 3 2 4" xfId="16598"/>
    <cellStyle name="Output 3 3 2 5" xfId="18832"/>
    <cellStyle name="Output 3 3 2 6" xfId="9160"/>
    <cellStyle name="Output 3 3 2 6 2" xfId="20484"/>
    <cellStyle name="Output 3 3 2 6 2 2" xfId="26040"/>
    <cellStyle name="Output 3 3 2 6 2 3" xfId="31534"/>
    <cellStyle name="Output 3 3 2 6 2 4" xfId="37018"/>
    <cellStyle name="Output 3 3 2 6 3" xfId="23311"/>
    <cellStyle name="Output 3 3 2 6 4" xfId="28805"/>
    <cellStyle name="Output 3 3 2 6 5" xfId="34289"/>
    <cellStyle name="Output 3 3 3" xfId="14429"/>
    <cellStyle name="Output 3 3 3 2" xfId="21717"/>
    <cellStyle name="Output 3 3 3 2 2" xfId="27273"/>
    <cellStyle name="Output 3 3 3 2 3" xfId="32767"/>
    <cellStyle name="Output 3 3 3 2 4" xfId="38251"/>
    <cellStyle name="Output 3 3 3 3" xfId="24544"/>
    <cellStyle name="Output 3 3 3 4" xfId="30038"/>
    <cellStyle name="Output 3 3 3 5" xfId="35522"/>
    <cellStyle name="Output 3 3 4" xfId="11360"/>
    <cellStyle name="Output 3 3 5" xfId="16597"/>
    <cellStyle name="Output 3 3 6" xfId="18831"/>
    <cellStyle name="Output 3 3 7" xfId="9159"/>
    <cellStyle name="Output 3 3 7 2" xfId="20483"/>
    <cellStyle name="Output 3 3 7 2 2" xfId="26039"/>
    <cellStyle name="Output 3 3 7 2 3" xfId="31533"/>
    <cellStyle name="Output 3 3 7 2 4" xfId="37017"/>
    <cellStyle name="Output 3 3 7 3" xfId="23310"/>
    <cellStyle name="Output 3 3 7 4" xfId="28804"/>
    <cellStyle name="Output 3 3 7 5" xfId="34288"/>
    <cellStyle name="Output 3 4" xfId="6011"/>
    <cellStyle name="Output 3 4 2" xfId="14431"/>
    <cellStyle name="Output 3 4 2 2" xfId="21719"/>
    <cellStyle name="Output 3 4 2 2 2" xfId="27275"/>
    <cellStyle name="Output 3 4 2 2 3" xfId="32769"/>
    <cellStyle name="Output 3 4 2 2 4" xfId="38253"/>
    <cellStyle name="Output 3 4 2 3" xfId="24546"/>
    <cellStyle name="Output 3 4 2 4" xfId="30040"/>
    <cellStyle name="Output 3 4 2 5" xfId="35524"/>
    <cellStyle name="Output 3 4 3" xfId="11362"/>
    <cellStyle name="Output 3 4 4" xfId="16599"/>
    <cellStyle name="Output 3 4 5" xfId="18833"/>
    <cellStyle name="Output 3 4 6" xfId="9161"/>
    <cellStyle name="Output 3 4 6 2" xfId="20485"/>
    <cellStyle name="Output 3 4 6 2 2" xfId="26041"/>
    <cellStyle name="Output 3 4 6 2 3" xfId="31535"/>
    <cellStyle name="Output 3 4 6 2 4" xfId="37019"/>
    <cellStyle name="Output 3 4 6 3" xfId="23312"/>
    <cellStyle name="Output 3 4 6 4" xfId="28806"/>
    <cellStyle name="Output 3 4 6 5" xfId="34290"/>
    <cellStyle name="Output 3 5" xfId="14426"/>
    <cellStyle name="Output 3 5 2" xfId="21714"/>
    <cellStyle name="Output 3 5 2 2" xfId="27270"/>
    <cellStyle name="Output 3 5 2 3" xfId="32764"/>
    <cellStyle name="Output 3 5 2 4" xfId="38248"/>
    <cellStyle name="Output 3 5 3" xfId="24541"/>
    <cellStyle name="Output 3 5 4" xfId="30035"/>
    <cellStyle name="Output 3 5 5" xfId="35519"/>
    <cellStyle name="Output 3 6" xfId="11357"/>
    <cellStyle name="Output 3 7" xfId="16594"/>
    <cellStyle name="Output 3 8" xfId="18828"/>
    <cellStyle name="Output 3 9" xfId="9156"/>
    <cellStyle name="Output 3 9 2" xfId="20480"/>
    <cellStyle name="Output 3 9 2 2" xfId="26036"/>
    <cellStyle name="Output 3 9 2 3" xfId="31530"/>
    <cellStyle name="Output 3 9 2 4" xfId="37014"/>
    <cellStyle name="Output 3 9 3" xfId="23307"/>
    <cellStyle name="Output 3 9 4" xfId="28801"/>
    <cellStyle name="Output 3 9 5" xfId="34285"/>
    <cellStyle name="Output 4" xfId="6012"/>
    <cellStyle name="Output 4 2" xfId="6013"/>
    <cellStyle name="Output 4 2 2" xfId="14433"/>
    <cellStyle name="Output 4 2 2 2" xfId="21721"/>
    <cellStyle name="Output 4 2 2 2 2" xfId="27277"/>
    <cellStyle name="Output 4 2 2 2 3" xfId="32771"/>
    <cellStyle name="Output 4 2 2 2 4" xfId="38255"/>
    <cellStyle name="Output 4 2 2 3" xfId="24548"/>
    <cellStyle name="Output 4 2 2 4" xfId="30042"/>
    <cellStyle name="Output 4 2 2 5" xfId="35526"/>
    <cellStyle name="Output 4 2 3" xfId="11364"/>
    <cellStyle name="Output 4 2 4" xfId="16601"/>
    <cellStyle name="Output 4 2 5" xfId="18835"/>
    <cellStyle name="Output 4 2 6" xfId="9163"/>
    <cellStyle name="Output 4 2 6 2" xfId="20487"/>
    <cellStyle name="Output 4 2 6 2 2" xfId="26043"/>
    <cellStyle name="Output 4 2 6 2 3" xfId="31537"/>
    <cellStyle name="Output 4 2 6 2 4" xfId="37021"/>
    <cellStyle name="Output 4 2 6 3" xfId="23314"/>
    <cellStyle name="Output 4 2 6 4" xfId="28808"/>
    <cellStyle name="Output 4 2 6 5" xfId="34292"/>
    <cellStyle name="Output 4 3" xfId="14432"/>
    <cellStyle name="Output 4 3 2" xfId="21720"/>
    <cellStyle name="Output 4 3 2 2" xfId="27276"/>
    <cellStyle name="Output 4 3 2 3" xfId="32770"/>
    <cellStyle name="Output 4 3 2 4" xfId="38254"/>
    <cellStyle name="Output 4 3 3" xfId="24547"/>
    <cellStyle name="Output 4 3 4" xfId="30041"/>
    <cellStyle name="Output 4 3 5" xfId="35525"/>
    <cellStyle name="Output 4 4" xfId="11363"/>
    <cellStyle name="Output 4 5" xfId="16600"/>
    <cellStyle name="Output 4 6" xfId="18834"/>
    <cellStyle name="Output 4 7" xfId="9162"/>
    <cellStyle name="Output 4 7 2" xfId="20486"/>
    <cellStyle name="Output 4 7 2 2" xfId="26042"/>
    <cellStyle name="Output 4 7 2 3" xfId="31536"/>
    <cellStyle name="Output 4 7 2 4" xfId="37020"/>
    <cellStyle name="Output 4 7 3" xfId="23313"/>
    <cellStyle name="Output 4 7 4" xfId="28807"/>
    <cellStyle name="Output 4 7 5" xfId="34291"/>
    <cellStyle name="Output 5" xfId="6014"/>
    <cellStyle name="Output 5 2" xfId="6015"/>
    <cellStyle name="Output 5 2 2" xfId="14435"/>
    <cellStyle name="Output 5 2 2 2" xfId="21723"/>
    <cellStyle name="Output 5 2 2 2 2" xfId="27279"/>
    <cellStyle name="Output 5 2 2 2 3" xfId="32773"/>
    <cellStyle name="Output 5 2 2 2 4" xfId="38257"/>
    <cellStyle name="Output 5 2 2 3" xfId="24550"/>
    <cellStyle name="Output 5 2 2 4" xfId="30044"/>
    <cellStyle name="Output 5 2 2 5" xfId="35528"/>
    <cellStyle name="Output 5 2 3" xfId="11366"/>
    <cellStyle name="Output 5 2 4" xfId="16603"/>
    <cellStyle name="Output 5 2 5" xfId="18837"/>
    <cellStyle name="Output 5 2 6" xfId="9165"/>
    <cellStyle name="Output 5 2 6 2" xfId="20489"/>
    <cellStyle name="Output 5 2 6 2 2" xfId="26045"/>
    <cellStyle name="Output 5 2 6 2 3" xfId="31539"/>
    <cellStyle name="Output 5 2 6 2 4" xfId="37023"/>
    <cellStyle name="Output 5 2 6 3" xfId="23316"/>
    <cellStyle name="Output 5 2 6 4" xfId="28810"/>
    <cellStyle name="Output 5 2 6 5" xfId="34294"/>
    <cellStyle name="Output 5 3" xfId="14434"/>
    <cellStyle name="Output 5 3 2" xfId="21722"/>
    <cellStyle name="Output 5 3 2 2" xfId="27278"/>
    <cellStyle name="Output 5 3 2 3" xfId="32772"/>
    <cellStyle name="Output 5 3 2 4" xfId="38256"/>
    <cellStyle name="Output 5 3 3" xfId="24549"/>
    <cellStyle name="Output 5 3 4" xfId="30043"/>
    <cellStyle name="Output 5 3 5" xfId="35527"/>
    <cellStyle name="Output 5 4" xfId="11365"/>
    <cellStyle name="Output 5 5" xfId="16602"/>
    <cellStyle name="Output 5 6" xfId="18836"/>
    <cellStyle name="Output 5 7" xfId="9164"/>
    <cellStyle name="Output 5 7 2" xfId="20488"/>
    <cellStyle name="Output 5 7 2 2" xfId="26044"/>
    <cellStyle name="Output 5 7 2 3" xfId="31538"/>
    <cellStyle name="Output 5 7 2 4" xfId="37022"/>
    <cellStyle name="Output 5 7 3" xfId="23315"/>
    <cellStyle name="Output 5 7 4" xfId="28809"/>
    <cellStyle name="Output 5 7 5" xfId="34293"/>
    <cellStyle name="Output 6" xfId="6016"/>
    <cellStyle name="Output 6 2" xfId="14436"/>
    <cellStyle name="Output 6 2 2" xfId="21724"/>
    <cellStyle name="Output 6 2 2 2" xfId="27280"/>
    <cellStyle name="Output 6 2 2 3" xfId="32774"/>
    <cellStyle name="Output 6 2 2 4" xfId="38258"/>
    <cellStyle name="Output 6 2 3" xfId="24551"/>
    <cellStyle name="Output 6 2 4" xfId="30045"/>
    <cellStyle name="Output 6 2 5" xfId="35529"/>
    <cellStyle name="Output 6 3" xfId="11367"/>
    <cellStyle name="Output 6 4" xfId="16604"/>
    <cellStyle name="Output 6 5" xfId="18838"/>
    <cellStyle name="Output 6 6" xfId="9166"/>
    <cellStyle name="Output 6 6 2" xfId="20490"/>
    <cellStyle name="Output 6 6 2 2" xfId="26046"/>
    <cellStyle name="Output 6 6 2 3" xfId="31540"/>
    <cellStyle name="Output 6 6 2 4" xfId="37024"/>
    <cellStyle name="Output 6 6 3" xfId="23317"/>
    <cellStyle name="Output 6 6 4" xfId="28811"/>
    <cellStyle name="Output 6 6 5" xfId="34295"/>
    <cellStyle name="Output 7" xfId="6017"/>
    <cellStyle name="Output 7 2" xfId="14437"/>
    <cellStyle name="Output 7 2 2" xfId="21725"/>
    <cellStyle name="Output 7 2 2 2" xfId="27281"/>
    <cellStyle name="Output 7 2 2 3" xfId="32775"/>
    <cellStyle name="Output 7 2 2 4" xfId="38259"/>
    <cellStyle name="Output 7 2 3" xfId="24552"/>
    <cellStyle name="Output 7 2 4" xfId="30046"/>
    <cellStyle name="Output 7 2 5" xfId="35530"/>
    <cellStyle name="Output 7 3" xfId="11368"/>
    <cellStyle name="Output 7 4" xfId="16605"/>
    <cellStyle name="Output 7 5" xfId="18839"/>
    <cellStyle name="Output 7 6" xfId="9167"/>
    <cellStyle name="Output 7 6 2" xfId="20491"/>
    <cellStyle name="Output 7 6 2 2" xfId="26047"/>
    <cellStyle name="Output 7 6 2 3" xfId="31541"/>
    <cellStyle name="Output 7 6 2 4" xfId="37025"/>
    <cellStyle name="Output 7 6 3" xfId="23318"/>
    <cellStyle name="Output 7 6 4" xfId="28812"/>
    <cellStyle name="Output 7 6 5" xfId="34296"/>
    <cellStyle name="Output 8" xfId="6018"/>
    <cellStyle name="Output 8 2" xfId="14438"/>
    <cellStyle name="Output 8 2 2" xfId="21726"/>
    <cellStyle name="Output 8 2 2 2" xfId="27282"/>
    <cellStyle name="Output 8 2 2 3" xfId="32776"/>
    <cellStyle name="Output 8 2 2 4" xfId="38260"/>
    <cellStyle name="Output 8 2 3" xfId="24553"/>
    <cellStyle name="Output 8 2 4" xfId="30047"/>
    <cellStyle name="Output 8 2 5" xfId="35531"/>
    <cellStyle name="Output 8 3" xfId="11754"/>
    <cellStyle name="Output 8 4" xfId="18840"/>
    <cellStyle name="Output 8 5" xfId="9168"/>
    <cellStyle name="Output 8 5 2" xfId="20492"/>
    <cellStyle name="Output 8 5 2 2" xfId="26048"/>
    <cellStyle name="Output 8 5 2 3" xfId="31542"/>
    <cellStyle name="Output 8 5 2 4" xfId="37026"/>
    <cellStyle name="Output 8 5 3" xfId="23319"/>
    <cellStyle name="Output 8 5 4" xfId="28813"/>
    <cellStyle name="Output 8 5 5" xfId="34297"/>
    <cellStyle name="Output 9" xfId="6371"/>
    <cellStyle name="Output 9 2" xfId="19165"/>
    <cellStyle name="Output 9 3" xfId="9169"/>
    <cellStyle name="Output 9 3 2" xfId="20493"/>
    <cellStyle name="Output 9 3 2 2" xfId="26049"/>
    <cellStyle name="Output 9 3 2 3" xfId="31543"/>
    <cellStyle name="Output 9 3 2 4" xfId="37027"/>
    <cellStyle name="Output 9 3 3" xfId="23320"/>
    <cellStyle name="Output 9 3 4" xfId="28814"/>
    <cellStyle name="Output 9 3 5" xfId="34298"/>
    <cellStyle name="Percent (0)" xfId="6019"/>
    <cellStyle name="Percent (0) 10" xfId="9170"/>
    <cellStyle name="Percent (0) 10 2" xfId="20494"/>
    <cellStyle name="Percent (0) 10 2 2" xfId="26050"/>
    <cellStyle name="Percent (0) 10 2 3" xfId="31544"/>
    <cellStyle name="Percent (0) 10 2 4" xfId="37028"/>
    <cellStyle name="Percent (0) 10 3" xfId="23321"/>
    <cellStyle name="Percent (0) 10 4" xfId="28815"/>
    <cellStyle name="Percent (0) 10 5" xfId="34299"/>
    <cellStyle name="Percent (0) 2" xfId="6020"/>
    <cellStyle name="Percent (0) 2 2" xfId="14440"/>
    <cellStyle name="Percent (0) 2 2 2" xfId="21728"/>
    <cellStyle name="Percent (0) 2 2 2 2" xfId="27284"/>
    <cellStyle name="Percent (0) 2 2 2 3" xfId="32778"/>
    <cellStyle name="Percent (0) 2 2 2 4" xfId="38262"/>
    <cellStyle name="Percent (0) 2 2 3" xfId="24555"/>
    <cellStyle name="Percent (0) 2 2 4" xfId="30049"/>
    <cellStyle name="Percent (0) 2 2 5" xfId="35533"/>
    <cellStyle name="Percent (0) 2 3" xfId="11370"/>
    <cellStyle name="Percent (0) 2 4" xfId="16607"/>
    <cellStyle name="Percent (0) 2 5" xfId="18842"/>
    <cellStyle name="Percent (0) 2 6" xfId="9171"/>
    <cellStyle name="Percent (0) 2 6 2" xfId="20495"/>
    <cellStyle name="Percent (0) 2 6 2 2" xfId="26051"/>
    <cellStyle name="Percent (0) 2 6 2 3" xfId="31545"/>
    <cellStyle name="Percent (0) 2 6 2 4" xfId="37029"/>
    <cellStyle name="Percent (0) 2 6 3" xfId="23322"/>
    <cellStyle name="Percent (0) 2 6 4" xfId="28816"/>
    <cellStyle name="Percent (0) 2 6 5" xfId="34300"/>
    <cellStyle name="Percent (0) 3" xfId="6021"/>
    <cellStyle name="Percent (0) 3 2" xfId="14441"/>
    <cellStyle name="Percent (0) 3 2 2" xfId="21729"/>
    <cellStyle name="Percent (0) 3 2 2 2" xfId="27285"/>
    <cellStyle name="Percent (0) 3 2 2 3" xfId="32779"/>
    <cellStyle name="Percent (0) 3 2 2 4" xfId="38263"/>
    <cellStyle name="Percent (0) 3 2 3" xfId="24556"/>
    <cellStyle name="Percent (0) 3 2 4" xfId="30050"/>
    <cellStyle name="Percent (0) 3 2 5" xfId="35534"/>
    <cellStyle name="Percent (0) 3 3" xfId="11756"/>
    <cellStyle name="Percent (0) 3 4" xfId="18843"/>
    <cellStyle name="Percent (0) 3 5" xfId="9172"/>
    <cellStyle name="Percent (0) 3 5 2" xfId="20496"/>
    <cellStyle name="Percent (0) 3 5 2 2" xfId="26052"/>
    <cellStyle name="Percent (0) 3 5 2 3" xfId="31546"/>
    <cellStyle name="Percent (0) 3 5 2 4" xfId="37030"/>
    <cellStyle name="Percent (0) 3 5 3" xfId="23323"/>
    <cellStyle name="Percent (0) 3 5 4" xfId="28817"/>
    <cellStyle name="Percent (0) 3 5 5" xfId="34301"/>
    <cellStyle name="Percent (0) 4" xfId="6372"/>
    <cellStyle name="Percent (0) 4 2" xfId="19166"/>
    <cellStyle name="Percent (0) 4 3" xfId="9173"/>
    <cellStyle name="Percent (0) 4 3 2" xfId="20497"/>
    <cellStyle name="Percent (0) 4 3 2 2" xfId="26053"/>
    <cellStyle name="Percent (0) 4 3 2 3" xfId="31547"/>
    <cellStyle name="Percent (0) 4 3 2 4" xfId="37031"/>
    <cellStyle name="Percent (0) 4 3 3" xfId="23324"/>
    <cellStyle name="Percent (0) 4 3 4" xfId="28818"/>
    <cellStyle name="Percent (0) 4 3 5" xfId="34302"/>
    <cellStyle name="Percent (0) 5" xfId="9174"/>
    <cellStyle name="Percent (0) 5 2" xfId="20498"/>
    <cellStyle name="Percent (0) 5 2 2" xfId="26054"/>
    <cellStyle name="Percent (0) 5 2 3" xfId="31548"/>
    <cellStyle name="Percent (0) 5 2 4" xfId="37032"/>
    <cellStyle name="Percent (0) 5 3" xfId="23325"/>
    <cellStyle name="Percent (0) 5 4" xfId="28819"/>
    <cellStyle name="Percent (0) 5 5" xfId="34303"/>
    <cellStyle name="Percent (0) 6" xfId="14439"/>
    <cellStyle name="Percent (0) 6 2" xfId="21727"/>
    <cellStyle name="Percent (0) 6 2 2" xfId="27283"/>
    <cellStyle name="Percent (0) 6 2 3" xfId="32777"/>
    <cellStyle name="Percent (0) 6 2 4" xfId="38261"/>
    <cellStyle name="Percent (0) 6 3" xfId="24554"/>
    <cellStyle name="Percent (0) 6 4" xfId="30048"/>
    <cellStyle name="Percent (0) 6 5" xfId="35532"/>
    <cellStyle name="Percent (0) 7" xfId="11369"/>
    <cellStyle name="Percent (0) 8" xfId="16606"/>
    <cellStyle name="Percent (0) 9" xfId="18841"/>
    <cellStyle name="Percent 2" xfId="6022"/>
    <cellStyle name="Percent 2 10" xfId="14442"/>
    <cellStyle name="Percent 2 10 2" xfId="21730"/>
    <cellStyle name="Percent 2 10 2 2" xfId="27286"/>
    <cellStyle name="Percent 2 10 2 3" xfId="32780"/>
    <cellStyle name="Percent 2 10 2 4" xfId="38264"/>
    <cellStyle name="Percent 2 10 3" xfId="24557"/>
    <cellStyle name="Percent 2 10 4" xfId="30051"/>
    <cellStyle name="Percent 2 10 5" xfId="35535"/>
    <cellStyle name="Percent 2 11" xfId="11371"/>
    <cellStyle name="Percent 2 12" xfId="16608"/>
    <cellStyle name="Percent 2 13" xfId="18844"/>
    <cellStyle name="Percent 2 14" xfId="9175"/>
    <cellStyle name="Percent 2 14 2" xfId="20499"/>
    <cellStyle name="Percent 2 14 2 2" xfId="26055"/>
    <cellStyle name="Percent 2 14 2 3" xfId="31549"/>
    <cellStyle name="Percent 2 14 2 4" xfId="37033"/>
    <cellStyle name="Percent 2 14 3" xfId="23326"/>
    <cellStyle name="Percent 2 14 4" xfId="28820"/>
    <cellStyle name="Percent 2 14 5" xfId="34304"/>
    <cellStyle name="Percent 2 2" xfId="6023"/>
    <cellStyle name="Percent 2 2 10" xfId="9176"/>
    <cellStyle name="Percent 2 2 10 2" xfId="20500"/>
    <cellStyle name="Percent 2 2 10 2 2" xfId="26056"/>
    <cellStyle name="Percent 2 2 10 2 3" xfId="31550"/>
    <cellStyle name="Percent 2 2 10 2 4" xfId="37034"/>
    <cellStyle name="Percent 2 2 10 3" xfId="23327"/>
    <cellStyle name="Percent 2 2 10 4" xfId="28821"/>
    <cellStyle name="Percent 2 2 10 5" xfId="34305"/>
    <cellStyle name="Percent 2 2 2" xfId="6024"/>
    <cellStyle name="Percent 2 2 2 2" xfId="14444"/>
    <cellStyle name="Percent 2 2 2 2 2" xfId="21732"/>
    <cellStyle name="Percent 2 2 2 2 2 2" xfId="27288"/>
    <cellStyle name="Percent 2 2 2 2 2 3" xfId="32782"/>
    <cellStyle name="Percent 2 2 2 2 2 4" xfId="38266"/>
    <cellStyle name="Percent 2 2 2 2 3" xfId="24559"/>
    <cellStyle name="Percent 2 2 2 2 4" xfId="30053"/>
    <cellStyle name="Percent 2 2 2 2 5" xfId="35537"/>
    <cellStyle name="Percent 2 2 2 3" xfId="11373"/>
    <cellStyle name="Percent 2 2 2 4" xfId="16610"/>
    <cellStyle name="Percent 2 2 2 5" xfId="18846"/>
    <cellStyle name="Percent 2 2 2 6" xfId="9177"/>
    <cellStyle name="Percent 2 2 2 6 2" xfId="20501"/>
    <cellStyle name="Percent 2 2 2 6 2 2" xfId="26057"/>
    <cellStyle name="Percent 2 2 2 6 2 3" xfId="31551"/>
    <cellStyle name="Percent 2 2 2 6 2 4" xfId="37035"/>
    <cellStyle name="Percent 2 2 2 6 3" xfId="23328"/>
    <cellStyle name="Percent 2 2 2 6 4" xfId="28822"/>
    <cellStyle name="Percent 2 2 2 6 5" xfId="34306"/>
    <cellStyle name="Percent 2 2 3" xfId="6025"/>
    <cellStyle name="Percent 2 2 3 2" xfId="14445"/>
    <cellStyle name="Percent 2 2 3 2 2" xfId="21733"/>
    <cellStyle name="Percent 2 2 3 2 2 2" xfId="27289"/>
    <cellStyle name="Percent 2 2 3 2 2 3" xfId="32783"/>
    <cellStyle name="Percent 2 2 3 2 2 4" xfId="38267"/>
    <cellStyle name="Percent 2 2 3 2 3" xfId="24560"/>
    <cellStyle name="Percent 2 2 3 2 4" xfId="30054"/>
    <cellStyle name="Percent 2 2 3 2 5" xfId="35538"/>
    <cellStyle name="Percent 2 2 3 3" xfId="11758"/>
    <cellStyle name="Percent 2 2 3 4" xfId="18847"/>
    <cellStyle name="Percent 2 2 3 5" xfId="9178"/>
    <cellStyle name="Percent 2 2 3 5 2" xfId="20502"/>
    <cellStyle name="Percent 2 2 3 5 2 2" xfId="26058"/>
    <cellStyle name="Percent 2 2 3 5 2 3" xfId="31552"/>
    <cellStyle name="Percent 2 2 3 5 2 4" xfId="37036"/>
    <cellStyle name="Percent 2 2 3 5 3" xfId="23329"/>
    <cellStyle name="Percent 2 2 3 5 4" xfId="28823"/>
    <cellStyle name="Percent 2 2 3 5 5" xfId="34307"/>
    <cellStyle name="Percent 2 2 4" xfId="6374"/>
    <cellStyle name="Percent 2 2 4 2" xfId="19168"/>
    <cellStyle name="Percent 2 2 4 3" xfId="9179"/>
    <cellStyle name="Percent 2 2 4 3 2" xfId="20503"/>
    <cellStyle name="Percent 2 2 4 3 2 2" xfId="26059"/>
    <cellStyle name="Percent 2 2 4 3 2 3" xfId="31553"/>
    <cellStyle name="Percent 2 2 4 3 2 4" xfId="37037"/>
    <cellStyle name="Percent 2 2 4 3 3" xfId="23330"/>
    <cellStyle name="Percent 2 2 4 3 4" xfId="28824"/>
    <cellStyle name="Percent 2 2 4 3 5" xfId="34308"/>
    <cellStyle name="Percent 2 2 5" xfId="9180"/>
    <cellStyle name="Percent 2 2 5 2" xfId="20504"/>
    <cellStyle name="Percent 2 2 5 2 2" xfId="26060"/>
    <cellStyle name="Percent 2 2 5 2 3" xfId="31554"/>
    <cellStyle name="Percent 2 2 5 2 4" xfId="37038"/>
    <cellStyle name="Percent 2 2 5 3" xfId="23331"/>
    <cellStyle name="Percent 2 2 5 4" xfId="28825"/>
    <cellStyle name="Percent 2 2 5 5" xfId="34309"/>
    <cellStyle name="Percent 2 2 6" xfId="14443"/>
    <cellStyle name="Percent 2 2 6 2" xfId="21731"/>
    <cellStyle name="Percent 2 2 6 2 2" xfId="27287"/>
    <cellStyle name="Percent 2 2 6 2 3" xfId="32781"/>
    <cellStyle name="Percent 2 2 6 2 4" xfId="38265"/>
    <cellStyle name="Percent 2 2 6 3" xfId="24558"/>
    <cellStyle name="Percent 2 2 6 4" xfId="30052"/>
    <cellStyle name="Percent 2 2 6 5" xfId="35536"/>
    <cellStyle name="Percent 2 2 7" xfId="11372"/>
    <cellStyle name="Percent 2 2 8" xfId="16609"/>
    <cellStyle name="Percent 2 2 9" xfId="18845"/>
    <cellStyle name="Percent 2 3" xfId="6026"/>
    <cellStyle name="Percent 2 3 10" xfId="9181"/>
    <cellStyle name="Percent 2 3 10 2" xfId="20505"/>
    <cellStyle name="Percent 2 3 10 2 2" xfId="26061"/>
    <cellStyle name="Percent 2 3 10 2 3" xfId="31555"/>
    <cellStyle name="Percent 2 3 10 2 4" xfId="37039"/>
    <cellStyle name="Percent 2 3 10 3" xfId="23332"/>
    <cellStyle name="Percent 2 3 10 4" xfId="28826"/>
    <cellStyle name="Percent 2 3 10 5" xfId="34310"/>
    <cellStyle name="Percent 2 3 2" xfId="6027"/>
    <cellStyle name="Percent 2 3 2 2" xfId="14447"/>
    <cellStyle name="Percent 2 3 2 2 2" xfId="21735"/>
    <cellStyle name="Percent 2 3 2 2 2 2" xfId="27291"/>
    <cellStyle name="Percent 2 3 2 2 2 3" xfId="32785"/>
    <cellStyle name="Percent 2 3 2 2 2 4" xfId="38269"/>
    <cellStyle name="Percent 2 3 2 2 3" xfId="24562"/>
    <cellStyle name="Percent 2 3 2 2 4" xfId="30056"/>
    <cellStyle name="Percent 2 3 2 2 5" xfId="35540"/>
    <cellStyle name="Percent 2 3 2 3" xfId="11375"/>
    <cellStyle name="Percent 2 3 2 4" xfId="16612"/>
    <cellStyle name="Percent 2 3 2 5" xfId="18849"/>
    <cellStyle name="Percent 2 3 2 6" xfId="9182"/>
    <cellStyle name="Percent 2 3 2 6 2" xfId="20506"/>
    <cellStyle name="Percent 2 3 2 6 2 2" xfId="26062"/>
    <cellStyle name="Percent 2 3 2 6 2 3" xfId="31556"/>
    <cellStyle name="Percent 2 3 2 6 2 4" xfId="37040"/>
    <cellStyle name="Percent 2 3 2 6 3" xfId="23333"/>
    <cellStyle name="Percent 2 3 2 6 4" xfId="28827"/>
    <cellStyle name="Percent 2 3 2 6 5" xfId="34311"/>
    <cellStyle name="Percent 2 3 3" xfId="6028"/>
    <cellStyle name="Percent 2 3 3 2" xfId="14448"/>
    <cellStyle name="Percent 2 3 3 2 2" xfId="21736"/>
    <cellStyle name="Percent 2 3 3 2 2 2" xfId="27292"/>
    <cellStyle name="Percent 2 3 3 2 2 3" xfId="32786"/>
    <cellStyle name="Percent 2 3 3 2 2 4" xfId="38270"/>
    <cellStyle name="Percent 2 3 3 2 3" xfId="24563"/>
    <cellStyle name="Percent 2 3 3 2 4" xfId="30057"/>
    <cellStyle name="Percent 2 3 3 2 5" xfId="35541"/>
    <cellStyle name="Percent 2 3 3 3" xfId="11759"/>
    <cellStyle name="Percent 2 3 3 4" xfId="18850"/>
    <cellStyle name="Percent 2 3 3 5" xfId="9183"/>
    <cellStyle name="Percent 2 3 3 5 2" xfId="20507"/>
    <cellStyle name="Percent 2 3 3 5 2 2" xfId="26063"/>
    <cellStyle name="Percent 2 3 3 5 2 3" xfId="31557"/>
    <cellStyle name="Percent 2 3 3 5 2 4" xfId="37041"/>
    <cellStyle name="Percent 2 3 3 5 3" xfId="23334"/>
    <cellStyle name="Percent 2 3 3 5 4" xfId="28828"/>
    <cellStyle name="Percent 2 3 3 5 5" xfId="34312"/>
    <cellStyle name="Percent 2 3 4" xfId="6472"/>
    <cellStyle name="Percent 2 3 4 2" xfId="19246"/>
    <cellStyle name="Percent 2 3 4 3" xfId="9184"/>
    <cellStyle name="Percent 2 3 4 3 2" xfId="20508"/>
    <cellStyle name="Percent 2 3 4 3 2 2" xfId="26064"/>
    <cellStyle name="Percent 2 3 4 3 2 3" xfId="31558"/>
    <cellStyle name="Percent 2 3 4 3 2 4" xfId="37042"/>
    <cellStyle name="Percent 2 3 4 3 3" xfId="23335"/>
    <cellStyle name="Percent 2 3 4 3 4" xfId="28829"/>
    <cellStyle name="Percent 2 3 4 3 5" xfId="34313"/>
    <cellStyle name="Percent 2 3 5" xfId="9185"/>
    <cellStyle name="Percent 2 3 5 2" xfId="20509"/>
    <cellStyle name="Percent 2 3 5 2 2" xfId="26065"/>
    <cellStyle name="Percent 2 3 5 2 3" xfId="31559"/>
    <cellStyle name="Percent 2 3 5 2 4" xfId="37043"/>
    <cellStyle name="Percent 2 3 5 3" xfId="23336"/>
    <cellStyle name="Percent 2 3 5 4" xfId="28830"/>
    <cellStyle name="Percent 2 3 5 5" xfId="34314"/>
    <cellStyle name="Percent 2 3 6" xfId="14446"/>
    <cellStyle name="Percent 2 3 6 2" xfId="21734"/>
    <cellStyle name="Percent 2 3 6 2 2" xfId="27290"/>
    <cellStyle name="Percent 2 3 6 2 3" xfId="32784"/>
    <cellStyle name="Percent 2 3 6 2 4" xfId="38268"/>
    <cellStyle name="Percent 2 3 6 3" xfId="24561"/>
    <cellStyle name="Percent 2 3 6 4" xfId="30055"/>
    <cellStyle name="Percent 2 3 6 5" xfId="35539"/>
    <cellStyle name="Percent 2 3 7" xfId="11374"/>
    <cellStyle name="Percent 2 3 8" xfId="16611"/>
    <cellStyle name="Percent 2 3 9" xfId="18848"/>
    <cellStyle name="Percent 2 4" xfId="6029"/>
    <cellStyle name="Percent 2 4 2" xfId="14449"/>
    <cellStyle name="Percent 2 4 2 2" xfId="21737"/>
    <cellStyle name="Percent 2 4 2 2 2" xfId="27293"/>
    <cellStyle name="Percent 2 4 2 2 3" xfId="32787"/>
    <cellStyle name="Percent 2 4 2 2 4" xfId="38271"/>
    <cellStyle name="Percent 2 4 2 3" xfId="24564"/>
    <cellStyle name="Percent 2 4 2 4" xfId="30058"/>
    <cellStyle name="Percent 2 4 2 5" xfId="35542"/>
    <cellStyle name="Percent 2 4 3" xfId="11376"/>
    <cellStyle name="Percent 2 4 4" xfId="16613"/>
    <cellStyle name="Percent 2 4 5" xfId="18851"/>
    <cellStyle name="Percent 2 4 6" xfId="9186"/>
    <cellStyle name="Percent 2 4 6 2" xfId="20510"/>
    <cellStyle name="Percent 2 4 6 2 2" xfId="26066"/>
    <cellStyle name="Percent 2 4 6 2 3" xfId="31560"/>
    <cellStyle name="Percent 2 4 6 2 4" xfId="37044"/>
    <cellStyle name="Percent 2 4 6 3" xfId="23337"/>
    <cellStyle name="Percent 2 4 6 4" xfId="28831"/>
    <cellStyle name="Percent 2 4 6 5" xfId="34315"/>
    <cellStyle name="Percent 2 5" xfId="6030"/>
    <cellStyle name="Percent 2 5 2" xfId="14450"/>
    <cellStyle name="Percent 2 5 2 2" xfId="21738"/>
    <cellStyle name="Percent 2 5 2 2 2" xfId="27294"/>
    <cellStyle name="Percent 2 5 2 2 3" xfId="32788"/>
    <cellStyle name="Percent 2 5 2 2 4" xfId="38272"/>
    <cellStyle name="Percent 2 5 2 3" xfId="24565"/>
    <cellStyle name="Percent 2 5 2 4" xfId="30059"/>
    <cellStyle name="Percent 2 5 2 5" xfId="35543"/>
    <cellStyle name="Percent 2 5 3" xfId="11377"/>
    <cellStyle name="Percent 2 5 4" xfId="16614"/>
    <cellStyle name="Percent 2 5 5" xfId="18852"/>
    <cellStyle name="Percent 2 5 6" xfId="9187"/>
    <cellStyle name="Percent 2 5 6 2" xfId="20511"/>
    <cellStyle name="Percent 2 5 6 2 2" xfId="26067"/>
    <cellStyle name="Percent 2 5 6 2 3" xfId="31561"/>
    <cellStyle name="Percent 2 5 6 2 4" xfId="37045"/>
    <cellStyle name="Percent 2 5 6 3" xfId="23338"/>
    <cellStyle name="Percent 2 5 6 4" xfId="28832"/>
    <cellStyle name="Percent 2 5 6 5" xfId="34316"/>
    <cellStyle name="Percent 2 6" xfId="6031"/>
    <cellStyle name="Percent 2 6 2" xfId="14451"/>
    <cellStyle name="Percent 2 6 2 2" xfId="21739"/>
    <cellStyle name="Percent 2 6 2 2 2" xfId="27295"/>
    <cellStyle name="Percent 2 6 2 2 3" xfId="32789"/>
    <cellStyle name="Percent 2 6 2 2 4" xfId="38273"/>
    <cellStyle name="Percent 2 6 2 3" xfId="24566"/>
    <cellStyle name="Percent 2 6 2 4" xfId="30060"/>
    <cellStyle name="Percent 2 6 2 5" xfId="35544"/>
    <cellStyle name="Percent 2 6 3" xfId="11378"/>
    <cellStyle name="Percent 2 6 4" xfId="16615"/>
    <cellStyle name="Percent 2 6 5" xfId="18853"/>
    <cellStyle name="Percent 2 6 6" xfId="9188"/>
    <cellStyle name="Percent 2 6 6 2" xfId="20512"/>
    <cellStyle name="Percent 2 6 6 2 2" xfId="26068"/>
    <cellStyle name="Percent 2 6 6 2 3" xfId="31562"/>
    <cellStyle name="Percent 2 6 6 2 4" xfId="37046"/>
    <cellStyle name="Percent 2 6 6 3" xfId="23339"/>
    <cellStyle name="Percent 2 6 6 4" xfId="28833"/>
    <cellStyle name="Percent 2 6 6 5" xfId="34317"/>
    <cellStyle name="Percent 2 7" xfId="6032"/>
    <cellStyle name="Percent 2 7 2" xfId="14452"/>
    <cellStyle name="Percent 2 7 2 2" xfId="21740"/>
    <cellStyle name="Percent 2 7 2 2 2" xfId="27296"/>
    <cellStyle name="Percent 2 7 2 2 3" xfId="32790"/>
    <cellStyle name="Percent 2 7 2 2 4" xfId="38274"/>
    <cellStyle name="Percent 2 7 2 3" xfId="24567"/>
    <cellStyle name="Percent 2 7 2 4" xfId="30061"/>
    <cellStyle name="Percent 2 7 2 5" xfId="35545"/>
    <cellStyle name="Percent 2 7 3" xfId="11757"/>
    <cellStyle name="Percent 2 7 4" xfId="18854"/>
    <cellStyle name="Percent 2 7 5" xfId="9189"/>
    <cellStyle name="Percent 2 7 5 2" xfId="20513"/>
    <cellStyle name="Percent 2 7 5 2 2" xfId="26069"/>
    <cellStyle name="Percent 2 7 5 2 3" xfId="31563"/>
    <cellStyle name="Percent 2 7 5 2 4" xfId="37047"/>
    <cellStyle name="Percent 2 7 5 3" xfId="23340"/>
    <cellStyle name="Percent 2 7 5 4" xfId="28834"/>
    <cellStyle name="Percent 2 7 5 5" xfId="34318"/>
    <cellStyle name="Percent 2 8" xfId="6373"/>
    <cellStyle name="Percent 2 8 2" xfId="19167"/>
    <cellStyle name="Percent 2 8 3" xfId="9190"/>
    <cellStyle name="Percent 2 8 3 2" xfId="20514"/>
    <cellStyle name="Percent 2 8 3 2 2" xfId="26070"/>
    <cellStyle name="Percent 2 8 3 2 3" xfId="31564"/>
    <cellStyle name="Percent 2 8 3 2 4" xfId="37048"/>
    <cellStyle name="Percent 2 8 3 3" xfId="23341"/>
    <cellStyle name="Percent 2 8 3 4" xfId="28835"/>
    <cellStyle name="Percent 2 8 3 5" xfId="34319"/>
    <cellStyle name="Percent 2 9" xfId="9191"/>
    <cellStyle name="Percent 2 9 2" xfId="20515"/>
    <cellStyle name="Percent 2 9 2 2" xfId="26071"/>
    <cellStyle name="Percent 2 9 2 3" xfId="31565"/>
    <cellStyle name="Percent 2 9 2 4" xfId="37049"/>
    <cellStyle name="Percent 2 9 3" xfId="23342"/>
    <cellStyle name="Percent 2 9 4" xfId="28836"/>
    <cellStyle name="Percent 2 9 5" xfId="34320"/>
    <cellStyle name="Porcentaje" xfId="39649" builtinId="5"/>
    <cellStyle name="Porcentaje 2" xfId="38666"/>
    <cellStyle name="Porcentaje 3" xfId="39317"/>
    <cellStyle name="Porcentaje 4" xfId="39364"/>
    <cellStyle name="Porcentaje 5" xfId="39539"/>
    <cellStyle name="Porcentaje 6" xfId="39617"/>
    <cellStyle name="Porcentaje 7" xfId="39619"/>
    <cellStyle name="Porcentual 10" xfId="6375"/>
    <cellStyle name="Porcentual 10 2" xfId="19169"/>
    <cellStyle name="Porcentual 10 3" xfId="9192"/>
    <cellStyle name="Porcentual 10 3 2" xfId="20516"/>
    <cellStyle name="Porcentual 10 3 2 2" xfId="26072"/>
    <cellStyle name="Porcentual 10 3 2 3" xfId="31566"/>
    <cellStyle name="Porcentual 10 3 2 4" xfId="37050"/>
    <cellStyle name="Porcentual 10 3 3" xfId="23343"/>
    <cellStyle name="Porcentual 10 3 4" xfId="28837"/>
    <cellStyle name="Porcentual 10 3 5" xfId="34321"/>
    <cellStyle name="Porcentual 11" xfId="9193"/>
    <cellStyle name="Porcentual 11 2" xfId="20517"/>
    <cellStyle name="Porcentual 11 2 2" xfId="26073"/>
    <cellStyle name="Porcentual 11 2 3" xfId="31567"/>
    <cellStyle name="Porcentual 11 2 4" xfId="37051"/>
    <cellStyle name="Porcentual 11 3" xfId="23344"/>
    <cellStyle name="Porcentual 11 4" xfId="28838"/>
    <cellStyle name="Porcentual 11 5" xfId="34322"/>
    <cellStyle name="Porcentual 12" xfId="18855"/>
    <cellStyle name="Porcentual 13" xfId="19356"/>
    <cellStyle name="Porcentual 2" xfId="6033"/>
    <cellStyle name="Porcentual 2 10" xfId="16616"/>
    <cellStyle name="Porcentual 2 11" xfId="18856"/>
    <cellStyle name="Porcentual 2 12" xfId="9194"/>
    <cellStyle name="Porcentual 2 12 2" xfId="20518"/>
    <cellStyle name="Porcentual 2 12 2 2" xfId="26074"/>
    <cellStyle name="Porcentual 2 12 2 3" xfId="31568"/>
    <cellStyle name="Porcentual 2 12 2 4" xfId="37052"/>
    <cellStyle name="Porcentual 2 12 3" xfId="23345"/>
    <cellStyle name="Porcentual 2 12 4" xfId="28839"/>
    <cellStyle name="Porcentual 2 12 5" xfId="34323"/>
    <cellStyle name="Porcentual 2 2" xfId="6034"/>
    <cellStyle name="Porcentual 2 2 10" xfId="9195"/>
    <cellStyle name="Porcentual 2 2 10 2" xfId="20519"/>
    <cellStyle name="Porcentual 2 2 10 2 2" xfId="26075"/>
    <cellStyle name="Porcentual 2 2 10 2 3" xfId="31569"/>
    <cellStyle name="Porcentual 2 2 10 2 4" xfId="37053"/>
    <cellStyle name="Porcentual 2 2 10 3" xfId="23346"/>
    <cellStyle name="Porcentual 2 2 10 4" xfId="28840"/>
    <cellStyle name="Porcentual 2 2 10 5" xfId="34324"/>
    <cellStyle name="Porcentual 2 2 2" xfId="6035"/>
    <cellStyle name="Porcentual 2 2 2 2" xfId="14455"/>
    <cellStyle name="Porcentual 2 2 2 2 2" xfId="21743"/>
    <cellStyle name="Porcentual 2 2 2 2 2 2" xfId="27299"/>
    <cellStyle name="Porcentual 2 2 2 2 2 3" xfId="32793"/>
    <cellStyle name="Porcentual 2 2 2 2 2 4" xfId="38277"/>
    <cellStyle name="Porcentual 2 2 2 2 3" xfId="24570"/>
    <cellStyle name="Porcentual 2 2 2 2 4" xfId="30064"/>
    <cellStyle name="Porcentual 2 2 2 2 5" xfId="35548"/>
    <cellStyle name="Porcentual 2 2 2 3" xfId="11381"/>
    <cellStyle name="Porcentual 2 2 2 4" xfId="16618"/>
    <cellStyle name="Porcentual 2 2 2 5" xfId="18858"/>
    <cellStyle name="Porcentual 2 2 2 6" xfId="9196"/>
    <cellStyle name="Porcentual 2 2 2 6 2" xfId="20520"/>
    <cellStyle name="Porcentual 2 2 2 6 2 2" xfId="26076"/>
    <cellStyle name="Porcentual 2 2 2 6 2 3" xfId="31570"/>
    <cellStyle name="Porcentual 2 2 2 6 2 4" xfId="37054"/>
    <cellStyle name="Porcentual 2 2 2 6 3" xfId="23347"/>
    <cellStyle name="Porcentual 2 2 2 6 4" xfId="28841"/>
    <cellStyle name="Porcentual 2 2 2 6 5" xfId="34325"/>
    <cellStyle name="Porcentual 2 2 3" xfId="6036"/>
    <cellStyle name="Porcentual 2 2 3 2" xfId="14456"/>
    <cellStyle name="Porcentual 2 2 3 2 2" xfId="21744"/>
    <cellStyle name="Porcentual 2 2 3 2 2 2" xfId="27300"/>
    <cellStyle name="Porcentual 2 2 3 2 2 3" xfId="32794"/>
    <cellStyle name="Porcentual 2 2 3 2 2 4" xfId="38278"/>
    <cellStyle name="Porcentual 2 2 3 2 3" xfId="24571"/>
    <cellStyle name="Porcentual 2 2 3 2 4" xfId="30065"/>
    <cellStyle name="Porcentual 2 2 3 2 5" xfId="35549"/>
    <cellStyle name="Porcentual 2 2 3 3" xfId="11761"/>
    <cellStyle name="Porcentual 2 2 3 4" xfId="18859"/>
    <cellStyle name="Porcentual 2 2 3 5" xfId="9197"/>
    <cellStyle name="Porcentual 2 2 3 5 2" xfId="20521"/>
    <cellStyle name="Porcentual 2 2 3 5 2 2" xfId="26077"/>
    <cellStyle name="Porcentual 2 2 3 5 2 3" xfId="31571"/>
    <cellStyle name="Porcentual 2 2 3 5 2 4" xfId="37055"/>
    <cellStyle name="Porcentual 2 2 3 5 3" xfId="23348"/>
    <cellStyle name="Porcentual 2 2 3 5 4" xfId="28842"/>
    <cellStyle name="Porcentual 2 2 3 5 5" xfId="34326"/>
    <cellStyle name="Porcentual 2 2 4" xfId="6377"/>
    <cellStyle name="Porcentual 2 2 4 2" xfId="19171"/>
    <cellStyle name="Porcentual 2 2 4 3" xfId="9198"/>
    <cellStyle name="Porcentual 2 2 4 3 2" xfId="20522"/>
    <cellStyle name="Porcentual 2 2 4 3 2 2" xfId="26078"/>
    <cellStyle name="Porcentual 2 2 4 3 2 3" xfId="31572"/>
    <cellStyle name="Porcentual 2 2 4 3 2 4" xfId="37056"/>
    <cellStyle name="Porcentual 2 2 4 3 3" xfId="23349"/>
    <cellStyle name="Porcentual 2 2 4 3 4" xfId="28843"/>
    <cellStyle name="Porcentual 2 2 4 3 5" xfId="34327"/>
    <cellStyle name="Porcentual 2 2 5" xfId="9199"/>
    <cellStyle name="Porcentual 2 2 5 2" xfId="20523"/>
    <cellStyle name="Porcentual 2 2 5 2 2" xfId="26079"/>
    <cellStyle name="Porcentual 2 2 5 2 3" xfId="31573"/>
    <cellStyle name="Porcentual 2 2 5 2 4" xfId="37057"/>
    <cellStyle name="Porcentual 2 2 5 3" xfId="23350"/>
    <cellStyle name="Porcentual 2 2 5 4" xfId="28844"/>
    <cellStyle name="Porcentual 2 2 5 5" xfId="34328"/>
    <cellStyle name="Porcentual 2 2 6" xfId="14454"/>
    <cellStyle name="Porcentual 2 2 6 2" xfId="21742"/>
    <cellStyle name="Porcentual 2 2 6 2 2" xfId="27298"/>
    <cellStyle name="Porcentual 2 2 6 2 3" xfId="32792"/>
    <cellStyle name="Porcentual 2 2 6 2 4" xfId="38276"/>
    <cellStyle name="Porcentual 2 2 6 3" xfId="24569"/>
    <cellStyle name="Porcentual 2 2 6 4" xfId="30063"/>
    <cellStyle name="Porcentual 2 2 6 5" xfId="35547"/>
    <cellStyle name="Porcentual 2 2 7" xfId="11380"/>
    <cellStyle name="Porcentual 2 2 8" xfId="16617"/>
    <cellStyle name="Porcentual 2 2 9" xfId="18857"/>
    <cellStyle name="Porcentual 2 3" xfId="6037"/>
    <cellStyle name="Porcentual 2 3 10" xfId="9200"/>
    <cellStyle name="Porcentual 2 3 10 2" xfId="20524"/>
    <cellStyle name="Porcentual 2 3 10 2 2" xfId="26080"/>
    <cellStyle name="Porcentual 2 3 10 2 3" xfId="31574"/>
    <cellStyle name="Porcentual 2 3 10 2 4" xfId="37058"/>
    <cellStyle name="Porcentual 2 3 10 3" xfId="23351"/>
    <cellStyle name="Porcentual 2 3 10 4" xfId="28845"/>
    <cellStyle name="Porcentual 2 3 10 5" xfId="34329"/>
    <cellStyle name="Porcentual 2 3 2" xfId="6038"/>
    <cellStyle name="Porcentual 2 3 2 2" xfId="14458"/>
    <cellStyle name="Porcentual 2 3 2 2 2" xfId="21746"/>
    <cellStyle name="Porcentual 2 3 2 2 2 2" xfId="27302"/>
    <cellStyle name="Porcentual 2 3 2 2 2 3" xfId="32796"/>
    <cellStyle name="Porcentual 2 3 2 2 2 4" xfId="38280"/>
    <cellStyle name="Porcentual 2 3 2 2 3" xfId="24573"/>
    <cellStyle name="Porcentual 2 3 2 2 4" xfId="30067"/>
    <cellStyle name="Porcentual 2 3 2 2 5" xfId="35551"/>
    <cellStyle name="Porcentual 2 3 2 3" xfId="11383"/>
    <cellStyle name="Porcentual 2 3 2 4" xfId="16620"/>
    <cellStyle name="Porcentual 2 3 2 5" xfId="18861"/>
    <cellStyle name="Porcentual 2 3 2 6" xfId="9201"/>
    <cellStyle name="Porcentual 2 3 2 6 2" xfId="20525"/>
    <cellStyle name="Porcentual 2 3 2 6 2 2" xfId="26081"/>
    <cellStyle name="Porcentual 2 3 2 6 2 3" xfId="31575"/>
    <cellStyle name="Porcentual 2 3 2 6 2 4" xfId="37059"/>
    <cellStyle name="Porcentual 2 3 2 6 3" xfId="23352"/>
    <cellStyle name="Porcentual 2 3 2 6 4" xfId="28846"/>
    <cellStyle name="Porcentual 2 3 2 6 5" xfId="34330"/>
    <cellStyle name="Porcentual 2 3 3" xfId="6039"/>
    <cellStyle name="Porcentual 2 3 3 2" xfId="14459"/>
    <cellStyle name="Porcentual 2 3 3 2 2" xfId="21747"/>
    <cellStyle name="Porcentual 2 3 3 2 2 2" xfId="27303"/>
    <cellStyle name="Porcentual 2 3 3 2 2 3" xfId="32797"/>
    <cellStyle name="Porcentual 2 3 3 2 2 4" xfId="38281"/>
    <cellStyle name="Porcentual 2 3 3 2 3" xfId="24574"/>
    <cellStyle name="Porcentual 2 3 3 2 4" xfId="30068"/>
    <cellStyle name="Porcentual 2 3 3 2 5" xfId="35552"/>
    <cellStyle name="Porcentual 2 3 3 3" xfId="11762"/>
    <cellStyle name="Porcentual 2 3 3 4" xfId="18862"/>
    <cellStyle name="Porcentual 2 3 3 5" xfId="9202"/>
    <cellStyle name="Porcentual 2 3 3 5 2" xfId="20526"/>
    <cellStyle name="Porcentual 2 3 3 5 2 2" xfId="26082"/>
    <cellStyle name="Porcentual 2 3 3 5 2 3" xfId="31576"/>
    <cellStyle name="Porcentual 2 3 3 5 2 4" xfId="37060"/>
    <cellStyle name="Porcentual 2 3 3 5 3" xfId="23353"/>
    <cellStyle name="Porcentual 2 3 3 5 4" xfId="28847"/>
    <cellStyle name="Porcentual 2 3 3 5 5" xfId="34331"/>
    <cellStyle name="Porcentual 2 3 4" xfId="6378"/>
    <cellStyle name="Porcentual 2 3 4 2" xfId="19172"/>
    <cellStyle name="Porcentual 2 3 4 3" xfId="9203"/>
    <cellStyle name="Porcentual 2 3 4 3 2" xfId="20527"/>
    <cellStyle name="Porcentual 2 3 4 3 2 2" xfId="26083"/>
    <cellStyle name="Porcentual 2 3 4 3 2 3" xfId="31577"/>
    <cellStyle name="Porcentual 2 3 4 3 2 4" xfId="37061"/>
    <cellStyle name="Porcentual 2 3 4 3 3" xfId="23354"/>
    <cellStyle name="Porcentual 2 3 4 3 4" xfId="28848"/>
    <cellStyle name="Porcentual 2 3 4 3 5" xfId="34332"/>
    <cellStyle name="Porcentual 2 3 5" xfId="9204"/>
    <cellStyle name="Porcentual 2 3 5 2" xfId="20528"/>
    <cellStyle name="Porcentual 2 3 5 2 2" xfId="26084"/>
    <cellStyle name="Porcentual 2 3 5 2 3" xfId="31578"/>
    <cellStyle name="Porcentual 2 3 5 2 4" xfId="37062"/>
    <cellStyle name="Porcentual 2 3 5 3" xfId="23355"/>
    <cellStyle name="Porcentual 2 3 5 4" xfId="28849"/>
    <cellStyle name="Porcentual 2 3 5 5" xfId="34333"/>
    <cellStyle name="Porcentual 2 3 6" xfId="14457"/>
    <cellStyle name="Porcentual 2 3 6 2" xfId="21745"/>
    <cellStyle name="Porcentual 2 3 6 2 2" xfId="27301"/>
    <cellStyle name="Porcentual 2 3 6 2 3" xfId="32795"/>
    <cellStyle name="Porcentual 2 3 6 2 4" xfId="38279"/>
    <cellStyle name="Porcentual 2 3 6 3" xfId="24572"/>
    <cellStyle name="Porcentual 2 3 6 4" xfId="30066"/>
    <cellStyle name="Porcentual 2 3 6 5" xfId="35550"/>
    <cellStyle name="Porcentual 2 3 7" xfId="11382"/>
    <cellStyle name="Porcentual 2 3 8" xfId="16619"/>
    <cellStyle name="Porcentual 2 3 9" xfId="18860"/>
    <cellStyle name="Porcentual 2 4" xfId="6040"/>
    <cellStyle name="Porcentual 2 4 2" xfId="14460"/>
    <cellStyle name="Porcentual 2 4 2 2" xfId="21748"/>
    <cellStyle name="Porcentual 2 4 2 2 2" xfId="27304"/>
    <cellStyle name="Porcentual 2 4 2 2 3" xfId="32798"/>
    <cellStyle name="Porcentual 2 4 2 2 4" xfId="38282"/>
    <cellStyle name="Porcentual 2 4 2 3" xfId="24575"/>
    <cellStyle name="Porcentual 2 4 2 4" xfId="30069"/>
    <cellStyle name="Porcentual 2 4 2 5" xfId="35553"/>
    <cellStyle name="Porcentual 2 4 3" xfId="11384"/>
    <cellStyle name="Porcentual 2 4 4" xfId="16621"/>
    <cellStyle name="Porcentual 2 4 5" xfId="18863"/>
    <cellStyle name="Porcentual 2 4 6" xfId="9205"/>
    <cellStyle name="Porcentual 2 4 6 2" xfId="20529"/>
    <cellStyle name="Porcentual 2 4 6 2 2" xfId="26085"/>
    <cellStyle name="Porcentual 2 4 6 2 3" xfId="31579"/>
    <cellStyle name="Porcentual 2 4 6 2 4" xfId="37063"/>
    <cellStyle name="Porcentual 2 4 6 3" xfId="23356"/>
    <cellStyle name="Porcentual 2 4 6 4" xfId="28850"/>
    <cellStyle name="Porcentual 2 4 6 5" xfId="34334"/>
    <cellStyle name="Porcentual 2 5" xfId="6041"/>
    <cellStyle name="Porcentual 2 5 2" xfId="14461"/>
    <cellStyle name="Porcentual 2 5 2 2" xfId="21749"/>
    <cellStyle name="Porcentual 2 5 2 2 2" xfId="27305"/>
    <cellStyle name="Porcentual 2 5 2 2 3" xfId="32799"/>
    <cellStyle name="Porcentual 2 5 2 2 4" xfId="38283"/>
    <cellStyle name="Porcentual 2 5 2 3" xfId="24576"/>
    <cellStyle name="Porcentual 2 5 2 4" xfId="30070"/>
    <cellStyle name="Porcentual 2 5 2 5" xfId="35554"/>
    <cellStyle name="Porcentual 2 5 3" xfId="11760"/>
    <cellStyle name="Porcentual 2 5 4" xfId="18864"/>
    <cellStyle name="Porcentual 2 5 5" xfId="9206"/>
    <cellStyle name="Porcentual 2 5 5 2" xfId="20530"/>
    <cellStyle name="Porcentual 2 5 5 2 2" xfId="26086"/>
    <cellStyle name="Porcentual 2 5 5 2 3" xfId="31580"/>
    <cellStyle name="Porcentual 2 5 5 2 4" xfId="37064"/>
    <cellStyle name="Porcentual 2 5 5 3" xfId="23357"/>
    <cellStyle name="Porcentual 2 5 5 4" xfId="28851"/>
    <cellStyle name="Porcentual 2 5 5 5" xfId="34335"/>
    <cellStyle name="Porcentual 2 6" xfId="6376"/>
    <cellStyle name="Porcentual 2 6 2" xfId="19170"/>
    <cellStyle name="Porcentual 2 6 3" xfId="9207"/>
    <cellStyle name="Porcentual 2 6 3 2" xfId="20531"/>
    <cellStyle name="Porcentual 2 6 3 2 2" xfId="26087"/>
    <cellStyle name="Porcentual 2 6 3 2 3" xfId="31581"/>
    <cellStyle name="Porcentual 2 6 3 2 4" xfId="37065"/>
    <cellStyle name="Porcentual 2 6 3 3" xfId="23358"/>
    <cellStyle name="Porcentual 2 6 3 4" xfId="28852"/>
    <cellStyle name="Porcentual 2 6 3 5" xfId="34336"/>
    <cellStyle name="Porcentual 2 7" xfId="9208"/>
    <cellStyle name="Porcentual 2 7 2" xfId="20532"/>
    <cellStyle name="Porcentual 2 7 2 2" xfId="26088"/>
    <cellStyle name="Porcentual 2 7 2 3" xfId="31582"/>
    <cellStyle name="Porcentual 2 7 2 4" xfId="37066"/>
    <cellStyle name="Porcentual 2 7 3" xfId="23359"/>
    <cellStyle name="Porcentual 2 7 4" xfId="28853"/>
    <cellStyle name="Porcentual 2 7 5" xfId="34337"/>
    <cellStyle name="Porcentual 2 8" xfId="14453"/>
    <cellStyle name="Porcentual 2 8 2" xfId="21741"/>
    <cellStyle name="Porcentual 2 8 2 2" xfId="27297"/>
    <cellStyle name="Porcentual 2 8 2 3" xfId="32791"/>
    <cellStyle name="Porcentual 2 8 2 4" xfId="38275"/>
    <cellStyle name="Porcentual 2 8 3" xfId="24568"/>
    <cellStyle name="Porcentual 2 8 4" xfId="30062"/>
    <cellStyle name="Porcentual 2 8 5" xfId="35546"/>
    <cellStyle name="Porcentual 2 9" xfId="11379"/>
    <cellStyle name="Porcentual 3" xfId="6042"/>
    <cellStyle name="Porcentual 3 10" xfId="9209"/>
    <cellStyle name="Porcentual 3 10 2" xfId="20533"/>
    <cellStyle name="Porcentual 3 10 2 2" xfId="26089"/>
    <cellStyle name="Porcentual 3 10 2 3" xfId="31583"/>
    <cellStyle name="Porcentual 3 10 2 4" xfId="37067"/>
    <cellStyle name="Porcentual 3 10 3" xfId="23360"/>
    <cellStyle name="Porcentual 3 10 4" xfId="28854"/>
    <cellStyle name="Porcentual 3 10 5" xfId="34338"/>
    <cellStyle name="Porcentual 3 2" xfId="6043"/>
    <cellStyle name="Porcentual 3 2 2" xfId="14463"/>
    <cellStyle name="Porcentual 3 2 2 2" xfId="21751"/>
    <cellStyle name="Porcentual 3 2 2 2 2" xfId="27307"/>
    <cellStyle name="Porcentual 3 2 2 2 3" xfId="32801"/>
    <cellStyle name="Porcentual 3 2 2 2 4" xfId="38285"/>
    <cellStyle name="Porcentual 3 2 2 3" xfId="24578"/>
    <cellStyle name="Porcentual 3 2 2 4" xfId="30072"/>
    <cellStyle name="Porcentual 3 2 2 5" xfId="35556"/>
    <cellStyle name="Porcentual 3 2 3" xfId="11386"/>
    <cellStyle name="Porcentual 3 2 4" xfId="16623"/>
    <cellStyle name="Porcentual 3 2 5" xfId="18866"/>
    <cellStyle name="Porcentual 3 2 6" xfId="9210"/>
    <cellStyle name="Porcentual 3 2 6 2" xfId="20534"/>
    <cellStyle name="Porcentual 3 2 6 2 2" xfId="26090"/>
    <cellStyle name="Porcentual 3 2 6 2 3" xfId="31584"/>
    <cellStyle name="Porcentual 3 2 6 2 4" xfId="37068"/>
    <cellStyle name="Porcentual 3 2 6 3" xfId="23361"/>
    <cellStyle name="Porcentual 3 2 6 4" xfId="28855"/>
    <cellStyle name="Porcentual 3 2 6 5" xfId="34339"/>
    <cellStyle name="Porcentual 3 3" xfId="6044"/>
    <cellStyle name="Porcentual 3 3 2" xfId="14464"/>
    <cellStyle name="Porcentual 3 3 2 2" xfId="21752"/>
    <cellStyle name="Porcentual 3 3 2 2 2" xfId="27308"/>
    <cellStyle name="Porcentual 3 3 2 2 3" xfId="32802"/>
    <cellStyle name="Porcentual 3 3 2 2 4" xfId="38286"/>
    <cellStyle name="Porcentual 3 3 2 3" xfId="24579"/>
    <cellStyle name="Porcentual 3 3 2 4" xfId="30073"/>
    <cellStyle name="Porcentual 3 3 2 5" xfId="35557"/>
    <cellStyle name="Porcentual 3 3 3" xfId="11763"/>
    <cellStyle name="Porcentual 3 3 4" xfId="18867"/>
    <cellStyle name="Porcentual 3 3 5" xfId="9211"/>
    <cellStyle name="Porcentual 3 3 5 2" xfId="20535"/>
    <cellStyle name="Porcentual 3 3 5 2 2" xfId="26091"/>
    <cellStyle name="Porcentual 3 3 5 2 3" xfId="31585"/>
    <cellStyle name="Porcentual 3 3 5 2 4" xfId="37069"/>
    <cellStyle name="Porcentual 3 3 5 3" xfId="23362"/>
    <cellStyle name="Porcentual 3 3 5 4" xfId="28856"/>
    <cellStyle name="Porcentual 3 3 5 5" xfId="34340"/>
    <cellStyle name="Porcentual 3 4" xfId="6379"/>
    <cellStyle name="Porcentual 3 4 2" xfId="19173"/>
    <cellStyle name="Porcentual 3 4 3" xfId="9212"/>
    <cellStyle name="Porcentual 3 4 3 2" xfId="20536"/>
    <cellStyle name="Porcentual 3 4 3 2 2" xfId="26092"/>
    <cellStyle name="Porcentual 3 4 3 2 3" xfId="31586"/>
    <cellStyle name="Porcentual 3 4 3 2 4" xfId="37070"/>
    <cellStyle name="Porcentual 3 4 3 3" xfId="23363"/>
    <cellStyle name="Porcentual 3 4 3 4" xfId="28857"/>
    <cellStyle name="Porcentual 3 4 3 5" xfId="34341"/>
    <cellStyle name="Porcentual 3 5" xfId="9213"/>
    <cellStyle name="Porcentual 3 5 2" xfId="20537"/>
    <cellStyle name="Porcentual 3 5 2 2" xfId="26093"/>
    <cellStyle name="Porcentual 3 5 2 3" xfId="31587"/>
    <cellStyle name="Porcentual 3 5 2 4" xfId="37071"/>
    <cellStyle name="Porcentual 3 5 3" xfId="23364"/>
    <cellStyle name="Porcentual 3 5 4" xfId="28858"/>
    <cellStyle name="Porcentual 3 5 5" xfId="34342"/>
    <cellStyle name="Porcentual 3 6" xfId="14462"/>
    <cellStyle name="Porcentual 3 6 2" xfId="21750"/>
    <cellStyle name="Porcentual 3 6 2 2" xfId="27306"/>
    <cellStyle name="Porcentual 3 6 2 3" xfId="32800"/>
    <cellStyle name="Porcentual 3 6 2 4" xfId="38284"/>
    <cellStyle name="Porcentual 3 6 3" xfId="24577"/>
    <cellStyle name="Porcentual 3 6 4" xfId="30071"/>
    <cellStyle name="Porcentual 3 6 5" xfId="35555"/>
    <cellStyle name="Porcentual 3 7" xfId="11385"/>
    <cellStyle name="Porcentual 3 8" xfId="16622"/>
    <cellStyle name="Porcentual 3 9" xfId="18865"/>
    <cellStyle name="Porcentual 4" xfId="6045"/>
    <cellStyle name="Porcentual 4 10" xfId="11387"/>
    <cellStyle name="Porcentual 4 11" xfId="16624"/>
    <cellStyle name="Porcentual 4 12" xfId="18868"/>
    <cellStyle name="Porcentual 4 13" xfId="9214"/>
    <cellStyle name="Porcentual 4 13 2" xfId="20538"/>
    <cellStyle name="Porcentual 4 13 2 2" xfId="26094"/>
    <cellStyle name="Porcentual 4 13 2 3" xfId="31588"/>
    <cellStyle name="Porcentual 4 13 2 4" xfId="37072"/>
    <cellStyle name="Porcentual 4 13 3" xfId="23365"/>
    <cellStyle name="Porcentual 4 13 4" xfId="28859"/>
    <cellStyle name="Porcentual 4 13 5" xfId="34343"/>
    <cellStyle name="Porcentual 4 2" xfId="6046"/>
    <cellStyle name="Porcentual 4 2 10" xfId="16625"/>
    <cellStyle name="Porcentual 4 2 11" xfId="18869"/>
    <cellStyle name="Porcentual 4 2 12" xfId="9215"/>
    <cellStyle name="Porcentual 4 2 12 2" xfId="20539"/>
    <cellStyle name="Porcentual 4 2 12 2 2" xfId="26095"/>
    <cellStyle name="Porcentual 4 2 12 2 3" xfId="31589"/>
    <cellStyle name="Porcentual 4 2 12 2 4" xfId="37073"/>
    <cellStyle name="Porcentual 4 2 12 3" xfId="23366"/>
    <cellStyle name="Porcentual 4 2 12 4" xfId="28860"/>
    <cellStyle name="Porcentual 4 2 12 5" xfId="34344"/>
    <cellStyle name="Porcentual 4 2 2" xfId="6047"/>
    <cellStyle name="Porcentual 4 2 2 2" xfId="14467"/>
    <cellStyle name="Porcentual 4 2 2 2 2" xfId="21755"/>
    <cellStyle name="Porcentual 4 2 2 2 2 2" xfId="27311"/>
    <cellStyle name="Porcentual 4 2 2 2 2 3" xfId="32805"/>
    <cellStyle name="Porcentual 4 2 2 2 2 4" xfId="38289"/>
    <cellStyle name="Porcentual 4 2 2 2 3" xfId="24582"/>
    <cellStyle name="Porcentual 4 2 2 2 4" xfId="30076"/>
    <cellStyle name="Porcentual 4 2 2 2 5" xfId="35560"/>
    <cellStyle name="Porcentual 4 2 2 3" xfId="11389"/>
    <cellStyle name="Porcentual 4 2 2 4" xfId="16626"/>
    <cellStyle name="Porcentual 4 2 2 5" xfId="18870"/>
    <cellStyle name="Porcentual 4 2 2 6" xfId="9216"/>
    <cellStyle name="Porcentual 4 2 2 6 2" xfId="20540"/>
    <cellStyle name="Porcentual 4 2 2 6 2 2" xfId="26096"/>
    <cellStyle name="Porcentual 4 2 2 6 2 3" xfId="31590"/>
    <cellStyle name="Porcentual 4 2 2 6 2 4" xfId="37074"/>
    <cellStyle name="Porcentual 4 2 2 6 3" xfId="23367"/>
    <cellStyle name="Porcentual 4 2 2 6 4" xfId="28861"/>
    <cellStyle name="Porcentual 4 2 2 6 5" xfId="34345"/>
    <cellStyle name="Porcentual 4 2 3" xfId="6048"/>
    <cellStyle name="Porcentual 4 2 3 2" xfId="14468"/>
    <cellStyle name="Porcentual 4 2 3 2 2" xfId="21756"/>
    <cellStyle name="Porcentual 4 2 3 2 2 2" xfId="27312"/>
    <cellStyle name="Porcentual 4 2 3 2 2 3" xfId="32806"/>
    <cellStyle name="Porcentual 4 2 3 2 2 4" xfId="38290"/>
    <cellStyle name="Porcentual 4 2 3 2 3" xfId="24583"/>
    <cellStyle name="Porcentual 4 2 3 2 4" xfId="30077"/>
    <cellStyle name="Porcentual 4 2 3 2 5" xfId="35561"/>
    <cellStyle name="Porcentual 4 2 3 3" xfId="11390"/>
    <cellStyle name="Porcentual 4 2 3 4" xfId="16627"/>
    <cellStyle name="Porcentual 4 2 3 5" xfId="18871"/>
    <cellStyle name="Porcentual 4 2 3 6" xfId="9217"/>
    <cellStyle name="Porcentual 4 2 3 6 2" xfId="20541"/>
    <cellStyle name="Porcentual 4 2 3 6 2 2" xfId="26097"/>
    <cellStyle name="Porcentual 4 2 3 6 2 3" xfId="31591"/>
    <cellStyle name="Porcentual 4 2 3 6 2 4" xfId="37075"/>
    <cellStyle name="Porcentual 4 2 3 6 3" xfId="23368"/>
    <cellStyle name="Porcentual 4 2 3 6 4" xfId="28862"/>
    <cellStyle name="Porcentual 4 2 3 6 5" xfId="34346"/>
    <cellStyle name="Porcentual 4 2 4" xfId="6049"/>
    <cellStyle name="Porcentual 4 2 4 2" xfId="14469"/>
    <cellStyle name="Porcentual 4 2 4 2 2" xfId="21757"/>
    <cellStyle name="Porcentual 4 2 4 2 2 2" xfId="27313"/>
    <cellStyle name="Porcentual 4 2 4 2 2 3" xfId="32807"/>
    <cellStyle name="Porcentual 4 2 4 2 2 4" xfId="38291"/>
    <cellStyle name="Porcentual 4 2 4 2 3" xfId="24584"/>
    <cellStyle name="Porcentual 4 2 4 2 4" xfId="30078"/>
    <cellStyle name="Porcentual 4 2 4 2 5" xfId="35562"/>
    <cellStyle name="Porcentual 4 2 4 3" xfId="11391"/>
    <cellStyle name="Porcentual 4 2 4 4" xfId="16628"/>
    <cellStyle name="Porcentual 4 2 4 5" xfId="18872"/>
    <cellStyle name="Porcentual 4 2 4 6" xfId="9218"/>
    <cellStyle name="Porcentual 4 2 4 6 2" xfId="20542"/>
    <cellStyle name="Porcentual 4 2 4 6 2 2" xfId="26098"/>
    <cellStyle name="Porcentual 4 2 4 6 2 3" xfId="31592"/>
    <cellStyle name="Porcentual 4 2 4 6 2 4" xfId="37076"/>
    <cellStyle name="Porcentual 4 2 4 6 3" xfId="23369"/>
    <cellStyle name="Porcentual 4 2 4 6 4" xfId="28863"/>
    <cellStyle name="Porcentual 4 2 4 6 5" xfId="34347"/>
    <cellStyle name="Porcentual 4 2 5" xfId="6050"/>
    <cellStyle name="Porcentual 4 2 5 2" xfId="14470"/>
    <cellStyle name="Porcentual 4 2 5 2 2" xfId="21758"/>
    <cellStyle name="Porcentual 4 2 5 2 2 2" xfId="27314"/>
    <cellStyle name="Porcentual 4 2 5 2 2 3" xfId="32808"/>
    <cellStyle name="Porcentual 4 2 5 2 2 4" xfId="38292"/>
    <cellStyle name="Porcentual 4 2 5 2 3" xfId="24585"/>
    <cellStyle name="Porcentual 4 2 5 2 4" xfId="30079"/>
    <cellStyle name="Porcentual 4 2 5 2 5" xfId="35563"/>
    <cellStyle name="Porcentual 4 2 5 3" xfId="11765"/>
    <cellStyle name="Porcentual 4 2 5 4" xfId="18873"/>
    <cellStyle name="Porcentual 4 2 5 5" xfId="9219"/>
    <cellStyle name="Porcentual 4 2 5 5 2" xfId="20543"/>
    <cellStyle name="Porcentual 4 2 5 5 2 2" xfId="26099"/>
    <cellStyle name="Porcentual 4 2 5 5 2 3" xfId="31593"/>
    <cellStyle name="Porcentual 4 2 5 5 2 4" xfId="37077"/>
    <cellStyle name="Porcentual 4 2 5 5 3" xfId="23370"/>
    <cellStyle name="Porcentual 4 2 5 5 4" xfId="28864"/>
    <cellStyle name="Porcentual 4 2 5 5 5" xfId="34348"/>
    <cellStyle name="Porcentual 4 2 6" xfId="6381"/>
    <cellStyle name="Porcentual 4 2 6 2" xfId="19175"/>
    <cellStyle name="Porcentual 4 2 6 3" xfId="9220"/>
    <cellStyle name="Porcentual 4 2 6 3 2" xfId="20544"/>
    <cellStyle name="Porcentual 4 2 6 3 2 2" xfId="26100"/>
    <cellStyle name="Porcentual 4 2 6 3 2 3" xfId="31594"/>
    <cellStyle name="Porcentual 4 2 6 3 2 4" xfId="37078"/>
    <cellStyle name="Porcentual 4 2 6 3 3" xfId="23371"/>
    <cellStyle name="Porcentual 4 2 6 3 4" xfId="28865"/>
    <cellStyle name="Porcentual 4 2 6 3 5" xfId="34349"/>
    <cellStyle name="Porcentual 4 2 7" xfId="9221"/>
    <cellStyle name="Porcentual 4 2 7 2" xfId="20545"/>
    <cellStyle name="Porcentual 4 2 7 2 2" xfId="26101"/>
    <cellStyle name="Porcentual 4 2 7 2 3" xfId="31595"/>
    <cellStyle name="Porcentual 4 2 7 2 4" xfId="37079"/>
    <cellStyle name="Porcentual 4 2 7 3" xfId="23372"/>
    <cellStyle name="Porcentual 4 2 7 4" xfId="28866"/>
    <cellStyle name="Porcentual 4 2 7 5" xfId="34350"/>
    <cellStyle name="Porcentual 4 2 8" xfId="14466"/>
    <cellStyle name="Porcentual 4 2 8 2" xfId="21754"/>
    <cellStyle name="Porcentual 4 2 8 2 2" xfId="27310"/>
    <cellStyle name="Porcentual 4 2 8 2 3" xfId="32804"/>
    <cellStyle name="Porcentual 4 2 8 2 4" xfId="38288"/>
    <cellStyle name="Porcentual 4 2 8 3" xfId="24581"/>
    <cellStyle name="Porcentual 4 2 8 4" xfId="30075"/>
    <cellStyle name="Porcentual 4 2 8 5" xfId="35559"/>
    <cellStyle name="Porcentual 4 2 9" xfId="11388"/>
    <cellStyle name="Porcentual 4 3" xfId="6051"/>
    <cellStyle name="Porcentual 4 3 10" xfId="9222"/>
    <cellStyle name="Porcentual 4 3 10 2" xfId="20546"/>
    <cellStyle name="Porcentual 4 3 10 2 2" xfId="26102"/>
    <cellStyle name="Porcentual 4 3 10 2 3" xfId="31596"/>
    <cellStyle name="Porcentual 4 3 10 2 4" xfId="37080"/>
    <cellStyle name="Porcentual 4 3 10 3" xfId="23373"/>
    <cellStyle name="Porcentual 4 3 10 4" xfId="28867"/>
    <cellStyle name="Porcentual 4 3 10 5" xfId="34351"/>
    <cellStyle name="Porcentual 4 3 2" xfId="6052"/>
    <cellStyle name="Porcentual 4 3 2 2" xfId="14472"/>
    <cellStyle name="Porcentual 4 3 2 2 2" xfId="21760"/>
    <cellStyle name="Porcentual 4 3 2 2 2 2" xfId="27316"/>
    <cellStyle name="Porcentual 4 3 2 2 2 3" xfId="32810"/>
    <cellStyle name="Porcentual 4 3 2 2 2 4" xfId="38294"/>
    <cellStyle name="Porcentual 4 3 2 2 3" xfId="24587"/>
    <cellStyle name="Porcentual 4 3 2 2 4" xfId="30081"/>
    <cellStyle name="Porcentual 4 3 2 2 5" xfId="35565"/>
    <cellStyle name="Porcentual 4 3 2 3" xfId="11393"/>
    <cellStyle name="Porcentual 4 3 2 4" xfId="16630"/>
    <cellStyle name="Porcentual 4 3 2 5" xfId="18875"/>
    <cellStyle name="Porcentual 4 3 2 6" xfId="9223"/>
    <cellStyle name="Porcentual 4 3 2 6 2" xfId="20547"/>
    <cellStyle name="Porcentual 4 3 2 6 2 2" xfId="26103"/>
    <cellStyle name="Porcentual 4 3 2 6 2 3" xfId="31597"/>
    <cellStyle name="Porcentual 4 3 2 6 2 4" xfId="37081"/>
    <cellStyle name="Porcentual 4 3 2 6 3" xfId="23374"/>
    <cellStyle name="Porcentual 4 3 2 6 4" xfId="28868"/>
    <cellStyle name="Porcentual 4 3 2 6 5" xfId="34352"/>
    <cellStyle name="Porcentual 4 3 3" xfId="6053"/>
    <cellStyle name="Porcentual 4 3 3 2" xfId="14473"/>
    <cellStyle name="Porcentual 4 3 3 2 2" xfId="21761"/>
    <cellStyle name="Porcentual 4 3 3 2 2 2" xfId="27317"/>
    <cellStyle name="Porcentual 4 3 3 2 2 3" xfId="32811"/>
    <cellStyle name="Porcentual 4 3 3 2 2 4" xfId="38295"/>
    <cellStyle name="Porcentual 4 3 3 2 3" xfId="24588"/>
    <cellStyle name="Porcentual 4 3 3 2 4" xfId="30082"/>
    <cellStyle name="Porcentual 4 3 3 2 5" xfId="35566"/>
    <cellStyle name="Porcentual 4 3 3 3" xfId="11766"/>
    <cellStyle name="Porcentual 4 3 3 4" xfId="18876"/>
    <cellStyle name="Porcentual 4 3 3 5" xfId="9224"/>
    <cellStyle name="Porcentual 4 3 3 5 2" xfId="20548"/>
    <cellStyle name="Porcentual 4 3 3 5 2 2" xfId="26104"/>
    <cellStyle name="Porcentual 4 3 3 5 2 3" xfId="31598"/>
    <cellStyle name="Porcentual 4 3 3 5 2 4" xfId="37082"/>
    <cellStyle name="Porcentual 4 3 3 5 3" xfId="23375"/>
    <cellStyle name="Porcentual 4 3 3 5 4" xfId="28869"/>
    <cellStyle name="Porcentual 4 3 3 5 5" xfId="34353"/>
    <cellStyle name="Porcentual 4 3 4" xfId="6473"/>
    <cellStyle name="Porcentual 4 3 4 2" xfId="19247"/>
    <cellStyle name="Porcentual 4 3 4 3" xfId="9225"/>
    <cellStyle name="Porcentual 4 3 4 3 2" xfId="20549"/>
    <cellStyle name="Porcentual 4 3 4 3 2 2" xfId="26105"/>
    <cellStyle name="Porcentual 4 3 4 3 2 3" xfId="31599"/>
    <cellStyle name="Porcentual 4 3 4 3 2 4" xfId="37083"/>
    <cellStyle name="Porcentual 4 3 4 3 3" xfId="23376"/>
    <cellStyle name="Porcentual 4 3 4 3 4" xfId="28870"/>
    <cellStyle name="Porcentual 4 3 4 3 5" xfId="34354"/>
    <cellStyle name="Porcentual 4 3 5" xfId="9226"/>
    <cellStyle name="Porcentual 4 3 5 2" xfId="20550"/>
    <cellStyle name="Porcentual 4 3 5 2 2" xfId="26106"/>
    <cellStyle name="Porcentual 4 3 5 2 3" xfId="31600"/>
    <cellStyle name="Porcentual 4 3 5 2 4" xfId="37084"/>
    <cellStyle name="Porcentual 4 3 5 3" xfId="23377"/>
    <cellStyle name="Porcentual 4 3 5 4" xfId="28871"/>
    <cellStyle name="Porcentual 4 3 5 5" xfId="34355"/>
    <cellStyle name="Porcentual 4 3 6" xfId="14471"/>
    <cellStyle name="Porcentual 4 3 6 2" xfId="21759"/>
    <cellStyle name="Porcentual 4 3 6 2 2" xfId="27315"/>
    <cellStyle name="Porcentual 4 3 6 2 3" xfId="32809"/>
    <cellStyle name="Porcentual 4 3 6 2 4" xfId="38293"/>
    <cellStyle name="Porcentual 4 3 6 3" xfId="24586"/>
    <cellStyle name="Porcentual 4 3 6 4" xfId="30080"/>
    <cellStyle name="Porcentual 4 3 6 5" xfId="35564"/>
    <cellStyle name="Porcentual 4 3 7" xfId="11392"/>
    <cellStyle name="Porcentual 4 3 8" xfId="16629"/>
    <cellStyle name="Porcentual 4 3 9" xfId="18874"/>
    <cellStyle name="Porcentual 4 4" xfId="6054"/>
    <cellStyle name="Porcentual 4 4 10" xfId="11394"/>
    <cellStyle name="Porcentual 4 4 11" xfId="16631"/>
    <cellStyle name="Porcentual 4 4 12" xfId="18877"/>
    <cellStyle name="Porcentual 4 4 13" xfId="9227"/>
    <cellStyle name="Porcentual 4 4 13 2" xfId="20551"/>
    <cellStyle name="Porcentual 4 4 13 2 2" xfId="26107"/>
    <cellStyle name="Porcentual 4 4 13 2 3" xfId="31601"/>
    <cellStyle name="Porcentual 4 4 13 2 4" xfId="37085"/>
    <cellStyle name="Porcentual 4 4 13 3" xfId="23378"/>
    <cellStyle name="Porcentual 4 4 13 4" xfId="28872"/>
    <cellStyle name="Porcentual 4 4 13 5" xfId="34356"/>
    <cellStyle name="Porcentual 4 4 14" xfId="22076"/>
    <cellStyle name="Porcentual 4 4 14 2" xfId="27622"/>
    <cellStyle name="Porcentual 4 4 2" xfId="6055"/>
    <cellStyle name="Porcentual 4 4 2 2" xfId="6056"/>
    <cellStyle name="Porcentual 4 4 2 2 2" xfId="14476"/>
    <cellStyle name="Porcentual 4 4 2 2 2 2" xfId="21764"/>
    <cellStyle name="Porcentual 4 4 2 2 2 2 2" xfId="27320"/>
    <cellStyle name="Porcentual 4 4 2 2 2 2 3" xfId="32814"/>
    <cellStyle name="Porcentual 4 4 2 2 2 2 4" xfId="38298"/>
    <cellStyle name="Porcentual 4 4 2 2 2 3" xfId="24591"/>
    <cellStyle name="Porcentual 4 4 2 2 2 4" xfId="30085"/>
    <cellStyle name="Porcentual 4 4 2 2 2 5" xfId="35569"/>
    <cellStyle name="Porcentual 4 4 2 2 3" xfId="11396"/>
    <cellStyle name="Porcentual 4 4 2 2 4" xfId="16633"/>
    <cellStyle name="Porcentual 4 4 2 2 5" xfId="18879"/>
    <cellStyle name="Porcentual 4 4 2 2 6" xfId="9229"/>
    <cellStyle name="Porcentual 4 4 2 2 6 2" xfId="20553"/>
    <cellStyle name="Porcentual 4 4 2 2 6 2 2" xfId="26109"/>
    <cellStyle name="Porcentual 4 4 2 2 6 2 3" xfId="31603"/>
    <cellStyle name="Porcentual 4 4 2 2 6 2 4" xfId="37087"/>
    <cellStyle name="Porcentual 4 4 2 2 6 3" xfId="23380"/>
    <cellStyle name="Porcentual 4 4 2 2 6 4" xfId="28874"/>
    <cellStyle name="Porcentual 4 4 2 2 6 5" xfId="34358"/>
    <cellStyle name="Porcentual 4 4 2 3" xfId="6057"/>
    <cellStyle name="Porcentual 4 4 2 3 2" xfId="18880"/>
    <cellStyle name="Porcentual 4 4 2 3 3" xfId="9230"/>
    <cellStyle name="Porcentual 4 4 2 3 3 2" xfId="20554"/>
    <cellStyle name="Porcentual 4 4 2 3 3 2 2" xfId="26110"/>
    <cellStyle name="Porcentual 4 4 2 3 3 2 3" xfId="31604"/>
    <cellStyle name="Porcentual 4 4 2 3 3 2 4" xfId="37088"/>
    <cellStyle name="Porcentual 4 4 2 3 3 3" xfId="23381"/>
    <cellStyle name="Porcentual 4 4 2 3 3 4" xfId="28875"/>
    <cellStyle name="Porcentual 4 4 2 3 3 5" xfId="34359"/>
    <cellStyle name="Porcentual 4 4 2 4" xfId="14475"/>
    <cellStyle name="Porcentual 4 4 2 4 2" xfId="21763"/>
    <cellStyle name="Porcentual 4 4 2 4 2 2" xfId="27319"/>
    <cellStyle name="Porcentual 4 4 2 4 2 3" xfId="32813"/>
    <cellStyle name="Porcentual 4 4 2 4 2 4" xfId="38297"/>
    <cellStyle name="Porcentual 4 4 2 4 3" xfId="24590"/>
    <cellStyle name="Porcentual 4 4 2 4 4" xfId="30084"/>
    <cellStyle name="Porcentual 4 4 2 4 5" xfId="35568"/>
    <cellStyle name="Porcentual 4 4 2 5" xfId="11395"/>
    <cellStyle name="Porcentual 4 4 2 6" xfId="16632"/>
    <cellStyle name="Porcentual 4 4 2 7" xfId="18878"/>
    <cellStyle name="Porcentual 4 4 2 8" xfId="9228"/>
    <cellStyle name="Porcentual 4 4 2 8 2" xfId="20552"/>
    <cellStyle name="Porcentual 4 4 2 8 2 2" xfId="26108"/>
    <cellStyle name="Porcentual 4 4 2 8 2 3" xfId="31602"/>
    <cellStyle name="Porcentual 4 4 2 8 2 4" xfId="37086"/>
    <cellStyle name="Porcentual 4 4 2 8 3" xfId="23379"/>
    <cellStyle name="Porcentual 4 4 2 8 4" xfId="28873"/>
    <cellStyle name="Porcentual 4 4 2 8 5" xfId="34357"/>
    <cellStyle name="Porcentual 4 4 3" xfId="6058"/>
    <cellStyle name="Porcentual 4 4 3 2" xfId="14477"/>
    <cellStyle name="Porcentual 4 4 3 2 2" xfId="21765"/>
    <cellStyle name="Porcentual 4 4 3 2 2 2" xfId="27321"/>
    <cellStyle name="Porcentual 4 4 3 2 2 3" xfId="32815"/>
    <cellStyle name="Porcentual 4 4 3 2 2 4" xfId="38299"/>
    <cellStyle name="Porcentual 4 4 3 2 3" xfId="24592"/>
    <cellStyle name="Porcentual 4 4 3 2 4" xfId="30086"/>
    <cellStyle name="Porcentual 4 4 3 2 5" xfId="35570"/>
    <cellStyle name="Porcentual 4 4 3 3" xfId="11397"/>
    <cellStyle name="Porcentual 4 4 3 4" xfId="16634"/>
    <cellStyle name="Porcentual 4 4 3 5" xfId="18881"/>
    <cellStyle name="Porcentual 4 4 3 6" xfId="9231"/>
    <cellStyle name="Porcentual 4 4 3 6 2" xfId="20555"/>
    <cellStyle name="Porcentual 4 4 3 6 2 2" xfId="26111"/>
    <cellStyle name="Porcentual 4 4 3 6 2 3" xfId="31605"/>
    <cellStyle name="Porcentual 4 4 3 6 2 4" xfId="37089"/>
    <cellStyle name="Porcentual 4 4 3 6 3" xfId="23382"/>
    <cellStyle name="Porcentual 4 4 3 6 4" xfId="28876"/>
    <cellStyle name="Porcentual 4 4 3 6 5" xfId="34360"/>
    <cellStyle name="Porcentual 4 4 4" xfId="6059"/>
    <cellStyle name="Porcentual 4 4 4 2" xfId="14478"/>
    <cellStyle name="Porcentual 4 4 4 2 2" xfId="21766"/>
    <cellStyle name="Porcentual 4 4 4 2 2 2" xfId="27322"/>
    <cellStyle name="Porcentual 4 4 4 2 2 3" xfId="32816"/>
    <cellStyle name="Porcentual 4 4 4 2 2 4" xfId="38300"/>
    <cellStyle name="Porcentual 4 4 4 2 3" xfId="24593"/>
    <cellStyle name="Porcentual 4 4 4 2 4" xfId="30087"/>
    <cellStyle name="Porcentual 4 4 4 2 5" xfId="35571"/>
    <cellStyle name="Porcentual 4 4 4 3" xfId="11398"/>
    <cellStyle name="Porcentual 4 4 4 4" xfId="16635"/>
    <cellStyle name="Porcentual 4 4 4 5" xfId="18882"/>
    <cellStyle name="Porcentual 4 4 4 6" xfId="9232"/>
    <cellStyle name="Porcentual 4 4 4 6 2" xfId="20556"/>
    <cellStyle name="Porcentual 4 4 4 6 2 2" xfId="26112"/>
    <cellStyle name="Porcentual 4 4 4 6 2 3" xfId="31606"/>
    <cellStyle name="Porcentual 4 4 4 6 2 4" xfId="37090"/>
    <cellStyle name="Porcentual 4 4 4 6 3" xfId="23383"/>
    <cellStyle name="Porcentual 4 4 4 6 4" xfId="28877"/>
    <cellStyle name="Porcentual 4 4 4 6 5" xfId="34361"/>
    <cellStyle name="Porcentual 4 4 5" xfId="6060"/>
    <cellStyle name="Porcentual 4 4 5 2" xfId="14479"/>
    <cellStyle name="Porcentual 4 4 5 2 2" xfId="21767"/>
    <cellStyle name="Porcentual 4 4 5 2 2 2" xfId="27323"/>
    <cellStyle name="Porcentual 4 4 5 2 2 3" xfId="32817"/>
    <cellStyle name="Porcentual 4 4 5 2 2 4" xfId="38301"/>
    <cellStyle name="Porcentual 4 4 5 2 3" xfId="24594"/>
    <cellStyle name="Porcentual 4 4 5 2 4" xfId="30088"/>
    <cellStyle name="Porcentual 4 4 5 2 5" xfId="35572"/>
    <cellStyle name="Porcentual 4 4 5 3" xfId="11399"/>
    <cellStyle name="Porcentual 4 4 5 4" xfId="16636"/>
    <cellStyle name="Porcentual 4 4 5 5" xfId="18883"/>
    <cellStyle name="Porcentual 4 4 5 6" xfId="9233"/>
    <cellStyle name="Porcentual 4 4 5 6 2" xfId="20557"/>
    <cellStyle name="Porcentual 4 4 5 6 2 2" xfId="26113"/>
    <cellStyle name="Porcentual 4 4 5 6 2 3" xfId="31607"/>
    <cellStyle name="Porcentual 4 4 5 6 2 4" xfId="37091"/>
    <cellStyle name="Porcentual 4 4 5 6 3" xfId="23384"/>
    <cellStyle name="Porcentual 4 4 5 6 4" xfId="28878"/>
    <cellStyle name="Porcentual 4 4 5 6 5" xfId="34362"/>
    <cellStyle name="Porcentual 4 4 6" xfId="6061"/>
    <cellStyle name="Porcentual 4 4 6 2" xfId="14480"/>
    <cellStyle name="Porcentual 4 4 6 2 2" xfId="21768"/>
    <cellStyle name="Porcentual 4 4 6 2 2 2" xfId="27324"/>
    <cellStyle name="Porcentual 4 4 6 2 2 3" xfId="32818"/>
    <cellStyle name="Porcentual 4 4 6 2 2 4" xfId="38302"/>
    <cellStyle name="Porcentual 4 4 6 2 3" xfId="24595"/>
    <cellStyle name="Porcentual 4 4 6 2 4" xfId="30089"/>
    <cellStyle name="Porcentual 4 4 6 2 5" xfId="35573"/>
    <cellStyle name="Porcentual 4 4 6 3" xfId="11767"/>
    <cellStyle name="Porcentual 4 4 6 4" xfId="16808"/>
    <cellStyle name="Porcentual 4 4 6 5" xfId="18884"/>
    <cellStyle name="Porcentual 4 4 6 6" xfId="9234"/>
    <cellStyle name="Porcentual 4 4 6 6 2" xfId="20558"/>
    <cellStyle name="Porcentual 4 4 6 6 2 2" xfId="26114"/>
    <cellStyle name="Porcentual 4 4 6 6 2 3" xfId="31608"/>
    <cellStyle name="Porcentual 4 4 6 6 2 4" xfId="37092"/>
    <cellStyle name="Porcentual 4 4 6 6 3" xfId="23385"/>
    <cellStyle name="Porcentual 4 4 6 6 4" xfId="28879"/>
    <cellStyle name="Porcentual 4 4 6 6 5" xfId="34363"/>
    <cellStyle name="Porcentual 4 4 7" xfId="6474"/>
    <cellStyle name="Porcentual 4 4 7 2" xfId="14481"/>
    <cellStyle name="Porcentual 4 4 7 2 2" xfId="21769"/>
    <cellStyle name="Porcentual 4 4 7 2 2 2" xfId="27325"/>
    <cellStyle name="Porcentual 4 4 7 2 2 3" xfId="32819"/>
    <cellStyle name="Porcentual 4 4 7 2 2 4" xfId="38303"/>
    <cellStyle name="Porcentual 4 4 7 2 3" xfId="24596"/>
    <cellStyle name="Porcentual 4 4 7 2 4" xfId="30090"/>
    <cellStyle name="Porcentual 4 4 7 2 5" xfId="35574"/>
    <cellStyle name="Porcentual 4 4 7 3" xfId="9533"/>
    <cellStyle name="Porcentual 4 4 7 4" xfId="9235"/>
    <cellStyle name="Porcentual 4 4 7 4 2" xfId="20559"/>
    <cellStyle name="Porcentual 4 4 7 4 2 2" xfId="26115"/>
    <cellStyle name="Porcentual 4 4 7 4 2 3" xfId="31609"/>
    <cellStyle name="Porcentual 4 4 7 4 2 4" xfId="37093"/>
    <cellStyle name="Porcentual 4 4 7 4 3" xfId="23386"/>
    <cellStyle name="Porcentual 4 4 7 4 4" xfId="28880"/>
    <cellStyle name="Porcentual 4 4 7 4 5" xfId="34364"/>
    <cellStyle name="Porcentual 4 4 8" xfId="9236"/>
    <cellStyle name="Porcentual 4 4 8 2" xfId="20560"/>
    <cellStyle name="Porcentual 4 4 8 2 2" xfId="26116"/>
    <cellStyle name="Porcentual 4 4 8 2 3" xfId="31610"/>
    <cellStyle name="Porcentual 4 4 8 2 4" xfId="37094"/>
    <cellStyle name="Porcentual 4 4 8 3" xfId="23387"/>
    <cellStyle name="Porcentual 4 4 8 4" xfId="28881"/>
    <cellStyle name="Porcentual 4 4 8 5" xfId="34365"/>
    <cellStyle name="Porcentual 4 4 9" xfId="14474"/>
    <cellStyle name="Porcentual 4 4 9 2" xfId="21762"/>
    <cellStyle name="Porcentual 4 4 9 2 2" xfId="27318"/>
    <cellStyle name="Porcentual 4 4 9 2 3" xfId="32812"/>
    <cellStyle name="Porcentual 4 4 9 2 4" xfId="38296"/>
    <cellStyle name="Porcentual 4 4 9 3" xfId="24589"/>
    <cellStyle name="Porcentual 4 4 9 4" xfId="30083"/>
    <cellStyle name="Porcentual 4 4 9 5" xfId="35567"/>
    <cellStyle name="Porcentual 4 5" xfId="6062"/>
    <cellStyle name="Porcentual 4 5 2" xfId="14482"/>
    <cellStyle name="Porcentual 4 5 2 2" xfId="21770"/>
    <cellStyle name="Porcentual 4 5 2 2 2" xfId="27326"/>
    <cellStyle name="Porcentual 4 5 2 2 3" xfId="32820"/>
    <cellStyle name="Porcentual 4 5 2 2 4" xfId="38304"/>
    <cellStyle name="Porcentual 4 5 2 3" xfId="24597"/>
    <cellStyle name="Porcentual 4 5 2 4" xfId="30091"/>
    <cellStyle name="Porcentual 4 5 2 5" xfId="35575"/>
    <cellStyle name="Porcentual 4 5 3" xfId="11400"/>
    <cellStyle name="Porcentual 4 5 4" xfId="16637"/>
    <cellStyle name="Porcentual 4 5 5" xfId="18885"/>
    <cellStyle name="Porcentual 4 5 6" xfId="9237"/>
    <cellStyle name="Porcentual 4 5 6 2" xfId="20561"/>
    <cellStyle name="Porcentual 4 5 6 2 2" xfId="26117"/>
    <cellStyle name="Porcentual 4 5 6 2 3" xfId="31611"/>
    <cellStyle name="Porcentual 4 5 6 2 4" xfId="37095"/>
    <cellStyle name="Porcentual 4 5 6 3" xfId="23388"/>
    <cellStyle name="Porcentual 4 5 6 4" xfId="28882"/>
    <cellStyle name="Porcentual 4 5 6 5" xfId="34366"/>
    <cellStyle name="Porcentual 4 6" xfId="6063"/>
    <cellStyle name="Porcentual 4 6 2" xfId="14483"/>
    <cellStyle name="Porcentual 4 6 2 2" xfId="21771"/>
    <cellStyle name="Porcentual 4 6 2 2 2" xfId="27327"/>
    <cellStyle name="Porcentual 4 6 2 2 3" xfId="32821"/>
    <cellStyle name="Porcentual 4 6 2 2 4" xfId="38305"/>
    <cellStyle name="Porcentual 4 6 2 3" xfId="24598"/>
    <cellStyle name="Porcentual 4 6 2 4" xfId="30092"/>
    <cellStyle name="Porcentual 4 6 2 5" xfId="35576"/>
    <cellStyle name="Porcentual 4 6 3" xfId="11764"/>
    <cellStyle name="Porcentual 4 6 4" xfId="16807"/>
    <cellStyle name="Porcentual 4 6 5" xfId="18886"/>
    <cellStyle name="Porcentual 4 6 6" xfId="9238"/>
    <cellStyle name="Porcentual 4 6 6 2" xfId="20562"/>
    <cellStyle name="Porcentual 4 6 6 2 2" xfId="26118"/>
    <cellStyle name="Porcentual 4 6 6 2 3" xfId="31612"/>
    <cellStyle name="Porcentual 4 6 6 2 4" xfId="37096"/>
    <cellStyle name="Porcentual 4 6 6 3" xfId="23389"/>
    <cellStyle name="Porcentual 4 6 6 4" xfId="28883"/>
    <cellStyle name="Porcentual 4 6 6 5" xfId="34367"/>
    <cellStyle name="Porcentual 4 7" xfId="6380"/>
    <cellStyle name="Porcentual 4 7 2" xfId="19174"/>
    <cellStyle name="Porcentual 4 7 3" xfId="9239"/>
    <cellStyle name="Porcentual 4 7 3 2" xfId="20563"/>
    <cellStyle name="Porcentual 4 7 3 2 2" xfId="26119"/>
    <cellStyle name="Porcentual 4 7 3 2 3" xfId="31613"/>
    <cellStyle name="Porcentual 4 7 3 2 4" xfId="37097"/>
    <cellStyle name="Porcentual 4 7 3 3" xfId="23390"/>
    <cellStyle name="Porcentual 4 7 3 4" xfId="28884"/>
    <cellStyle name="Porcentual 4 7 3 5" xfId="34368"/>
    <cellStyle name="Porcentual 4 8" xfId="9240"/>
    <cellStyle name="Porcentual 4 8 2" xfId="20564"/>
    <cellStyle name="Porcentual 4 8 2 2" xfId="26120"/>
    <cellStyle name="Porcentual 4 8 2 3" xfId="31614"/>
    <cellStyle name="Porcentual 4 8 2 4" xfId="37098"/>
    <cellStyle name="Porcentual 4 8 3" xfId="23391"/>
    <cellStyle name="Porcentual 4 8 4" xfId="28885"/>
    <cellStyle name="Porcentual 4 8 5" xfId="34369"/>
    <cellStyle name="Porcentual 4 9" xfId="14465"/>
    <cellStyle name="Porcentual 4 9 2" xfId="21753"/>
    <cellStyle name="Porcentual 4 9 2 2" xfId="27309"/>
    <cellStyle name="Porcentual 4 9 2 3" xfId="32803"/>
    <cellStyle name="Porcentual 4 9 2 4" xfId="38287"/>
    <cellStyle name="Porcentual 4 9 3" xfId="24580"/>
    <cellStyle name="Porcentual 4 9 4" xfId="30074"/>
    <cellStyle name="Porcentual 4 9 5" xfId="35558"/>
    <cellStyle name="Porcentual 5" xfId="6064"/>
    <cellStyle name="Porcentual 5 10" xfId="9241"/>
    <cellStyle name="Porcentual 5 10 2" xfId="20565"/>
    <cellStyle name="Porcentual 5 10 2 2" xfId="26121"/>
    <cellStyle name="Porcentual 5 10 2 3" xfId="31615"/>
    <cellStyle name="Porcentual 5 10 2 4" xfId="37099"/>
    <cellStyle name="Porcentual 5 10 3" xfId="23392"/>
    <cellStyle name="Porcentual 5 10 4" xfId="28886"/>
    <cellStyle name="Porcentual 5 10 5" xfId="34370"/>
    <cellStyle name="Porcentual 5 2" xfId="6065"/>
    <cellStyle name="Porcentual 5 2 2" xfId="14485"/>
    <cellStyle name="Porcentual 5 2 2 2" xfId="21773"/>
    <cellStyle name="Porcentual 5 2 2 2 2" xfId="27329"/>
    <cellStyle name="Porcentual 5 2 2 2 3" xfId="32823"/>
    <cellStyle name="Porcentual 5 2 2 2 4" xfId="38307"/>
    <cellStyle name="Porcentual 5 2 2 3" xfId="24600"/>
    <cellStyle name="Porcentual 5 2 2 4" xfId="30094"/>
    <cellStyle name="Porcentual 5 2 2 5" xfId="35578"/>
    <cellStyle name="Porcentual 5 2 3" xfId="11402"/>
    <cellStyle name="Porcentual 5 2 4" xfId="16639"/>
    <cellStyle name="Porcentual 5 2 5" xfId="18888"/>
    <cellStyle name="Porcentual 5 2 6" xfId="9242"/>
    <cellStyle name="Porcentual 5 2 6 2" xfId="20566"/>
    <cellStyle name="Porcentual 5 2 6 2 2" xfId="26122"/>
    <cellStyle name="Porcentual 5 2 6 2 3" xfId="31616"/>
    <cellStyle name="Porcentual 5 2 6 2 4" xfId="37100"/>
    <cellStyle name="Porcentual 5 2 6 3" xfId="23393"/>
    <cellStyle name="Porcentual 5 2 6 4" xfId="28887"/>
    <cellStyle name="Porcentual 5 2 6 5" xfId="34371"/>
    <cellStyle name="Porcentual 5 3" xfId="6066"/>
    <cellStyle name="Porcentual 5 3 2" xfId="14486"/>
    <cellStyle name="Porcentual 5 3 2 2" xfId="21774"/>
    <cellStyle name="Porcentual 5 3 2 2 2" xfId="27330"/>
    <cellStyle name="Porcentual 5 3 2 2 3" xfId="32824"/>
    <cellStyle name="Porcentual 5 3 2 2 4" xfId="38308"/>
    <cellStyle name="Porcentual 5 3 2 3" xfId="24601"/>
    <cellStyle name="Porcentual 5 3 2 4" xfId="30095"/>
    <cellStyle name="Porcentual 5 3 2 5" xfId="35579"/>
    <cellStyle name="Porcentual 5 3 3" xfId="11768"/>
    <cellStyle name="Porcentual 5 3 4" xfId="18889"/>
    <cellStyle name="Porcentual 5 3 5" xfId="9243"/>
    <cellStyle name="Porcentual 5 3 5 2" xfId="20567"/>
    <cellStyle name="Porcentual 5 3 5 2 2" xfId="26123"/>
    <cellStyle name="Porcentual 5 3 5 2 3" xfId="31617"/>
    <cellStyle name="Porcentual 5 3 5 2 4" xfId="37101"/>
    <cellStyle name="Porcentual 5 3 5 3" xfId="23394"/>
    <cellStyle name="Porcentual 5 3 5 4" xfId="28888"/>
    <cellStyle name="Porcentual 5 3 5 5" xfId="34372"/>
    <cellStyle name="Porcentual 5 4" xfId="6382"/>
    <cellStyle name="Porcentual 5 4 2" xfId="19176"/>
    <cellStyle name="Porcentual 5 4 3" xfId="9244"/>
    <cellStyle name="Porcentual 5 4 3 2" xfId="20568"/>
    <cellStyle name="Porcentual 5 4 3 2 2" xfId="26124"/>
    <cellStyle name="Porcentual 5 4 3 2 3" xfId="31618"/>
    <cellStyle name="Porcentual 5 4 3 2 4" xfId="37102"/>
    <cellStyle name="Porcentual 5 4 3 3" xfId="23395"/>
    <cellStyle name="Porcentual 5 4 3 4" xfId="28889"/>
    <cellStyle name="Porcentual 5 4 3 5" xfId="34373"/>
    <cellStyle name="Porcentual 5 5" xfId="9245"/>
    <cellStyle name="Porcentual 5 5 2" xfId="20569"/>
    <cellStyle name="Porcentual 5 5 2 2" xfId="26125"/>
    <cellStyle name="Porcentual 5 5 2 3" xfId="31619"/>
    <cellStyle name="Porcentual 5 5 2 4" xfId="37103"/>
    <cellStyle name="Porcentual 5 5 3" xfId="23396"/>
    <cellStyle name="Porcentual 5 5 4" xfId="28890"/>
    <cellStyle name="Porcentual 5 5 5" xfId="34374"/>
    <cellStyle name="Porcentual 5 6" xfId="14484"/>
    <cellStyle name="Porcentual 5 6 2" xfId="21772"/>
    <cellStyle name="Porcentual 5 6 2 2" xfId="27328"/>
    <cellStyle name="Porcentual 5 6 2 3" xfId="32822"/>
    <cellStyle name="Porcentual 5 6 2 4" xfId="38306"/>
    <cellStyle name="Porcentual 5 6 3" xfId="24599"/>
    <cellStyle name="Porcentual 5 6 4" xfId="30093"/>
    <cellStyle name="Porcentual 5 6 5" xfId="35577"/>
    <cellStyle name="Porcentual 5 7" xfId="11401"/>
    <cellStyle name="Porcentual 5 8" xfId="16638"/>
    <cellStyle name="Porcentual 5 9" xfId="18887"/>
    <cellStyle name="Porcentual 6" xfId="6067"/>
    <cellStyle name="Porcentual 6 10" xfId="6068"/>
    <cellStyle name="Porcentual 6 10 2" xfId="14488"/>
    <cellStyle name="Porcentual 6 10 2 2" xfId="21776"/>
    <cellStyle name="Porcentual 6 10 2 2 2" xfId="27332"/>
    <cellStyle name="Porcentual 6 10 2 2 3" xfId="32826"/>
    <cellStyle name="Porcentual 6 10 2 2 4" xfId="38310"/>
    <cellStyle name="Porcentual 6 10 2 3" xfId="24603"/>
    <cellStyle name="Porcentual 6 10 2 4" xfId="30097"/>
    <cellStyle name="Porcentual 6 10 2 5" xfId="35581"/>
    <cellStyle name="Porcentual 6 10 3" xfId="11404"/>
    <cellStyle name="Porcentual 6 10 4" xfId="16641"/>
    <cellStyle name="Porcentual 6 10 5" xfId="18891"/>
    <cellStyle name="Porcentual 6 10 6" xfId="9247"/>
    <cellStyle name="Porcentual 6 10 6 2" xfId="20571"/>
    <cellStyle name="Porcentual 6 10 6 2 2" xfId="26127"/>
    <cellStyle name="Porcentual 6 10 6 2 3" xfId="31621"/>
    <cellStyle name="Porcentual 6 10 6 2 4" xfId="37105"/>
    <cellStyle name="Porcentual 6 10 6 3" xfId="23398"/>
    <cellStyle name="Porcentual 6 10 6 4" xfId="28892"/>
    <cellStyle name="Porcentual 6 10 6 5" xfId="34376"/>
    <cellStyle name="Porcentual 6 11" xfId="6069"/>
    <cellStyle name="Porcentual 6 11 2" xfId="14489"/>
    <cellStyle name="Porcentual 6 11 2 2" xfId="21777"/>
    <cellStyle name="Porcentual 6 11 2 2 2" xfId="27333"/>
    <cellStyle name="Porcentual 6 11 2 2 3" xfId="32827"/>
    <cellStyle name="Porcentual 6 11 2 2 4" xfId="38311"/>
    <cellStyle name="Porcentual 6 11 2 3" xfId="24604"/>
    <cellStyle name="Porcentual 6 11 2 4" xfId="30098"/>
    <cellStyle name="Porcentual 6 11 2 5" xfId="35582"/>
    <cellStyle name="Porcentual 6 11 3" xfId="11769"/>
    <cellStyle name="Porcentual 6 11 4" xfId="18892"/>
    <cellStyle name="Porcentual 6 11 5" xfId="9248"/>
    <cellStyle name="Porcentual 6 11 5 2" xfId="20572"/>
    <cellStyle name="Porcentual 6 11 5 2 2" xfId="26128"/>
    <cellStyle name="Porcentual 6 11 5 2 3" xfId="31622"/>
    <cellStyle name="Porcentual 6 11 5 2 4" xfId="37106"/>
    <cellStyle name="Porcentual 6 11 5 3" xfId="23399"/>
    <cellStyle name="Porcentual 6 11 5 4" xfId="28893"/>
    <cellStyle name="Porcentual 6 11 5 5" xfId="34377"/>
    <cellStyle name="Porcentual 6 12" xfId="6475"/>
    <cellStyle name="Porcentual 6 12 2" xfId="19248"/>
    <cellStyle name="Porcentual 6 12 3" xfId="9249"/>
    <cellStyle name="Porcentual 6 12 3 2" xfId="20573"/>
    <cellStyle name="Porcentual 6 12 3 2 2" xfId="26129"/>
    <cellStyle name="Porcentual 6 12 3 2 3" xfId="31623"/>
    <cellStyle name="Porcentual 6 12 3 2 4" xfId="37107"/>
    <cellStyle name="Porcentual 6 12 3 3" xfId="23400"/>
    <cellStyle name="Porcentual 6 12 3 4" xfId="28894"/>
    <cellStyle name="Porcentual 6 12 3 5" xfId="34378"/>
    <cellStyle name="Porcentual 6 13" xfId="6391"/>
    <cellStyle name="Porcentual 6 13 2" xfId="19183"/>
    <cellStyle name="Porcentual 6 13 2 2" xfId="21988"/>
    <cellStyle name="Porcentual 6 13 2 2 2" xfId="27544"/>
    <cellStyle name="Porcentual 6 13 2 2 3" xfId="33038"/>
    <cellStyle name="Porcentual 6 13 2 2 4" xfId="38522"/>
    <cellStyle name="Porcentual 6 13 2 3" xfId="24815"/>
    <cellStyle name="Porcentual 6 13 2 4" xfId="30309"/>
    <cellStyle name="Porcentual 6 13 2 5" xfId="35793"/>
    <cellStyle name="Porcentual 6 13 3" xfId="9250"/>
    <cellStyle name="Porcentual 6 13 3 2" xfId="20574"/>
    <cellStyle name="Porcentual 6 13 3 2 2" xfId="26130"/>
    <cellStyle name="Porcentual 6 13 3 2 3" xfId="31624"/>
    <cellStyle name="Porcentual 6 13 3 2 4" xfId="37108"/>
    <cellStyle name="Porcentual 6 13 3 3" xfId="23401"/>
    <cellStyle name="Porcentual 6 13 3 4" xfId="28895"/>
    <cellStyle name="Porcentual 6 13 3 5" xfId="34379"/>
    <cellStyle name="Porcentual 6 13 4" xfId="19380"/>
    <cellStyle name="Porcentual 6 13 4 2" xfId="24936"/>
    <cellStyle name="Porcentual 6 13 4 3" xfId="30430"/>
    <cellStyle name="Porcentual 6 13 4 4" xfId="35914"/>
    <cellStyle name="Porcentual 6 13 5" xfId="22207"/>
    <cellStyle name="Porcentual 6 13 6" xfId="27699"/>
    <cellStyle name="Porcentual 6 13 7" xfId="33183"/>
    <cellStyle name="Porcentual 6 14" xfId="6592"/>
    <cellStyle name="Porcentual 6 14 2" xfId="19284"/>
    <cellStyle name="Porcentual 6 14 2 2" xfId="22018"/>
    <cellStyle name="Porcentual 6 14 2 2 2" xfId="27574"/>
    <cellStyle name="Porcentual 6 14 2 2 3" xfId="33068"/>
    <cellStyle name="Porcentual 6 14 2 2 4" xfId="38552"/>
    <cellStyle name="Porcentual 6 14 2 3" xfId="24845"/>
    <cellStyle name="Porcentual 6 14 2 4" xfId="30339"/>
    <cellStyle name="Porcentual 6 14 2 5" xfId="35823"/>
    <cellStyle name="Porcentual 6 14 3" xfId="9251"/>
    <cellStyle name="Porcentual 6 14 3 2" xfId="20575"/>
    <cellStyle name="Porcentual 6 14 3 2 2" xfId="26131"/>
    <cellStyle name="Porcentual 6 14 3 2 3" xfId="31625"/>
    <cellStyle name="Porcentual 6 14 3 2 4" xfId="37109"/>
    <cellStyle name="Porcentual 6 14 3 3" xfId="23402"/>
    <cellStyle name="Porcentual 6 14 3 4" xfId="28896"/>
    <cellStyle name="Porcentual 6 14 3 5" xfId="34380"/>
    <cellStyle name="Porcentual 6 14 4" xfId="19487"/>
    <cellStyle name="Porcentual 6 14 4 2" xfId="25043"/>
    <cellStyle name="Porcentual 6 14 4 3" xfId="30537"/>
    <cellStyle name="Porcentual 6 14 4 4" xfId="36021"/>
    <cellStyle name="Porcentual 6 14 5" xfId="22314"/>
    <cellStyle name="Porcentual 6 14 6" xfId="27806"/>
    <cellStyle name="Porcentual 6 14 7" xfId="33290"/>
    <cellStyle name="Porcentual 6 15" xfId="6601"/>
    <cellStyle name="Porcentual 6 15 2" xfId="19286"/>
    <cellStyle name="Porcentual 6 15 2 2" xfId="22020"/>
    <cellStyle name="Porcentual 6 15 2 2 2" xfId="27576"/>
    <cellStyle name="Porcentual 6 15 2 2 3" xfId="33070"/>
    <cellStyle name="Porcentual 6 15 2 2 4" xfId="38554"/>
    <cellStyle name="Porcentual 6 15 2 3" xfId="24847"/>
    <cellStyle name="Porcentual 6 15 2 4" xfId="30341"/>
    <cellStyle name="Porcentual 6 15 2 5" xfId="35825"/>
    <cellStyle name="Porcentual 6 15 3" xfId="14487"/>
    <cellStyle name="Porcentual 6 15 3 2" xfId="21775"/>
    <cellStyle name="Porcentual 6 15 3 2 2" xfId="27331"/>
    <cellStyle name="Porcentual 6 15 3 2 3" xfId="32825"/>
    <cellStyle name="Porcentual 6 15 3 2 4" xfId="38309"/>
    <cellStyle name="Porcentual 6 15 3 3" xfId="24602"/>
    <cellStyle name="Porcentual 6 15 3 4" xfId="30096"/>
    <cellStyle name="Porcentual 6 15 3 5" xfId="35580"/>
    <cellStyle name="Porcentual 6 15 4" xfId="19489"/>
    <cellStyle name="Porcentual 6 15 4 2" xfId="25045"/>
    <cellStyle name="Porcentual 6 15 4 3" xfId="30539"/>
    <cellStyle name="Porcentual 6 15 4 4" xfId="36023"/>
    <cellStyle name="Porcentual 6 15 5" xfId="22316"/>
    <cellStyle name="Porcentual 6 15 6" xfId="27810"/>
    <cellStyle name="Porcentual 6 15 7" xfId="33294"/>
    <cellStyle name="Porcentual 6 16" xfId="11403"/>
    <cellStyle name="Porcentual 6 17" xfId="16640"/>
    <cellStyle name="Porcentual 6 18" xfId="18890"/>
    <cellStyle name="Porcentual 6 19" xfId="9246"/>
    <cellStyle name="Porcentual 6 19 2" xfId="20570"/>
    <cellStyle name="Porcentual 6 19 2 2" xfId="26126"/>
    <cellStyle name="Porcentual 6 19 2 3" xfId="31620"/>
    <cellStyle name="Porcentual 6 19 2 4" xfId="37104"/>
    <cellStyle name="Porcentual 6 19 3" xfId="23397"/>
    <cellStyle name="Porcentual 6 19 4" xfId="28891"/>
    <cellStyle name="Porcentual 6 19 5" xfId="34375"/>
    <cellStyle name="Porcentual 6 2" xfId="6070"/>
    <cellStyle name="Porcentual 6 2 10" xfId="9252"/>
    <cellStyle name="Porcentual 6 2 10 2" xfId="20576"/>
    <cellStyle name="Porcentual 6 2 10 2 2" xfId="26132"/>
    <cellStyle name="Porcentual 6 2 10 2 3" xfId="31626"/>
    <cellStyle name="Porcentual 6 2 10 2 4" xfId="37110"/>
    <cellStyle name="Porcentual 6 2 10 3" xfId="23403"/>
    <cellStyle name="Porcentual 6 2 10 4" xfId="28897"/>
    <cellStyle name="Porcentual 6 2 10 5" xfId="34381"/>
    <cellStyle name="Porcentual 6 2 2" xfId="6071"/>
    <cellStyle name="Porcentual 6 2 2 2" xfId="14491"/>
    <cellStyle name="Porcentual 6 2 2 2 2" xfId="21779"/>
    <cellStyle name="Porcentual 6 2 2 2 2 2" xfId="27335"/>
    <cellStyle name="Porcentual 6 2 2 2 2 3" xfId="32829"/>
    <cellStyle name="Porcentual 6 2 2 2 2 4" xfId="38313"/>
    <cellStyle name="Porcentual 6 2 2 2 3" xfId="24606"/>
    <cellStyle name="Porcentual 6 2 2 2 4" xfId="30100"/>
    <cellStyle name="Porcentual 6 2 2 2 5" xfId="35584"/>
    <cellStyle name="Porcentual 6 2 2 3" xfId="11406"/>
    <cellStyle name="Porcentual 6 2 2 4" xfId="16643"/>
    <cellStyle name="Porcentual 6 2 2 5" xfId="18894"/>
    <cellStyle name="Porcentual 6 2 2 6" xfId="9253"/>
    <cellStyle name="Porcentual 6 2 2 6 2" xfId="20577"/>
    <cellStyle name="Porcentual 6 2 2 6 2 2" xfId="26133"/>
    <cellStyle name="Porcentual 6 2 2 6 2 3" xfId="31627"/>
    <cellStyle name="Porcentual 6 2 2 6 2 4" xfId="37111"/>
    <cellStyle name="Porcentual 6 2 2 6 3" xfId="23404"/>
    <cellStyle name="Porcentual 6 2 2 6 4" xfId="28898"/>
    <cellStyle name="Porcentual 6 2 2 6 5" xfId="34382"/>
    <cellStyle name="Porcentual 6 2 3" xfId="6072"/>
    <cellStyle name="Porcentual 6 2 3 2" xfId="14492"/>
    <cellStyle name="Porcentual 6 2 3 2 2" xfId="21780"/>
    <cellStyle name="Porcentual 6 2 3 2 2 2" xfId="27336"/>
    <cellStyle name="Porcentual 6 2 3 2 2 3" xfId="32830"/>
    <cellStyle name="Porcentual 6 2 3 2 2 4" xfId="38314"/>
    <cellStyle name="Porcentual 6 2 3 2 3" xfId="24607"/>
    <cellStyle name="Porcentual 6 2 3 2 4" xfId="30101"/>
    <cellStyle name="Porcentual 6 2 3 2 5" xfId="35585"/>
    <cellStyle name="Porcentual 6 2 3 3" xfId="11770"/>
    <cellStyle name="Porcentual 6 2 3 4" xfId="18895"/>
    <cellStyle name="Porcentual 6 2 3 5" xfId="9254"/>
    <cellStyle name="Porcentual 6 2 3 5 2" xfId="20578"/>
    <cellStyle name="Porcentual 6 2 3 5 2 2" xfId="26134"/>
    <cellStyle name="Porcentual 6 2 3 5 2 3" xfId="31628"/>
    <cellStyle name="Porcentual 6 2 3 5 2 4" xfId="37112"/>
    <cellStyle name="Porcentual 6 2 3 5 3" xfId="23405"/>
    <cellStyle name="Porcentual 6 2 3 5 4" xfId="28899"/>
    <cellStyle name="Porcentual 6 2 3 5 5" xfId="34383"/>
    <cellStyle name="Porcentual 6 2 4" xfId="6476"/>
    <cellStyle name="Porcentual 6 2 4 2" xfId="19249"/>
    <cellStyle name="Porcentual 6 2 4 3" xfId="9255"/>
    <cellStyle name="Porcentual 6 2 4 3 2" xfId="20579"/>
    <cellStyle name="Porcentual 6 2 4 3 2 2" xfId="26135"/>
    <cellStyle name="Porcentual 6 2 4 3 2 3" xfId="31629"/>
    <cellStyle name="Porcentual 6 2 4 3 2 4" xfId="37113"/>
    <cellStyle name="Porcentual 6 2 4 3 3" xfId="23406"/>
    <cellStyle name="Porcentual 6 2 4 3 4" xfId="28900"/>
    <cellStyle name="Porcentual 6 2 4 3 5" xfId="34384"/>
    <cellStyle name="Porcentual 6 2 5" xfId="9256"/>
    <cellStyle name="Porcentual 6 2 5 2" xfId="20580"/>
    <cellStyle name="Porcentual 6 2 5 2 2" xfId="26136"/>
    <cellStyle name="Porcentual 6 2 5 2 3" xfId="31630"/>
    <cellStyle name="Porcentual 6 2 5 2 4" xfId="37114"/>
    <cellStyle name="Porcentual 6 2 5 3" xfId="23407"/>
    <cellStyle name="Porcentual 6 2 5 4" xfId="28901"/>
    <cellStyle name="Porcentual 6 2 5 5" xfId="34385"/>
    <cellStyle name="Porcentual 6 2 6" xfId="14490"/>
    <cellStyle name="Porcentual 6 2 6 2" xfId="21778"/>
    <cellStyle name="Porcentual 6 2 6 2 2" xfId="27334"/>
    <cellStyle name="Porcentual 6 2 6 2 3" xfId="32828"/>
    <cellStyle name="Porcentual 6 2 6 2 4" xfId="38312"/>
    <cellStyle name="Porcentual 6 2 6 3" xfId="24605"/>
    <cellStyle name="Porcentual 6 2 6 4" xfId="30099"/>
    <cellStyle name="Porcentual 6 2 6 5" xfId="35583"/>
    <cellStyle name="Porcentual 6 2 7" xfId="11405"/>
    <cellStyle name="Porcentual 6 2 8" xfId="16642"/>
    <cellStyle name="Porcentual 6 2 9" xfId="18893"/>
    <cellStyle name="Porcentual 6 3" xfId="6073"/>
    <cellStyle name="Porcentual 6 3 10" xfId="14493"/>
    <cellStyle name="Porcentual 6 3 10 2" xfId="21781"/>
    <cellStyle name="Porcentual 6 3 10 2 2" xfId="27337"/>
    <cellStyle name="Porcentual 6 3 10 2 3" xfId="32831"/>
    <cellStyle name="Porcentual 6 3 10 2 4" xfId="38315"/>
    <cellStyle name="Porcentual 6 3 10 3" xfId="24608"/>
    <cellStyle name="Porcentual 6 3 10 4" xfId="30102"/>
    <cellStyle name="Porcentual 6 3 10 5" xfId="35586"/>
    <cellStyle name="Porcentual 6 3 11" xfId="11407"/>
    <cellStyle name="Porcentual 6 3 12" xfId="16644"/>
    <cellStyle name="Porcentual 6 3 13" xfId="18896"/>
    <cellStyle name="Porcentual 6 3 14" xfId="9257"/>
    <cellStyle name="Porcentual 6 3 14 2" xfId="20581"/>
    <cellStyle name="Porcentual 6 3 14 2 2" xfId="26137"/>
    <cellStyle name="Porcentual 6 3 14 2 3" xfId="31631"/>
    <cellStyle name="Porcentual 6 3 14 2 4" xfId="37115"/>
    <cellStyle name="Porcentual 6 3 14 3" xfId="23408"/>
    <cellStyle name="Porcentual 6 3 14 4" xfId="28902"/>
    <cellStyle name="Porcentual 6 3 14 5" xfId="34386"/>
    <cellStyle name="Porcentual 6 3 2" xfId="6074"/>
    <cellStyle name="Porcentual 6 3 2 2" xfId="6075"/>
    <cellStyle name="Porcentual 6 3 2 2 2" xfId="6076"/>
    <cellStyle name="Porcentual 6 3 2 2 2 2" xfId="14496"/>
    <cellStyle name="Porcentual 6 3 2 2 2 2 2" xfId="21784"/>
    <cellStyle name="Porcentual 6 3 2 2 2 2 2 2" xfId="27340"/>
    <cellStyle name="Porcentual 6 3 2 2 2 2 2 3" xfId="32834"/>
    <cellStyle name="Porcentual 6 3 2 2 2 2 2 4" xfId="38318"/>
    <cellStyle name="Porcentual 6 3 2 2 2 2 3" xfId="24611"/>
    <cellStyle name="Porcentual 6 3 2 2 2 2 4" xfId="30105"/>
    <cellStyle name="Porcentual 6 3 2 2 2 2 5" xfId="35589"/>
    <cellStyle name="Porcentual 6 3 2 2 2 3" xfId="11410"/>
    <cellStyle name="Porcentual 6 3 2 2 2 4" xfId="16647"/>
    <cellStyle name="Porcentual 6 3 2 2 2 5" xfId="18899"/>
    <cellStyle name="Porcentual 6 3 2 2 2 6" xfId="9260"/>
    <cellStyle name="Porcentual 6 3 2 2 2 6 2" xfId="20584"/>
    <cellStyle name="Porcentual 6 3 2 2 2 6 2 2" xfId="26140"/>
    <cellStyle name="Porcentual 6 3 2 2 2 6 2 3" xfId="31634"/>
    <cellStyle name="Porcentual 6 3 2 2 2 6 2 4" xfId="37118"/>
    <cellStyle name="Porcentual 6 3 2 2 2 6 3" xfId="23411"/>
    <cellStyle name="Porcentual 6 3 2 2 2 6 4" xfId="28905"/>
    <cellStyle name="Porcentual 6 3 2 2 2 6 5" xfId="34389"/>
    <cellStyle name="Porcentual 6 3 2 2 3" xfId="14495"/>
    <cellStyle name="Porcentual 6 3 2 2 3 2" xfId="21783"/>
    <cellStyle name="Porcentual 6 3 2 2 3 2 2" xfId="27339"/>
    <cellStyle name="Porcentual 6 3 2 2 3 2 3" xfId="32833"/>
    <cellStyle name="Porcentual 6 3 2 2 3 2 4" xfId="38317"/>
    <cellStyle name="Porcentual 6 3 2 2 3 3" xfId="24610"/>
    <cellStyle name="Porcentual 6 3 2 2 3 4" xfId="30104"/>
    <cellStyle name="Porcentual 6 3 2 2 3 5" xfId="35588"/>
    <cellStyle name="Porcentual 6 3 2 2 4" xfId="11409"/>
    <cellStyle name="Porcentual 6 3 2 2 5" xfId="16646"/>
    <cellStyle name="Porcentual 6 3 2 2 6" xfId="18898"/>
    <cellStyle name="Porcentual 6 3 2 2 7" xfId="9259"/>
    <cellStyle name="Porcentual 6 3 2 2 7 2" xfId="20583"/>
    <cellStyle name="Porcentual 6 3 2 2 7 2 2" xfId="26139"/>
    <cellStyle name="Porcentual 6 3 2 2 7 2 3" xfId="31633"/>
    <cellStyle name="Porcentual 6 3 2 2 7 2 4" xfId="37117"/>
    <cellStyle name="Porcentual 6 3 2 2 7 3" xfId="23410"/>
    <cellStyle name="Porcentual 6 3 2 2 7 4" xfId="28904"/>
    <cellStyle name="Porcentual 6 3 2 2 7 5" xfId="34388"/>
    <cellStyle name="Porcentual 6 3 2 3" xfId="6077"/>
    <cellStyle name="Porcentual 6 3 2 3 2" xfId="14497"/>
    <cellStyle name="Porcentual 6 3 2 3 2 2" xfId="21785"/>
    <cellStyle name="Porcentual 6 3 2 3 2 2 2" xfId="27341"/>
    <cellStyle name="Porcentual 6 3 2 3 2 2 3" xfId="32835"/>
    <cellStyle name="Porcentual 6 3 2 3 2 2 4" xfId="38319"/>
    <cellStyle name="Porcentual 6 3 2 3 2 3" xfId="24612"/>
    <cellStyle name="Porcentual 6 3 2 3 2 4" xfId="30106"/>
    <cellStyle name="Porcentual 6 3 2 3 2 5" xfId="35590"/>
    <cellStyle name="Porcentual 6 3 2 3 3" xfId="11411"/>
    <cellStyle name="Porcentual 6 3 2 3 4" xfId="16648"/>
    <cellStyle name="Porcentual 6 3 2 3 5" xfId="18900"/>
    <cellStyle name="Porcentual 6 3 2 3 6" xfId="9261"/>
    <cellStyle name="Porcentual 6 3 2 3 6 2" xfId="20585"/>
    <cellStyle name="Porcentual 6 3 2 3 6 2 2" xfId="26141"/>
    <cellStyle name="Porcentual 6 3 2 3 6 2 3" xfId="31635"/>
    <cellStyle name="Porcentual 6 3 2 3 6 2 4" xfId="37119"/>
    <cellStyle name="Porcentual 6 3 2 3 6 3" xfId="23412"/>
    <cellStyle name="Porcentual 6 3 2 3 6 4" xfId="28906"/>
    <cellStyle name="Porcentual 6 3 2 3 6 5" xfId="34390"/>
    <cellStyle name="Porcentual 6 3 2 4" xfId="6078"/>
    <cellStyle name="Porcentual 6 3 2 4 2" xfId="18901"/>
    <cellStyle name="Porcentual 6 3 2 4 3" xfId="9262"/>
    <cellStyle name="Porcentual 6 3 2 4 3 2" xfId="20586"/>
    <cellStyle name="Porcentual 6 3 2 4 3 2 2" xfId="26142"/>
    <cellStyle name="Porcentual 6 3 2 4 3 2 3" xfId="31636"/>
    <cellStyle name="Porcentual 6 3 2 4 3 2 4" xfId="37120"/>
    <cellStyle name="Porcentual 6 3 2 4 3 3" xfId="23413"/>
    <cellStyle name="Porcentual 6 3 2 4 3 4" xfId="28907"/>
    <cellStyle name="Porcentual 6 3 2 4 3 5" xfId="34391"/>
    <cellStyle name="Porcentual 6 3 2 5" xfId="14494"/>
    <cellStyle name="Porcentual 6 3 2 5 2" xfId="21782"/>
    <cellStyle name="Porcentual 6 3 2 5 2 2" xfId="27338"/>
    <cellStyle name="Porcentual 6 3 2 5 2 3" xfId="32832"/>
    <cellStyle name="Porcentual 6 3 2 5 2 4" xfId="38316"/>
    <cellStyle name="Porcentual 6 3 2 5 3" xfId="24609"/>
    <cellStyle name="Porcentual 6 3 2 5 4" xfId="30103"/>
    <cellStyle name="Porcentual 6 3 2 5 5" xfId="35587"/>
    <cellStyle name="Porcentual 6 3 2 6" xfId="11408"/>
    <cellStyle name="Porcentual 6 3 2 7" xfId="16645"/>
    <cellStyle name="Porcentual 6 3 2 8" xfId="18897"/>
    <cellStyle name="Porcentual 6 3 2 9" xfId="9258"/>
    <cellStyle name="Porcentual 6 3 2 9 2" xfId="20582"/>
    <cellStyle name="Porcentual 6 3 2 9 2 2" xfId="26138"/>
    <cellStyle name="Porcentual 6 3 2 9 2 3" xfId="31632"/>
    <cellStyle name="Porcentual 6 3 2 9 2 4" xfId="37116"/>
    <cellStyle name="Porcentual 6 3 2 9 3" xfId="23409"/>
    <cellStyle name="Porcentual 6 3 2 9 4" xfId="28903"/>
    <cellStyle name="Porcentual 6 3 2 9 5" xfId="34387"/>
    <cellStyle name="Porcentual 6 3 3" xfId="6079"/>
    <cellStyle name="Porcentual 6 3 3 2" xfId="6080"/>
    <cellStyle name="Porcentual 6 3 3 2 2" xfId="14499"/>
    <cellStyle name="Porcentual 6 3 3 2 2 2" xfId="21787"/>
    <cellStyle name="Porcentual 6 3 3 2 2 2 2" xfId="27343"/>
    <cellStyle name="Porcentual 6 3 3 2 2 2 3" xfId="32837"/>
    <cellStyle name="Porcentual 6 3 3 2 2 2 4" xfId="38321"/>
    <cellStyle name="Porcentual 6 3 3 2 2 3" xfId="24614"/>
    <cellStyle name="Porcentual 6 3 3 2 2 4" xfId="30108"/>
    <cellStyle name="Porcentual 6 3 3 2 2 5" xfId="35592"/>
    <cellStyle name="Porcentual 6 3 3 2 3" xfId="11413"/>
    <cellStyle name="Porcentual 6 3 3 2 4" xfId="16650"/>
    <cellStyle name="Porcentual 6 3 3 2 5" xfId="18903"/>
    <cellStyle name="Porcentual 6 3 3 2 6" xfId="9264"/>
    <cellStyle name="Porcentual 6 3 3 2 6 2" xfId="20588"/>
    <cellStyle name="Porcentual 6 3 3 2 6 2 2" xfId="26144"/>
    <cellStyle name="Porcentual 6 3 3 2 6 2 3" xfId="31638"/>
    <cellStyle name="Porcentual 6 3 3 2 6 2 4" xfId="37122"/>
    <cellStyle name="Porcentual 6 3 3 2 6 3" xfId="23415"/>
    <cellStyle name="Porcentual 6 3 3 2 6 4" xfId="28909"/>
    <cellStyle name="Porcentual 6 3 3 2 6 5" xfId="34393"/>
    <cellStyle name="Porcentual 6 3 3 3" xfId="6081"/>
    <cellStyle name="Porcentual 6 3 3 3 2" xfId="18904"/>
    <cellStyle name="Porcentual 6 3 3 3 3" xfId="9265"/>
    <cellStyle name="Porcentual 6 3 3 3 3 2" xfId="20589"/>
    <cellStyle name="Porcentual 6 3 3 3 3 2 2" xfId="26145"/>
    <cellStyle name="Porcentual 6 3 3 3 3 2 3" xfId="31639"/>
    <cellStyle name="Porcentual 6 3 3 3 3 2 4" xfId="37123"/>
    <cellStyle name="Porcentual 6 3 3 3 3 3" xfId="23416"/>
    <cellStyle name="Porcentual 6 3 3 3 3 4" xfId="28910"/>
    <cellStyle name="Porcentual 6 3 3 3 3 5" xfId="34394"/>
    <cellStyle name="Porcentual 6 3 3 4" xfId="14498"/>
    <cellStyle name="Porcentual 6 3 3 4 2" xfId="21786"/>
    <cellStyle name="Porcentual 6 3 3 4 2 2" xfId="27342"/>
    <cellStyle name="Porcentual 6 3 3 4 2 3" xfId="32836"/>
    <cellStyle name="Porcentual 6 3 3 4 2 4" xfId="38320"/>
    <cellStyle name="Porcentual 6 3 3 4 3" xfId="24613"/>
    <cellStyle name="Porcentual 6 3 3 4 4" xfId="30107"/>
    <cellStyle name="Porcentual 6 3 3 4 5" xfId="35591"/>
    <cellStyle name="Porcentual 6 3 3 5" xfId="11412"/>
    <cellStyle name="Porcentual 6 3 3 6" xfId="16649"/>
    <cellStyle name="Porcentual 6 3 3 7" xfId="18902"/>
    <cellStyle name="Porcentual 6 3 3 8" xfId="9263"/>
    <cellStyle name="Porcentual 6 3 3 8 2" xfId="20587"/>
    <cellStyle name="Porcentual 6 3 3 8 2 2" xfId="26143"/>
    <cellStyle name="Porcentual 6 3 3 8 2 3" xfId="31637"/>
    <cellStyle name="Porcentual 6 3 3 8 2 4" xfId="37121"/>
    <cellStyle name="Porcentual 6 3 3 8 3" xfId="23414"/>
    <cellStyle name="Porcentual 6 3 3 8 4" xfId="28908"/>
    <cellStyle name="Porcentual 6 3 3 8 5" xfId="34392"/>
    <cellStyle name="Porcentual 6 3 4" xfId="6082"/>
    <cellStyle name="Porcentual 6 3 4 2" xfId="6083"/>
    <cellStyle name="Porcentual 6 3 4 2 2" xfId="14501"/>
    <cellStyle name="Porcentual 6 3 4 2 2 2" xfId="21789"/>
    <cellStyle name="Porcentual 6 3 4 2 2 2 2" xfId="27345"/>
    <cellStyle name="Porcentual 6 3 4 2 2 2 3" xfId="32839"/>
    <cellStyle name="Porcentual 6 3 4 2 2 2 4" xfId="38323"/>
    <cellStyle name="Porcentual 6 3 4 2 2 3" xfId="24616"/>
    <cellStyle name="Porcentual 6 3 4 2 2 4" xfId="30110"/>
    <cellStyle name="Porcentual 6 3 4 2 2 5" xfId="35594"/>
    <cellStyle name="Porcentual 6 3 4 2 3" xfId="11415"/>
    <cellStyle name="Porcentual 6 3 4 2 4" xfId="16652"/>
    <cellStyle name="Porcentual 6 3 4 2 5" xfId="18906"/>
    <cellStyle name="Porcentual 6 3 4 2 6" xfId="9267"/>
    <cellStyle name="Porcentual 6 3 4 2 6 2" xfId="20591"/>
    <cellStyle name="Porcentual 6 3 4 2 6 2 2" xfId="26147"/>
    <cellStyle name="Porcentual 6 3 4 2 6 2 3" xfId="31641"/>
    <cellStyle name="Porcentual 6 3 4 2 6 2 4" xfId="37125"/>
    <cellStyle name="Porcentual 6 3 4 2 6 3" xfId="23418"/>
    <cellStyle name="Porcentual 6 3 4 2 6 4" xfId="28912"/>
    <cellStyle name="Porcentual 6 3 4 2 6 5" xfId="34396"/>
    <cellStyle name="Porcentual 6 3 4 3" xfId="6084"/>
    <cellStyle name="Porcentual 6 3 4 3 2" xfId="18907"/>
    <cellStyle name="Porcentual 6 3 4 3 3" xfId="9268"/>
    <cellStyle name="Porcentual 6 3 4 3 3 2" xfId="20592"/>
    <cellStyle name="Porcentual 6 3 4 3 3 2 2" xfId="26148"/>
    <cellStyle name="Porcentual 6 3 4 3 3 2 3" xfId="31642"/>
    <cellStyle name="Porcentual 6 3 4 3 3 2 4" xfId="37126"/>
    <cellStyle name="Porcentual 6 3 4 3 3 3" xfId="23419"/>
    <cellStyle name="Porcentual 6 3 4 3 3 4" xfId="28913"/>
    <cellStyle name="Porcentual 6 3 4 3 3 5" xfId="34397"/>
    <cellStyle name="Porcentual 6 3 4 4" xfId="14500"/>
    <cellStyle name="Porcentual 6 3 4 4 2" xfId="21788"/>
    <cellStyle name="Porcentual 6 3 4 4 2 2" xfId="27344"/>
    <cellStyle name="Porcentual 6 3 4 4 2 3" xfId="32838"/>
    <cellStyle name="Porcentual 6 3 4 4 2 4" xfId="38322"/>
    <cellStyle name="Porcentual 6 3 4 4 3" xfId="24615"/>
    <cellStyle name="Porcentual 6 3 4 4 4" xfId="30109"/>
    <cellStyle name="Porcentual 6 3 4 4 5" xfId="35593"/>
    <cellStyle name="Porcentual 6 3 4 5" xfId="11414"/>
    <cellStyle name="Porcentual 6 3 4 6" xfId="16651"/>
    <cellStyle name="Porcentual 6 3 4 7" xfId="18905"/>
    <cellStyle name="Porcentual 6 3 4 8" xfId="9266"/>
    <cellStyle name="Porcentual 6 3 4 8 2" xfId="20590"/>
    <cellStyle name="Porcentual 6 3 4 8 2 2" xfId="26146"/>
    <cellStyle name="Porcentual 6 3 4 8 2 3" xfId="31640"/>
    <cellStyle name="Porcentual 6 3 4 8 2 4" xfId="37124"/>
    <cellStyle name="Porcentual 6 3 4 8 3" xfId="23417"/>
    <cellStyle name="Porcentual 6 3 4 8 4" xfId="28911"/>
    <cellStyle name="Porcentual 6 3 4 8 5" xfId="34395"/>
    <cellStyle name="Porcentual 6 3 5" xfId="6085"/>
    <cellStyle name="Porcentual 6 3 5 2" xfId="14502"/>
    <cellStyle name="Porcentual 6 3 5 2 2" xfId="21790"/>
    <cellStyle name="Porcentual 6 3 5 2 2 2" xfId="27346"/>
    <cellStyle name="Porcentual 6 3 5 2 2 3" xfId="32840"/>
    <cellStyle name="Porcentual 6 3 5 2 2 4" xfId="38324"/>
    <cellStyle name="Porcentual 6 3 5 2 3" xfId="24617"/>
    <cellStyle name="Porcentual 6 3 5 2 4" xfId="30111"/>
    <cellStyle name="Porcentual 6 3 5 2 5" xfId="35595"/>
    <cellStyle name="Porcentual 6 3 5 3" xfId="11416"/>
    <cellStyle name="Porcentual 6 3 5 4" xfId="16653"/>
    <cellStyle name="Porcentual 6 3 5 5" xfId="18908"/>
    <cellStyle name="Porcentual 6 3 5 6" xfId="9269"/>
    <cellStyle name="Porcentual 6 3 5 6 2" xfId="20593"/>
    <cellStyle name="Porcentual 6 3 5 6 2 2" xfId="26149"/>
    <cellStyle name="Porcentual 6 3 5 6 2 3" xfId="31643"/>
    <cellStyle name="Porcentual 6 3 5 6 2 4" xfId="37127"/>
    <cellStyle name="Porcentual 6 3 5 6 3" xfId="23420"/>
    <cellStyle name="Porcentual 6 3 5 6 4" xfId="28914"/>
    <cellStyle name="Porcentual 6 3 5 6 5" xfId="34398"/>
    <cellStyle name="Porcentual 6 3 6" xfId="6086"/>
    <cellStyle name="Porcentual 6 3 6 2" xfId="14503"/>
    <cellStyle name="Porcentual 6 3 6 2 2" xfId="21791"/>
    <cellStyle name="Porcentual 6 3 6 2 2 2" xfId="27347"/>
    <cellStyle name="Porcentual 6 3 6 2 2 3" xfId="32841"/>
    <cellStyle name="Porcentual 6 3 6 2 2 4" xfId="38325"/>
    <cellStyle name="Porcentual 6 3 6 2 3" xfId="24618"/>
    <cellStyle name="Porcentual 6 3 6 2 4" xfId="30112"/>
    <cellStyle name="Porcentual 6 3 6 2 5" xfId="35596"/>
    <cellStyle name="Porcentual 6 3 6 3" xfId="11417"/>
    <cellStyle name="Porcentual 6 3 6 4" xfId="16654"/>
    <cellStyle name="Porcentual 6 3 6 5" xfId="18909"/>
    <cellStyle name="Porcentual 6 3 6 6" xfId="9270"/>
    <cellStyle name="Porcentual 6 3 6 6 2" xfId="20594"/>
    <cellStyle name="Porcentual 6 3 6 6 2 2" xfId="26150"/>
    <cellStyle name="Porcentual 6 3 6 6 2 3" xfId="31644"/>
    <cellStyle name="Porcentual 6 3 6 6 2 4" xfId="37128"/>
    <cellStyle name="Porcentual 6 3 6 6 3" xfId="23421"/>
    <cellStyle name="Porcentual 6 3 6 6 4" xfId="28915"/>
    <cellStyle name="Porcentual 6 3 6 6 5" xfId="34399"/>
    <cellStyle name="Porcentual 6 3 7" xfId="6087"/>
    <cellStyle name="Porcentual 6 3 7 2" xfId="14504"/>
    <cellStyle name="Porcentual 6 3 7 2 2" xfId="21792"/>
    <cellStyle name="Porcentual 6 3 7 2 2 2" xfId="27348"/>
    <cellStyle name="Porcentual 6 3 7 2 2 3" xfId="32842"/>
    <cellStyle name="Porcentual 6 3 7 2 2 4" xfId="38326"/>
    <cellStyle name="Porcentual 6 3 7 2 3" xfId="24619"/>
    <cellStyle name="Porcentual 6 3 7 2 4" xfId="30113"/>
    <cellStyle name="Porcentual 6 3 7 2 5" xfId="35597"/>
    <cellStyle name="Porcentual 6 3 7 3" xfId="11771"/>
    <cellStyle name="Porcentual 6 3 7 4" xfId="18910"/>
    <cellStyle name="Porcentual 6 3 7 5" xfId="9271"/>
    <cellStyle name="Porcentual 6 3 7 5 2" xfId="20595"/>
    <cellStyle name="Porcentual 6 3 7 5 2 2" xfId="26151"/>
    <cellStyle name="Porcentual 6 3 7 5 2 3" xfId="31645"/>
    <cellStyle name="Porcentual 6 3 7 5 2 4" xfId="37129"/>
    <cellStyle name="Porcentual 6 3 7 5 3" xfId="23422"/>
    <cellStyle name="Porcentual 6 3 7 5 4" xfId="28916"/>
    <cellStyle name="Porcentual 6 3 7 5 5" xfId="34400"/>
    <cellStyle name="Porcentual 6 3 8" xfId="6477"/>
    <cellStyle name="Porcentual 6 3 8 2" xfId="19250"/>
    <cellStyle name="Porcentual 6 3 8 3" xfId="9272"/>
    <cellStyle name="Porcentual 6 3 8 3 2" xfId="20596"/>
    <cellStyle name="Porcentual 6 3 8 3 2 2" xfId="26152"/>
    <cellStyle name="Porcentual 6 3 8 3 2 3" xfId="31646"/>
    <cellStyle name="Porcentual 6 3 8 3 2 4" xfId="37130"/>
    <cellStyle name="Porcentual 6 3 8 3 3" xfId="23423"/>
    <cellStyle name="Porcentual 6 3 8 3 4" xfId="28917"/>
    <cellStyle name="Porcentual 6 3 8 3 5" xfId="34401"/>
    <cellStyle name="Porcentual 6 3 9" xfId="9273"/>
    <cellStyle name="Porcentual 6 3 9 2" xfId="20597"/>
    <cellStyle name="Porcentual 6 3 9 2 2" xfId="26153"/>
    <cellStyle name="Porcentual 6 3 9 2 3" xfId="31647"/>
    <cellStyle name="Porcentual 6 3 9 2 4" xfId="37131"/>
    <cellStyle name="Porcentual 6 3 9 3" xfId="23424"/>
    <cellStyle name="Porcentual 6 3 9 4" xfId="28918"/>
    <cellStyle name="Porcentual 6 3 9 5" xfId="34402"/>
    <cellStyle name="Porcentual 6 4" xfId="6088"/>
    <cellStyle name="Porcentual 6 4 10" xfId="9274"/>
    <cellStyle name="Porcentual 6 4 10 2" xfId="20598"/>
    <cellStyle name="Porcentual 6 4 10 2 2" xfId="26154"/>
    <cellStyle name="Porcentual 6 4 10 2 3" xfId="31648"/>
    <cellStyle name="Porcentual 6 4 10 2 4" xfId="37132"/>
    <cellStyle name="Porcentual 6 4 10 3" xfId="23425"/>
    <cellStyle name="Porcentual 6 4 10 4" xfId="28919"/>
    <cellStyle name="Porcentual 6 4 10 5" xfId="34403"/>
    <cellStyle name="Porcentual 6 4 2" xfId="6089"/>
    <cellStyle name="Porcentual 6 4 2 2" xfId="14506"/>
    <cellStyle name="Porcentual 6 4 2 2 2" xfId="21794"/>
    <cellStyle name="Porcentual 6 4 2 2 2 2" xfId="27350"/>
    <cellStyle name="Porcentual 6 4 2 2 2 3" xfId="32844"/>
    <cellStyle name="Porcentual 6 4 2 2 2 4" xfId="38328"/>
    <cellStyle name="Porcentual 6 4 2 2 3" xfId="24621"/>
    <cellStyle name="Porcentual 6 4 2 2 4" xfId="30115"/>
    <cellStyle name="Porcentual 6 4 2 2 5" xfId="35599"/>
    <cellStyle name="Porcentual 6 4 2 3" xfId="11419"/>
    <cellStyle name="Porcentual 6 4 2 4" xfId="16656"/>
    <cellStyle name="Porcentual 6 4 2 5" xfId="18912"/>
    <cellStyle name="Porcentual 6 4 2 6" xfId="9275"/>
    <cellStyle name="Porcentual 6 4 2 6 2" xfId="20599"/>
    <cellStyle name="Porcentual 6 4 2 6 2 2" xfId="26155"/>
    <cellStyle name="Porcentual 6 4 2 6 2 3" xfId="31649"/>
    <cellStyle name="Porcentual 6 4 2 6 2 4" xfId="37133"/>
    <cellStyle name="Porcentual 6 4 2 6 3" xfId="23426"/>
    <cellStyle name="Porcentual 6 4 2 6 4" xfId="28920"/>
    <cellStyle name="Porcentual 6 4 2 6 5" xfId="34404"/>
    <cellStyle name="Porcentual 6 4 3" xfId="6090"/>
    <cellStyle name="Porcentual 6 4 3 2" xfId="14507"/>
    <cellStyle name="Porcentual 6 4 3 2 2" xfId="21795"/>
    <cellStyle name="Porcentual 6 4 3 2 2 2" xfId="27351"/>
    <cellStyle name="Porcentual 6 4 3 2 2 3" xfId="32845"/>
    <cellStyle name="Porcentual 6 4 3 2 2 4" xfId="38329"/>
    <cellStyle name="Porcentual 6 4 3 2 3" xfId="24622"/>
    <cellStyle name="Porcentual 6 4 3 2 4" xfId="30116"/>
    <cellStyle name="Porcentual 6 4 3 2 5" xfId="35600"/>
    <cellStyle name="Porcentual 6 4 3 3" xfId="11420"/>
    <cellStyle name="Porcentual 6 4 3 4" xfId="16657"/>
    <cellStyle name="Porcentual 6 4 3 5" xfId="18913"/>
    <cellStyle name="Porcentual 6 4 3 6" xfId="9276"/>
    <cellStyle name="Porcentual 6 4 3 6 2" xfId="20600"/>
    <cellStyle name="Porcentual 6 4 3 6 2 2" xfId="26156"/>
    <cellStyle name="Porcentual 6 4 3 6 2 3" xfId="31650"/>
    <cellStyle name="Porcentual 6 4 3 6 2 4" xfId="37134"/>
    <cellStyle name="Porcentual 6 4 3 6 3" xfId="23427"/>
    <cellStyle name="Porcentual 6 4 3 6 4" xfId="28921"/>
    <cellStyle name="Porcentual 6 4 3 6 5" xfId="34405"/>
    <cellStyle name="Porcentual 6 4 4" xfId="6091"/>
    <cellStyle name="Porcentual 6 4 4 2" xfId="14508"/>
    <cellStyle name="Porcentual 6 4 4 2 2" xfId="21796"/>
    <cellStyle name="Porcentual 6 4 4 2 2 2" xfId="27352"/>
    <cellStyle name="Porcentual 6 4 4 2 2 3" xfId="32846"/>
    <cellStyle name="Porcentual 6 4 4 2 2 4" xfId="38330"/>
    <cellStyle name="Porcentual 6 4 4 2 3" xfId="24623"/>
    <cellStyle name="Porcentual 6 4 4 2 4" xfId="30117"/>
    <cellStyle name="Porcentual 6 4 4 2 5" xfId="35601"/>
    <cellStyle name="Porcentual 6 4 4 3" xfId="11772"/>
    <cellStyle name="Porcentual 6 4 4 4" xfId="18914"/>
    <cellStyle name="Porcentual 6 4 4 5" xfId="9277"/>
    <cellStyle name="Porcentual 6 4 4 5 2" xfId="20601"/>
    <cellStyle name="Porcentual 6 4 4 5 2 2" xfId="26157"/>
    <cellStyle name="Porcentual 6 4 4 5 2 3" xfId="31651"/>
    <cellStyle name="Porcentual 6 4 4 5 2 4" xfId="37135"/>
    <cellStyle name="Porcentual 6 4 4 5 3" xfId="23428"/>
    <cellStyle name="Porcentual 6 4 4 5 4" xfId="28922"/>
    <cellStyle name="Porcentual 6 4 4 5 5" xfId="34406"/>
    <cellStyle name="Porcentual 6 4 5" xfId="9278"/>
    <cellStyle name="Porcentual 6 4 5 2" xfId="20602"/>
    <cellStyle name="Porcentual 6 4 5 2 2" xfId="26158"/>
    <cellStyle name="Porcentual 6 4 5 2 3" xfId="31652"/>
    <cellStyle name="Porcentual 6 4 5 2 4" xfId="37136"/>
    <cellStyle name="Porcentual 6 4 5 3" xfId="23429"/>
    <cellStyle name="Porcentual 6 4 5 4" xfId="28923"/>
    <cellStyle name="Porcentual 6 4 5 5" xfId="34407"/>
    <cellStyle name="Porcentual 6 4 6" xfId="14505"/>
    <cellStyle name="Porcentual 6 4 6 2" xfId="21793"/>
    <cellStyle name="Porcentual 6 4 6 2 2" xfId="27349"/>
    <cellStyle name="Porcentual 6 4 6 2 3" xfId="32843"/>
    <cellStyle name="Porcentual 6 4 6 2 4" xfId="38327"/>
    <cellStyle name="Porcentual 6 4 6 3" xfId="24620"/>
    <cellStyle name="Porcentual 6 4 6 4" xfId="30114"/>
    <cellStyle name="Porcentual 6 4 6 5" xfId="35598"/>
    <cellStyle name="Porcentual 6 4 7" xfId="11418"/>
    <cellStyle name="Porcentual 6 4 8" xfId="16655"/>
    <cellStyle name="Porcentual 6 4 9" xfId="18911"/>
    <cellStyle name="Porcentual 6 5" xfId="6092"/>
    <cellStyle name="Porcentual 6 5 2" xfId="6093"/>
    <cellStyle name="Porcentual 6 5 2 2" xfId="14510"/>
    <cellStyle name="Porcentual 6 5 2 2 2" xfId="21798"/>
    <cellStyle name="Porcentual 6 5 2 2 2 2" xfId="27354"/>
    <cellStyle name="Porcentual 6 5 2 2 2 3" xfId="32848"/>
    <cellStyle name="Porcentual 6 5 2 2 2 4" xfId="38332"/>
    <cellStyle name="Porcentual 6 5 2 2 3" xfId="24625"/>
    <cellStyle name="Porcentual 6 5 2 2 4" xfId="30119"/>
    <cellStyle name="Porcentual 6 5 2 2 5" xfId="35603"/>
    <cellStyle name="Porcentual 6 5 2 3" xfId="11422"/>
    <cellStyle name="Porcentual 6 5 2 4" xfId="16659"/>
    <cellStyle name="Porcentual 6 5 2 5" xfId="18916"/>
    <cellStyle name="Porcentual 6 5 2 6" xfId="9280"/>
    <cellStyle name="Porcentual 6 5 2 6 2" xfId="20604"/>
    <cellStyle name="Porcentual 6 5 2 6 2 2" xfId="26160"/>
    <cellStyle name="Porcentual 6 5 2 6 2 3" xfId="31654"/>
    <cellStyle name="Porcentual 6 5 2 6 2 4" xfId="37138"/>
    <cellStyle name="Porcentual 6 5 2 6 3" xfId="23431"/>
    <cellStyle name="Porcentual 6 5 2 6 4" xfId="28925"/>
    <cellStyle name="Porcentual 6 5 2 6 5" xfId="34409"/>
    <cellStyle name="Porcentual 6 5 3" xfId="6094"/>
    <cellStyle name="Porcentual 6 5 3 2" xfId="14511"/>
    <cellStyle name="Porcentual 6 5 3 2 2" xfId="21799"/>
    <cellStyle name="Porcentual 6 5 3 2 2 2" xfId="27355"/>
    <cellStyle name="Porcentual 6 5 3 2 2 3" xfId="32849"/>
    <cellStyle name="Porcentual 6 5 3 2 2 4" xfId="38333"/>
    <cellStyle name="Porcentual 6 5 3 2 3" xfId="24626"/>
    <cellStyle name="Porcentual 6 5 3 2 4" xfId="30120"/>
    <cellStyle name="Porcentual 6 5 3 2 5" xfId="35604"/>
    <cellStyle name="Porcentual 6 5 3 3" xfId="11423"/>
    <cellStyle name="Porcentual 6 5 3 4" xfId="16660"/>
    <cellStyle name="Porcentual 6 5 3 5" xfId="18917"/>
    <cellStyle name="Porcentual 6 5 3 6" xfId="9281"/>
    <cellStyle name="Porcentual 6 5 3 6 2" xfId="20605"/>
    <cellStyle name="Porcentual 6 5 3 6 2 2" xfId="26161"/>
    <cellStyle name="Porcentual 6 5 3 6 2 3" xfId="31655"/>
    <cellStyle name="Porcentual 6 5 3 6 2 4" xfId="37139"/>
    <cellStyle name="Porcentual 6 5 3 6 3" xfId="23432"/>
    <cellStyle name="Porcentual 6 5 3 6 4" xfId="28926"/>
    <cellStyle name="Porcentual 6 5 3 6 5" xfId="34410"/>
    <cellStyle name="Porcentual 6 5 4" xfId="6095"/>
    <cellStyle name="Porcentual 6 5 4 2" xfId="18918"/>
    <cellStyle name="Porcentual 6 5 4 3" xfId="9282"/>
    <cellStyle name="Porcentual 6 5 4 3 2" xfId="20606"/>
    <cellStyle name="Porcentual 6 5 4 3 2 2" xfId="26162"/>
    <cellStyle name="Porcentual 6 5 4 3 2 3" xfId="31656"/>
    <cellStyle name="Porcentual 6 5 4 3 2 4" xfId="37140"/>
    <cellStyle name="Porcentual 6 5 4 3 3" xfId="23433"/>
    <cellStyle name="Porcentual 6 5 4 3 4" xfId="28927"/>
    <cellStyle name="Porcentual 6 5 4 3 5" xfId="34411"/>
    <cellStyle name="Porcentual 6 5 5" xfId="14509"/>
    <cellStyle name="Porcentual 6 5 5 2" xfId="21797"/>
    <cellStyle name="Porcentual 6 5 5 2 2" xfId="27353"/>
    <cellStyle name="Porcentual 6 5 5 2 3" xfId="32847"/>
    <cellStyle name="Porcentual 6 5 5 2 4" xfId="38331"/>
    <cellStyle name="Porcentual 6 5 5 3" xfId="24624"/>
    <cellStyle name="Porcentual 6 5 5 4" xfId="30118"/>
    <cellStyle name="Porcentual 6 5 5 5" xfId="35602"/>
    <cellStyle name="Porcentual 6 5 6" xfId="11421"/>
    <cellStyle name="Porcentual 6 5 7" xfId="16658"/>
    <cellStyle name="Porcentual 6 5 8" xfId="18915"/>
    <cellStyle name="Porcentual 6 5 9" xfId="9279"/>
    <cellStyle name="Porcentual 6 5 9 2" xfId="20603"/>
    <cellStyle name="Porcentual 6 5 9 2 2" xfId="26159"/>
    <cellStyle name="Porcentual 6 5 9 2 3" xfId="31653"/>
    <cellStyle name="Porcentual 6 5 9 2 4" xfId="37137"/>
    <cellStyle name="Porcentual 6 5 9 3" xfId="23430"/>
    <cellStyle name="Porcentual 6 5 9 4" xfId="28924"/>
    <cellStyle name="Porcentual 6 5 9 5" xfId="34408"/>
    <cellStyle name="Porcentual 6 6" xfId="6096"/>
    <cellStyle name="Porcentual 6 6 2" xfId="6097"/>
    <cellStyle name="Porcentual 6 6 2 2" xfId="14513"/>
    <cellStyle name="Porcentual 6 6 2 2 2" xfId="21801"/>
    <cellStyle name="Porcentual 6 6 2 2 2 2" xfId="27357"/>
    <cellStyle name="Porcentual 6 6 2 2 2 3" xfId="32851"/>
    <cellStyle name="Porcentual 6 6 2 2 2 4" xfId="38335"/>
    <cellStyle name="Porcentual 6 6 2 2 3" xfId="24628"/>
    <cellStyle name="Porcentual 6 6 2 2 4" xfId="30122"/>
    <cellStyle name="Porcentual 6 6 2 2 5" xfId="35606"/>
    <cellStyle name="Porcentual 6 6 2 3" xfId="11425"/>
    <cellStyle name="Porcentual 6 6 2 4" xfId="16662"/>
    <cellStyle name="Porcentual 6 6 2 5" xfId="18920"/>
    <cellStyle name="Porcentual 6 6 2 6" xfId="9284"/>
    <cellStyle name="Porcentual 6 6 2 6 2" xfId="20608"/>
    <cellStyle name="Porcentual 6 6 2 6 2 2" xfId="26164"/>
    <cellStyle name="Porcentual 6 6 2 6 2 3" xfId="31658"/>
    <cellStyle name="Porcentual 6 6 2 6 2 4" xfId="37142"/>
    <cellStyle name="Porcentual 6 6 2 6 3" xfId="23435"/>
    <cellStyle name="Porcentual 6 6 2 6 4" xfId="28929"/>
    <cellStyle name="Porcentual 6 6 2 6 5" xfId="34413"/>
    <cellStyle name="Porcentual 6 6 3" xfId="6098"/>
    <cellStyle name="Porcentual 6 6 3 2" xfId="14514"/>
    <cellStyle name="Porcentual 6 6 3 2 2" xfId="21802"/>
    <cellStyle name="Porcentual 6 6 3 2 2 2" xfId="27358"/>
    <cellStyle name="Porcentual 6 6 3 2 2 3" xfId="32852"/>
    <cellStyle name="Porcentual 6 6 3 2 2 4" xfId="38336"/>
    <cellStyle name="Porcentual 6 6 3 2 3" xfId="24629"/>
    <cellStyle name="Porcentual 6 6 3 2 4" xfId="30123"/>
    <cellStyle name="Porcentual 6 6 3 2 5" xfId="35607"/>
    <cellStyle name="Porcentual 6 6 3 3" xfId="11426"/>
    <cellStyle name="Porcentual 6 6 3 4" xfId="16663"/>
    <cellStyle name="Porcentual 6 6 3 5" xfId="18921"/>
    <cellStyle name="Porcentual 6 6 3 6" xfId="9285"/>
    <cellStyle name="Porcentual 6 6 3 6 2" xfId="20609"/>
    <cellStyle name="Porcentual 6 6 3 6 2 2" xfId="26165"/>
    <cellStyle name="Porcentual 6 6 3 6 2 3" xfId="31659"/>
    <cellStyle name="Porcentual 6 6 3 6 2 4" xfId="37143"/>
    <cellStyle name="Porcentual 6 6 3 6 3" xfId="23436"/>
    <cellStyle name="Porcentual 6 6 3 6 4" xfId="28930"/>
    <cellStyle name="Porcentual 6 6 3 6 5" xfId="34414"/>
    <cellStyle name="Porcentual 6 6 4" xfId="14512"/>
    <cellStyle name="Porcentual 6 6 4 2" xfId="21800"/>
    <cellStyle name="Porcentual 6 6 4 2 2" xfId="27356"/>
    <cellStyle name="Porcentual 6 6 4 2 3" xfId="32850"/>
    <cellStyle name="Porcentual 6 6 4 2 4" xfId="38334"/>
    <cellStyle name="Porcentual 6 6 4 3" xfId="24627"/>
    <cellStyle name="Porcentual 6 6 4 4" xfId="30121"/>
    <cellStyle name="Porcentual 6 6 4 5" xfId="35605"/>
    <cellStyle name="Porcentual 6 6 5" xfId="11424"/>
    <cellStyle name="Porcentual 6 6 6" xfId="16661"/>
    <cellStyle name="Porcentual 6 6 7" xfId="18919"/>
    <cellStyle name="Porcentual 6 6 8" xfId="9283"/>
    <cellStyle name="Porcentual 6 6 8 2" xfId="20607"/>
    <cellStyle name="Porcentual 6 6 8 2 2" xfId="26163"/>
    <cellStyle name="Porcentual 6 6 8 2 3" xfId="31657"/>
    <cellStyle name="Porcentual 6 6 8 2 4" xfId="37141"/>
    <cellStyle name="Porcentual 6 6 8 3" xfId="23434"/>
    <cellStyle name="Porcentual 6 6 8 4" xfId="28928"/>
    <cellStyle name="Porcentual 6 6 8 5" xfId="34412"/>
    <cellStyle name="Porcentual 6 7" xfId="6099"/>
    <cellStyle name="Porcentual 6 7 2" xfId="14515"/>
    <cellStyle name="Porcentual 6 7 2 2" xfId="21803"/>
    <cellStyle name="Porcentual 6 7 2 2 2" xfId="27359"/>
    <cellStyle name="Porcentual 6 7 2 2 3" xfId="32853"/>
    <cellStyle name="Porcentual 6 7 2 2 4" xfId="38337"/>
    <cellStyle name="Porcentual 6 7 2 3" xfId="24630"/>
    <cellStyle name="Porcentual 6 7 2 4" xfId="30124"/>
    <cellStyle name="Porcentual 6 7 2 5" xfId="35608"/>
    <cellStyle name="Porcentual 6 7 3" xfId="11427"/>
    <cellStyle name="Porcentual 6 7 4" xfId="16664"/>
    <cellStyle name="Porcentual 6 7 5" xfId="18922"/>
    <cellStyle name="Porcentual 6 7 6" xfId="9286"/>
    <cellStyle name="Porcentual 6 7 6 2" xfId="20610"/>
    <cellStyle name="Porcentual 6 7 6 2 2" xfId="26166"/>
    <cellStyle name="Porcentual 6 7 6 2 3" xfId="31660"/>
    <cellStyle name="Porcentual 6 7 6 2 4" xfId="37144"/>
    <cellStyle name="Porcentual 6 7 6 3" xfId="23437"/>
    <cellStyle name="Porcentual 6 7 6 4" xfId="28931"/>
    <cellStyle name="Porcentual 6 7 6 5" xfId="34415"/>
    <cellStyle name="Porcentual 6 8" xfId="6100"/>
    <cellStyle name="Porcentual 6 8 2" xfId="14516"/>
    <cellStyle name="Porcentual 6 8 2 2" xfId="21804"/>
    <cellStyle name="Porcentual 6 8 2 2 2" xfId="27360"/>
    <cellStyle name="Porcentual 6 8 2 2 3" xfId="32854"/>
    <cellStyle name="Porcentual 6 8 2 2 4" xfId="38338"/>
    <cellStyle name="Porcentual 6 8 2 3" xfId="24631"/>
    <cellStyle name="Porcentual 6 8 2 4" xfId="30125"/>
    <cellStyle name="Porcentual 6 8 2 5" xfId="35609"/>
    <cellStyle name="Porcentual 6 8 3" xfId="11428"/>
    <cellStyle name="Porcentual 6 8 4" xfId="16665"/>
    <cellStyle name="Porcentual 6 8 5" xfId="18923"/>
    <cellStyle name="Porcentual 6 8 6" xfId="9287"/>
    <cellStyle name="Porcentual 6 8 6 2" xfId="20611"/>
    <cellStyle name="Porcentual 6 8 6 2 2" xfId="26167"/>
    <cellStyle name="Porcentual 6 8 6 2 3" xfId="31661"/>
    <cellStyle name="Porcentual 6 8 6 2 4" xfId="37145"/>
    <cellStyle name="Porcentual 6 8 6 3" xfId="23438"/>
    <cellStyle name="Porcentual 6 8 6 4" xfId="28932"/>
    <cellStyle name="Porcentual 6 8 6 5" xfId="34416"/>
    <cellStyle name="Porcentual 6 9" xfId="6101"/>
    <cellStyle name="Porcentual 6 9 2" xfId="14517"/>
    <cellStyle name="Porcentual 6 9 2 2" xfId="21805"/>
    <cellStyle name="Porcentual 6 9 2 2 2" xfId="27361"/>
    <cellStyle name="Porcentual 6 9 2 2 3" xfId="32855"/>
    <cellStyle name="Porcentual 6 9 2 2 4" xfId="38339"/>
    <cellStyle name="Porcentual 6 9 2 3" xfId="24632"/>
    <cellStyle name="Porcentual 6 9 2 4" xfId="30126"/>
    <cellStyle name="Porcentual 6 9 2 5" xfId="35610"/>
    <cellStyle name="Porcentual 6 9 3" xfId="11429"/>
    <cellStyle name="Porcentual 6 9 4" xfId="16666"/>
    <cellStyle name="Porcentual 6 9 5" xfId="18924"/>
    <cellStyle name="Porcentual 6 9 6" xfId="9288"/>
    <cellStyle name="Porcentual 6 9 6 2" xfId="20612"/>
    <cellStyle name="Porcentual 6 9 6 2 2" xfId="26168"/>
    <cellStyle name="Porcentual 6 9 6 2 3" xfId="31662"/>
    <cellStyle name="Porcentual 6 9 6 2 4" xfId="37146"/>
    <cellStyle name="Porcentual 6 9 6 3" xfId="23439"/>
    <cellStyle name="Porcentual 6 9 6 4" xfId="28933"/>
    <cellStyle name="Porcentual 6 9 6 5" xfId="34417"/>
    <cellStyle name="Porcentual 7" xfId="6102"/>
    <cellStyle name="Porcentual 7 10" xfId="14518"/>
    <cellStyle name="Porcentual 7 10 2" xfId="21806"/>
    <cellStyle name="Porcentual 7 10 2 2" xfId="27362"/>
    <cellStyle name="Porcentual 7 10 2 3" xfId="32856"/>
    <cellStyle name="Porcentual 7 10 2 4" xfId="38340"/>
    <cellStyle name="Porcentual 7 10 3" xfId="24633"/>
    <cellStyle name="Porcentual 7 10 4" xfId="30127"/>
    <cellStyle name="Porcentual 7 10 5" xfId="35611"/>
    <cellStyle name="Porcentual 7 11" xfId="11430"/>
    <cellStyle name="Porcentual 7 12" xfId="16667"/>
    <cellStyle name="Porcentual 7 13" xfId="18925"/>
    <cellStyle name="Porcentual 7 14" xfId="9289"/>
    <cellStyle name="Porcentual 7 14 2" xfId="20613"/>
    <cellStyle name="Porcentual 7 14 2 2" xfId="26169"/>
    <cellStyle name="Porcentual 7 14 2 3" xfId="31663"/>
    <cellStyle name="Porcentual 7 14 2 4" xfId="37147"/>
    <cellStyle name="Porcentual 7 14 3" xfId="23440"/>
    <cellStyle name="Porcentual 7 14 4" xfId="28934"/>
    <cellStyle name="Porcentual 7 14 5" xfId="34418"/>
    <cellStyle name="Porcentual 7 15" xfId="22077"/>
    <cellStyle name="Porcentual 7 15 2" xfId="27623"/>
    <cellStyle name="Porcentual 7 2" xfId="6103"/>
    <cellStyle name="Porcentual 7 2 2" xfId="6104"/>
    <cellStyle name="Porcentual 7 2 2 2" xfId="18927"/>
    <cellStyle name="Porcentual 7 2 2 3" xfId="9291"/>
    <cellStyle name="Porcentual 7 2 2 3 2" xfId="20615"/>
    <cellStyle name="Porcentual 7 2 2 3 2 2" xfId="26171"/>
    <cellStyle name="Porcentual 7 2 2 3 2 3" xfId="31665"/>
    <cellStyle name="Porcentual 7 2 2 3 2 4" xfId="37149"/>
    <cellStyle name="Porcentual 7 2 2 3 3" xfId="23442"/>
    <cellStyle name="Porcentual 7 2 2 3 4" xfId="28936"/>
    <cellStyle name="Porcentual 7 2 2 3 5" xfId="34420"/>
    <cellStyle name="Porcentual 7 2 3" xfId="14519"/>
    <cellStyle name="Porcentual 7 2 3 2" xfId="21807"/>
    <cellStyle name="Porcentual 7 2 3 2 2" xfId="27363"/>
    <cellStyle name="Porcentual 7 2 3 2 3" xfId="32857"/>
    <cellStyle name="Porcentual 7 2 3 2 4" xfId="38341"/>
    <cellStyle name="Porcentual 7 2 3 3" xfId="24634"/>
    <cellStyle name="Porcentual 7 2 3 4" xfId="30128"/>
    <cellStyle name="Porcentual 7 2 3 5" xfId="35612"/>
    <cellStyle name="Porcentual 7 2 4" xfId="11431"/>
    <cellStyle name="Porcentual 7 2 5" xfId="16668"/>
    <cellStyle name="Porcentual 7 2 6" xfId="18926"/>
    <cellStyle name="Porcentual 7 2 7" xfId="9290"/>
    <cellStyle name="Porcentual 7 2 7 2" xfId="20614"/>
    <cellStyle name="Porcentual 7 2 7 2 2" xfId="26170"/>
    <cellStyle name="Porcentual 7 2 7 2 3" xfId="31664"/>
    <cellStyle name="Porcentual 7 2 7 2 4" xfId="37148"/>
    <cellStyle name="Porcentual 7 2 7 3" xfId="23441"/>
    <cellStyle name="Porcentual 7 2 7 4" xfId="28935"/>
    <cellStyle name="Porcentual 7 2 7 5" xfId="34419"/>
    <cellStyle name="Porcentual 7 3" xfId="6105"/>
    <cellStyle name="Porcentual 7 3 2" xfId="14520"/>
    <cellStyle name="Porcentual 7 3 2 2" xfId="21808"/>
    <cellStyle name="Porcentual 7 3 2 2 2" xfId="27364"/>
    <cellStyle name="Porcentual 7 3 2 2 3" xfId="32858"/>
    <cellStyle name="Porcentual 7 3 2 2 4" xfId="38342"/>
    <cellStyle name="Porcentual 7 3 2 3" xfId="24635"/>
    <cellStyle name="Porcentual 7 3 2 4" xfId="30129"/>
    <cellStyle name="Porcentual 7 3 2 5" xfId="35613"/>
    <cellStyle name="Porcentual 7 3 3" xfId="11432"/>
    <cellStyle name="Porcentual 7 3 4" xfId="16669"/>
    <cellStyle name="Porcentual 7 3 5" xfId="18928"/>
    <cellStyle name="Porcentual 7 3 6" xfId="9292"/>
    <cellStyle name="Porcentual 7 3 6 2" xfId="20616"/>
    <cellStyle name="Porcentual 7 3 6 2 2" xfId="26172"/>
    <cellStyle name="Porcentual 7 3 6 2 3" xfId="31666"/>
    <cellStyle name="Porcentual 7 3 6 2 4" xfId="37150"/>
    <cellStyle name="Porcentual 7 3 6 3" xfId="23443"/>
    <cellStyle name="Porcentual 7 3 6 4" xfId="28937"/>
    <cellStyle name="Porcentual 7 3 6 5" xfId="34421"/>
    <cellStyle name="Porcentual 7 4" xfId="6106"/>
    <cellStyle name="Porcentual 7 4 2" xfId="14521"/>
    <cellStyle name="Porcentual 7 4 2 2" xfId="21809"/>
    <cellStyle name="Porcentual 7 4 2 2 2" xfId="27365"/>
    <cellStyle name="Porcentual 7 4 2 2 3" xfId="32859"/>
    <cellStyle name="Porcentual 7 4 2 2 4" xfId="38343"/>
    <cellStyle name="Porcentual 7 4 2 3" xfId="24636"/>
    <cellStyle name="Porcentual 7 4 2 4" xfId="30130"/>
    <cellStyle name="Porcentual 7 4 2 5" xfId="35614"/>
    <cellStyle name="Porcentual 7 4 3" xfId="11433"/>
    <cellStyle name="Porcentual 7 4 4" xfId="16670"/>
    <cellStyle name="Porcentual 7 4 5" xfId="18929"/>
    <cellStyle name="Porcentual 7 4 6" xfId="9293"/>
    <cellStyle name="Porcentual 7 4 6 2" xfId="20617"/>
    <cellStyle name="Porcentual 7 4 6 2 2" xfId="26173"/>
    <cellStyle name="Porcentual 7 4 6 2 3" xfId="31667"/>
    <cellStyle name="Porcentual 7 4 6 2 4" xfId="37151"/>
    <cellStyle name="Porcentual 7 4 6 3" xfId="23444"/>
    <cellStyle name="Porcentual 7 4 6 4" xfId="28938"/>
    <cellStyle name="Porcentual 7 4 6 5" xfId="34422"/>
    <cellStyle name="Porcentual 7 5" xfId="6107"/>
    <cellStyle name="Porcentual 7 5 2" xfId="14522"/>
    <cellStyle name="Porcentual 7 5 2 2" xfId="21810"/>
    <cellStyle name="Porcentual 7 5 2 2 2" xfId="27366"/>
    <cellStyle name="Porcentual 7 5 2 2 3" xfId="32860"/>
    <cellStyle name="Porcentual 7 5 2 2 4" xfId="38344"/>
    <cellStyle name="Porcentual 7 5 2 3" xfId="24637"/>
    <cellStyle name="Porcentual 7 5 2 4" xfId="30131"/>
    <cellStyle name="Porcentual 7 5 2 5" xfId="35615"/>
    <cellStyle name="Porcentual 7 5 3" xfId="11434"/>
    <cellStyle name="Porcentual 7 5 4" xfId="16671"/>
    <cellStyle name="Porcentual 7 5 5" xfId="18930"/>
    <cellStyle name="Porcentual 7 5 6" xfId="9294"/>
    <cellStyle name="Porcentual 7 5 6 2" xfId="20618"/>
    <cellStyle name="Porcentual 7 5 6 2 2" xfId="26174"/>
    <cellStyle name="Porcentual 7 5 6 2 3" xfId="31668"/>
    <cellStyle name="Porcentual 7 5 6 2 4" xfId="37152"/>
    <cellStyle name="Porcentual 7 5 6 3" xfId="23445"/>
    <cellStyle name="Porcentual 7 5 6 4" xfId="28939"/>
    <cellStyle name="Porcentual 7 5 6 5" xfId="34423"/>
    <cellStyle name="Porcentual 7 6" xfId="6108"/>
    <cellStyle name="Porcentual 7 6 2" xfId="14523"/>
    <cellStyle name="Porcentual 7 6 2 2" xfId="21811"/>
    <cellStyle name="Porcentual 7 6 2 2 2" xfId="27367"/>
    <cellStyle name="Porcentual 7 6 2 2 3" xfId="32861"/>
    <cellStyle name="Porcentual 7 6 2 2 4" xfId="38345"/>
    <cellStyle name="Porcentual 7 6 2 3" xfId="24638"/>
    <cellStyle name="Porcentual 7 6 2 4" xfId="30132"/>
    <cellStyle name="Porcentual 7 6 2 5" xfId="35616"/>
    <cellStyle name="Porcentual 7 6 3" xfId="11435"/>
    <cellStyle name="Porcentual 7 6 4" xfId="16672"/>
    <cellStyle name="Porcentual 7 6 5" xfId="18931"/>
    <cellStyle name="Porcentual 7 6 6" xfId="9295"/>
    <cellStyle name="Porcentual 7 6 6 2" xfId="20619"/>
    <cellStyle name="Porcentual 7 6 6 2 2" xfId="26175"/>
    <cellStyle name="Porcentual 7 6 6 2 3" xfId="31669"/>
    <cellStyle name="Porcentual 7 6 6 2 4" xfId="37153"/>
    <cellStyle name="Porcentual 7 6 6 3" xfId="23446"/>
    <cellStyle name="Porcentual 7 6 6 4" xfId="28940"/>
    <cellStyle name="Porcentual 7 6 6 5" xfId="34424"/>
    <cellStyle name="Porcentual 7 7" xfId="6109"/>
    <cellStyle name="Porcentual 7 7 2" xfId="14524"/>
    <cellStyle name="Porcentual 7 7 2 2" xfId="21812"/>
    <cellStyle name="Porcentual 7 7 2 2 2" xfId="27368"/>
    <cellStyle name="Porcentual 7 7 2 2 3" xfId="32862"/>
    <cellStyle name="Porcentual 7 7 2 2 4" xfId="38346"/>
    <cellStyle name="Porcentual 7 7 2 3" xfId="24639"/>
    <cellStyle name="Porcentual 7 7 2 4" xfId="30133"/>
    <cellStyle name="Porcentual 7 7 2 5" xfId="35617"/>
    <cellStyle name="Porcentual 7 7 3" xfId="11773"/>
    <cellStyle name="Porcentual 7 7 4" xfId="16809"/>
    <cellStyle name="Porcentual 7 7 5" xfId="18932"/>
    <cellStyle name="Porcentual 7 7 6" xfId="9296"/>
    <cellStyle name="Porcentual 7 7 6 2" xfId="20620"/>
    <cellStyle name="Porcentual 7 7 6 2 2" xfId="26176"/>
    <cellStyle name="Porcentual 7 7 6 2 3" xfId="31670"/>
    <cellStyle name="Porcentual 7 7 6 2 4" xfId="37154"/>
    <cellStyle name="Porcentual 7 7 6 3" xfId="23447"/>
    <cellStyle name="Porcentual 7 7 6 4" xfId="28941"/>
    <cellStyle name="Porcentual 7 7 6 5" xfId="34425"/>
    <cellStyle name="Porcentual 7 8" xfId="6478"/>
    <cellStyle name="Porcentual 7 8 2" xfId="14525"/>
    <cellStyle name="Porcentual 7 8 2 2" xfId="21813"/>
    <cellStyle name="Porcentual 7 8 2 2 2" xfId="27369"/>
    <cellStyle name="Porcentual 7 8 2 2 3" xfId="32863"/>
    <cellStyle name="Porcentual 7 8 2 2 4" xfId="38347"/>
    <cellStyle name="Porcentual 7 8 2 3" xfId="24640"/>
    <cellStyle name="Porcentual 7 8 2 4" xfId="30134"/>
    <cellStyle name="Porcentual 7 8 2 5" xfId="35618"/>
    <cellStyle name="Porcentual 7 8 3" xfId="9532"/>
    <cellStyle name="Porcentual 7 8 4" xfId="9297"/>
    <cellStyle name="Porcentual 7 8 4 2" xfId="20621"/>
    <cellStyle name="Porcentual 7 8 4 2 2" xfId="26177"/>
    <cellStyle name="Porcentual 7 8 4 2 3" xfId="31671"/>
    <cellStyle name="Porcentual 7 8 4 2 4" xfId="37155"/>
    <cellStyle name="Porcentual 7 8 4 3" xfId="23448"/>
    <cellStyle name="Porcentual 7 8 4 4" xfId="28942"/>
    <cellStyle name="Porcentual 7 8 4 5" xfId="34426"/>
    <cellStyle name="Porcentual 7 9" xfId="9298"/>
    <cellStyle name="Porcentual 7 9 2" xfId="20622"/>
    <cellStyle name="Porcentual 7 9 2 2" xfId="26178"/>
    <cellStyle name="Porcentual 7 9 2 3" xfId="31672"/>
    <cellStyle name="Porcentual 7 9 2 4" xfId="37156"/>
    <cellStyle name="Porcentual 7 9 3" xfId="23449"/>
    <cellStyle name="Porcentual 7 9 4" xfId="28943"/>
    <cellStyle name="Porcentual 7 9 5" xfId="34427"/>
    <cellStyle name="Porcentual 8" xfId="6110"/>
    <cellStyle name="Porcentual 8 10" xfId="6111"/>
    <cellStyle name="Porcentual 8 10 2" xfId="6112"/>
    <cellStyle name="Porcentual 8 10 2 2" xfId="14528"/>
    <cellStyle name="Porcentual 8 10 2 2 2" xfId="21816"/>
    <cellStyle name="Porcentual 8 10 2 2 2 2" xfId="27372"/>
    <cellStyle name="Porcentual 8 10 2 2 2 3" xfId="32866"/>
    <cellStyle name="Porcentual 8 10 2 2 2 4" xfId="38350"/>
    <cellStyle name="Porcentual 8 10 2 2 3" xfId="24643"/>
    <cellStyle name="Porcentual 8 10 2 2 4" xfId="30137"/>
    <cellStyle name="Porcentual 8 10 2 2 5" xfId="35621"/>
    <cellStyle name="Porcentual 8 10 2 3" xfId="11438"/>
    <cellStyle name="Porcentual 8 10 2 4" xfId="16675"/>
    <cellStyle name="Porcentual 8 10 2 5" xfId="18935"/>
    <cellStyle name="Porcentual 8 10 2 6" xfId="9301"/>
    <cellStyle name="Porcentual 8 10 2 6 2" xfId="20625"/>
    <cellStyle name="Porcentual 8 10 2 6 2 2" xfId="26181"/>
    <cellStyle name="Porcentual 8 10 2 6 2 3" xfId="31675"/>
    <cellStyle name="Porcentual 8 10 2 6 2 4" xfId="37159"/>
    <cellStyle name="Porcentual 8 10 2 6 3" xfId="23452"/>
    <cellStyle name="Porcentual 8 10 2 6 4" xfId="28946"/>
    <cellStyle name="Porcentual 8 10 2 6 5" xfId="34430"/>
    <cellStyle name="Porcentual 8 10 3" xfId="14527"/>
    <cellStyle name="Porcentual 8 10 3 2" xfId="21815"/>
    <cellStyle name="Porcentual 8 10 3 2 2" xfId="27371"/>
    <cellStyle name="Porcentual 8 10 3 2 3" xfId="32865"/>
    <cellStyle name="Porcentual 8 10 3 2 4" xfId="38349"/>
    <cellStyle name="Porcentual 8 10 3 3" xfId="24642"/>
    <cellStyle name="Porcentual 8 10 3 4" xfId="30136"/>
    <cellStyle name="Porcentual 8 10 3 5" xfId="35620"/>
    <cellStyle name="Porcentual 8 10 4" xfId="11437"/>
    <cellStyle name="Porcentual 8 10 5" xfId="16674"/>
    <cellStyle name="Porcentual 8 10 6" xfId="18934"/>
    <cellStyle name="Porcentual 8 10 7" xfId="9300"/>
    <cellStyle name="Porcentual 8 10 7 2" xfId="20624"/>
    <cellStyle name="Porcentual 8 10 7 2 2" xfId="26180"/>
    <cellStyle name="Porcentual 8 10 7 2 3" xfId="31674"/>
    <cellStyle name="Porcentual 8 10 7 2 4" xfId="37158"/>
    <cellStyle name="Porcentual 8 10 7 3" xfId="23451"/>
    <cellStyle name="Porcentual 8 10 7 4" xfId="28945"/>
    <cellStyle name="Porcentual 8 10 7 5" xfId="34429"/>
    <cellStyle name="Porcentual 8 11" xfId="6113"/>
    <cellStyle name="Porcentual 8 11 2" xfId="14529"/>
    <cellStyle name="Porcentual 8 11 2 2" xfId="21817"/>
    <cellStyle name="Porcentual 8 11 2 2 2" xfId="27373"/>
    <cellStyle name="Porcentual 8 11 2 2 3" xfId="32867"/>
    <cellStyle name="Porcentual 8 11 2 2 4" xfId="38351"/>
    <cellStyle name="Porcentual 8 11 2 3" xfId="24644"/>
    <cellStyle name="Porcentual 8 11 2 4" xfId="30138"/>
    <cellStyle name="Porcentual 8 11 2 5" xfId="35622"/>
    <cellStyle name="Porcentual 8 11 3" xfId="11439"/>
    <cellStyle name="Porcentual 8 11 4" xfId="16676"/>
    <cellStyle name="Porcentual 8 11 5" xfId="18936"/>
    <cellStyle name="Porcentual 8 11 6" xfId="9302"/>
    <cellStyle name="Porcentual 8 11 6 2" xfId="20626"/>
    <cellStyle name="Porcentual 8 11 6 2 2" xfId="26182"/>
    <cellStyle name="Porcentual 8 11 6 2 3" xfId="31676"/>
    <cellStyle name="Porcentual 8 11 6 2 4" xfId="37160"/>
    <cellStyle name="Porcentual 8 11 6 3" xfId="23453"/>
    <cellStyle name="Porcentual 8 11 6 4" xfId="28947"/>
    <cellStyle name="Porcentual 8 11 6 5" xfId="34431"/>
    <cellStyle name="Porcentual 8 12" xfId="6114"/>
    <cellStyle name="Porcentual 8 12 2" xfId="14530"/>
    <cellStyle name="Porcentual 8 12 2 2" xfId="21818"/>
    <cellStyle name="Porcentual 8 12 2 2 2" xfId="27374"/>
    <cellStyle name="Porcentual 8 12 2 2 3" xfId="32868"/>
    <cellStyle name="Porcentual 8 12 2 2 4" xfId="38352"/>
    <cellStyle name="Porcentual 8 12 2 3" xfId="24645"/>
    <cellStyle name="Porcentual 8 12 2 4" xfId="30139"/>
    <cellStyle name="Porcentual 8 12 2 5" xfId="35623"/>
    <cellStyle name="Porcentual 8 12 3" xfId="11440"/>
    <cellStyle name="Porcentual 8 12 4" xfId="16677"/>
    <cellStyle name="Porcentual 8 12 5" xfId="18937"/>
    <cellStyle name="Porcentual 8 12 6" xfId="9303"/>
    <cellStyle name="Porcentual 8 12 6 2" xfId="20627"/>
    <cellStyle name="Porcentual 8 12 6 2 2" xfId="26183"/>
    <cellStyle name="Porcentual 8 12 6 2 3" xfId="31677"/>
    <cellStyle name="Porcentual 8 12 6 2 4" xfId="37161"/>
    <cellStyle name="Porcentual 8 12 6 3" xfId="23454"/>
    <cellStyle name="Porcentual 8 12 6 4" xfId="28948"/>
    <cellStyle name="Porcentual 8 12 6 5" xfId="34432"/>
    <cellStyle name="Porcentual 8 13" xfId="6115"/>
    <cellStyle name="Porcentual 8 13 2" xfId="14531"/>
    <cellStyle name="Porcentual 8 13 2 2" xfId="21819"/>
    <cellStyle name="Porcentual 8 13 2 2 2" xfId="27375"/>
    <cellStyle name="Porcentual 8 13 2 2 3" xfId="32869"/>
    <cellStyle name="Porcentual 8 13 2 2 4" xfId="38353"/>
    <cellStyle name="Porcentual 8 13 2 3" xfId="24646"/>
    <cellStyle name="Porcentual 8 13 2 4" xfId="30140"/>
    <cellStyle name="Porcentual 8 13 2 5" xfId="35624"/>
    <cellStyle name="Porcentual 8 13 3" xfId="11441"/>
    <cellStyle name="Porcentual 8 13 4" xfId="16678"/>
    <cellStyle name="Porcentual 8 13 5" xfId="18938"/>
    <cellStyle name="Porcentual 8 13 6" xfId="9304"/>
    <cellStyle name="Porcentual 8 13 6 2" xfId="20628"/>
    <cellStyle name="Porcentual 8 13 6 2 2" xfId="26184"/>
    <cellStyle name="Porcentual 8 13 6 2 3" xfId="31678"/>
    <cellStyle name="Porcentual 8 13 6 2 4" xfId="37162"/>
    <cellStyle name="Porcentual 8 13 6 3" xfId="23455"/>
    <cellStyle name="Porcentual 8 13 6 4" xfId="28949"/>
    <cellStyle name="Porcentual 8 13 6 5" xfId="34433"/>
    <cellStyle name="Porcentual 8 14" xfId="6116"/>
    <cellStyle name="Porcentual 8 14 2" xfId="14532"/>
    <cellStyle name="Porcentual 8 14 2 2" xfId="21820"/>
    <cellStyle name="Porcentual 8 14 2 2 2" xfId="27376"/>
    <cellStyle name="Porcentual 8 14 2 2 3" xfId="32870"/>
    <cellStyle name="Porcentual 8 14 2 2 4" xfId="38354"/>
    <cellStyle name="Porcentual 8 14 2 3" xfId="24647"/>
    <cellStyle name="Porcentual 8 14 2 4" xfId="30141"/>
    <cellStyle name="Porcentual 8 14 2 5" xfId="35625"/>
    <cellStyle name="Porcentual 8 14 3" xfId="11442"/>
    <cellStyle name="Porcentual 8 14 4" xfId="16679"/>
    <cellStyle name="Porcentual 8 14 5" xfId="18939"/>
    <cellStyle name="Porcentual 8 14 6" xfId="9305"/>
    <cellStyle name="Porcentual 8 14 6 2" xfId="20629"/>
    <cellStyle name="Porcentual 8 14 6 2 2" xfId="26185"/>
    <cellStyle name="Porcentual 8 14 6 2 3" xfId="31679"/>
    <cellStyle name="Porcentual 8 14 6 2 4" xfId="37163"/>
    <cellStyle name="Porcentual 8 14 6 3" xfId="23456"/>
    <cellStyle name="Porcentual 8 14 6 4" xfId="28950"/>
    <cellStyle name="Porcentual 8 14 6 5" xfId="34434"/>
    <cellStyle name="Porcentual 8 15" xfId="6117"/>
    <cellStyle name="Porcentual 8 15 2" xfId="14533"/>
    <cellStyle name="Porcentual 8 15 2 2" xfId="21821"/>
    <cellStyle name="Porcentual 8 15 2 2 2" xfId="27377"/>
    <cellStyle name="Porcentual 8 15 2 2 3" xfId="32871"/>
    <cellStyle name="Porcentual 8 15 2 2 4" xfId="38355"/>
    <cellStyle name="Porcentual 8 15 2 3" xfId="24648"/>
    <cellStyle name="Porcentual 8 15 2 4" xfId="30142"/>
    <cellStyle name="Porcentual 8 15 2 5" xfId="35626"/>
    <cellStyle name="Porcentual 8 15 3" xfId="11443"/>
    <cellStyle name="Porcentual 8 15 4" xfId="16680"/>
    <cellStyle name="Porcentual 8 15 5" xfId="18940"/>
    <cellStyle name="Porcentual 8 15 6" xfId="9306"/>
    <cellStyle name="Porcentual 8 15 6 2" xfId="20630"/>
    <cellStyle name="Porcentual 8 15 6 2 2" xfId="26186"/>
    <cellStyle name="Porcentual 8 15 6 2 3" xfId="31680"/>
    <cellStyle name="Porcentual 8 15 6 2 4" xfId="37164"/>
    <cellStyle name="Porcentual 8 15 6 3" xfId="23457"/>
    <cellStyle name="Porcentual 8 15 6 4" xfId="28951"/>
    <cellStyle name="Porcentual 8 15 6 5" xfId="34435"/>
    <cellStyle name="Porcentual 8 16" xfId="6118"/>
    <cellStyle name="Porcentual 8 16 2" xfId="14534"/>
    <cellStyle name="Porcentual 8 16 2 2" xfId="21822"/>
    <cellStyle name="Porcentual 8 16 2 2 2" xfId="27378"/>
    <cellStyle name="Porcentual 8 16 2 2 3" xfId="32872"/>
    <cellStyle name="Porcentual 8 16 2 2 4" xfId="38356"/>
    <cellStyle name="Porcentual 8 16 2 3" xfId="24649"/>
    <cellStyle name="Porcentual 8 16 2 4" xfId="30143"/>
    <cellStyle name="Porcentual 8 16 2 5" xfId="35627"/>
    <cellStyle name="Porcentual 8 16 3" xfId="11774"/>
    <cellStyle name="Porcentual 8 16 3 2" xfId="20827"/>
    <cellStyle name="Porcentual 8 16 3 2 2" xfId="26383"/>
    <cellStyle name="Porcentual 8 16 3 2 3" xfId="31877"/>
    <cellStyle name="Porcentual 8 16 3 2 4" xfId="37361"/>
    <cellStyle name="Porcentual 8 16 3 3" xfId="23654"/>
    <cellStyle name="Porcentual 8 16 3 4" xfId="29148"/>
    <cellStyle name="Porcentual 8 16 3 5" xfId="34632"/>
    <cellStyle name="Porcentual 8 16 4" xfId="18941"/>
    <cellStyle name="Porcentual 8 16 5" xfId="9307"/>
    <cellStyle name="Porcentual 8 16 5 2" xfId="20631"/>
    <cellStyle name="Porcentual 8 16 5 2 2" xfId="26187"/>
    <cellStyle name="Porcentual 8 16 5 2 3" xfId="31681"/>
    <cellStyle name="Porcentual 8 16 5 2 4" xfId="37165"/>
    <cellStyle name="Porcentual 8 16 5 3" xfId="23458"/>
    <cellStyle name="Porcentual 8 16 5 4" xfId="28952"/>
    <cellStyle name="Porcentual 8 16 5 5" xfId="34436"/>
    <cellStyle name="Porcentual 8 17" xfId="6479"/>
    <cellStyle name="Porcentual 8 17 2" xfId="19251"/>
    <cellStyle name="Porcentual 8 17 2 2" xfId="21989"/>
    <cellStyle name="Porcentual 8 17 2 2 2" xfId="27545"/>
    <cellStyle name="Porcentual 8 17 2 2 3" xfId="33039"/>
    <cellStyle name="Porcentual 8 17 2 2 4" xfId="38523"/>
    <cellStyle name="Porcentual 8 17 2 3" xfId="24816"/>
    <cellStyle name="Porcentual 8 17 2 4" xfId="30310"/>
    <cellStyle name="Porcentual 8 17 2 5" xfId="35794"/>
    <cellStyle name="Porcentual 8 17 3" xfId="9308"/>
    <cellStyle name="Porcentual 8 17 3 2" xfId="20632"/>
    <cellStyle name="Porcentual 8 17 3 2 2" xfId="26188"/>
    <cellStyle name="Porcentual 8 17 3 2 3" xfId="31682"/>
    <cellStyle name="Porcentual 8 17 3 2 4" xfId="37166"/>
    <cellStyle name="Porcentual 8 17 3 3" xfId="23459"/>
    <cellStyle name="Porcentual 8 17 3 4" xfId="28953"/>
    <cellStyle name="Porcentual 8 17 3 5" xfId="34437"/>
    <cellStyle name="Porcentual 8 17 4" xfId="19383"/>
    <cellStyle name="Porcentual 8 17 4 2" xfId="24939"/>
    <cellStyle name="Porcentual 8 17 4 3" xfId="30433"/>
    <cellStyle name="Porcentual 8 17 4 4" xfId="35917"/>
    <cellStyle name="Porcentual 8 17 5" xfId="22210"/>
    <cellStyle name="Porcentual 8 17 6" xfId="27702"/>
    <cellStyle name="Porcentual 8 17 7" xfId="33186"/>
    <cellStyle name="Porcentual 8 18" xfId="6502"/>
    <cellStyle name="Porcentual 8 18 2" xfId="19260"/>
    <cellStyle name="Porcentual 8 18 2 2" xfId="21994"/>
    <cellStyle name="Porcentual 8 18 2 2 2" xfId="27550"/>
    <cellStyle name="Porcentual 8 18 2 2 3" xfId="33044"/>
    <cellStyle name="Porcentual 8 18 2 2 4" xfId="38528"/>
    <cellStyle name="Porcentual 8 18 2 3" xfId="24821"/>
    <cellStyle name="Porcentual 8 18 2 4" xfId="30315"/>
    <cellStyle name="Porcentual 8 18 2 5" xfId="35799"/>
    <cellStyle name="Porcentual 8 18 3" xfId="9309"/>
    <cellStyle name="Porcentual 8 18 3 2" xfId="20633"/>
    <cellStyle name="Porcentual 8 18 3 2 2" xfId="26189"/>
    <cellStyle name="Porcentual 8 18 3 2 3" xfId="31683"/>
    <cellStyle name="Porcentual 8 18 3 2 4" xfId="37167"/>
    <cellStyle name="Porcentual 8 18 3 3" xfId="23460"/>
    <cellStyle name="Porcentual 8 18 3 4" xfId="28954"/>
    <cellStyle name="Porcentual 8 18 3 5" xfId="34438"/>
    <cellStyle name="Porcentual 8 18 4" xfId="19401"/>
    <cellStyle name="Porcentual 8 18 4 2" xfId="24957"/>
    <cellStyle name="Porcentual 8 18 4 3" xfId="30451"/>
    <cellStyle name="Porcentual 8 18 4 4" xfId="35935"/>
    <cellStyle name="Porcentual 8 18 5" xfId="22228"/>
    <cellStyle name="Porcentual 8 18 6" xfId="27720"/>
    <cellStyle name="Porcentual 8 18 7" xfId="33204"/>
    <cellStyle name="Porcentual 8 19" xfId="6671"/>
    <cellStyle name="Porcentual 8 19 2" xfId="19293"/>
    <cellStyle name="Porcentual 8 19 2 2" xfId="22027"/>
    <cellStyle name="Porcentual 8 19 2 2 2" xfId="27583"/>
    <cellStyle name="Porcentual 8 19 2 2 3" xfId="33077"/>
    <cellStyle name="Porcentual 8 19 2 2 4" xfId="38561"/>
    <cellStyle name="Porcentual 8 19 2 3" xfId="24854"/>
    <cellStyle name="Porcentual 8 19 2 4" xfId="30348"/>
    <cellStyle name="Porcentual 8 19 2 5" xfId="35832"/>
    <cellStyle name="Porcentual 8 19 3" xfId="9310"/>
    <cellStyle name="Porcentual 8 19 3 2" xfId="20634"/>
    <cellStyle name="Porcentual 8 19 3 2 2" xfId="26190"/>
    <cellStyle name="Porcentual 8 19 3 2 3" xfId="31684"/>
    <cellStyle name="Porcentual 8 19 3 2 4" xfId="37168"/>
    <cellStyle name="Porcentual 8 19 3 3" xfId="23461"/>
    <cellStyle name="Porcentual 8 19 3 4" xfId="28955"/>
    <cellStyle name="Porcentual 8 19 3 5" xfId="34439"/>
    <cellStyle name="Porcentual 8 19 4" xfId="19559"/>
    <cellStyle name="Porcentual 8 19 4 2" xfId="25115"/>
    <cellStyle name="Porcentual 8 19 4 3" xfId="30609"/>
    <cellStyle name="Porcentual 8 19 4 4" xfId="36093"/>
    <cellStyle name="Porcentual 8 19 5" xfId="22386"/>
    <cellStyle name="Porcentual 8 19 6" xfId="27880"/>
    <cellStyle name="Porcentual 8 19 7" xfId="33364"/>
    <cellStyle name="Porcentual 8 2" xfId="6119"/>
    <cellStyle name="Porcentual 8 2 2" xfId="6120"/>
    <cellStyle name="Porcentual 8 2 2 2" xfId="6121"/>
    <cellStyle name="Porcentual 8 2 2 2 2" xfId="14537"/>
    <cellStyle name="Porcentual 8 2 2 2 2 2" xfId="21825"/>
    <cellStyle name="Porcentual 8 2 2 2 2 2 2" xfId="27381"/>
    <cellStyle name="Porcentual 8 2 2 2 2 2 3" xfId="32875"/>
    <cellStyle name="Porcentual 8 2 2 2 2 2 4" xfId="38359"/>
    <cellStyle name="Porcentual 8 2 2 2 2 3" xfId="24652"/>
    <cellStyle name="Porcentual 8 2 2 2 2 4" xfId="30146"/>
    <cellStyle name="Porcentual 8 2 2 2 2 5" xfId="35630"/>
    <cellStyle name="Porcentual 8 2 2 2 3" xfId="11446"/>
    <cellStyle name="Porcentual 8 2 2 2 4" xfId="16683"/>
    <cellStyle name="Porcentual 8 2 2 2 5" xfId="18944"/>
    <cellStyle name="Porcentual 8 2 2 2 6" xfId="9313"/>
    <cellStyle name="Porcentual 8 2 2 2 6 2" xfId="20637"/>
    <cellStyle name="Porcentual 8 2 2 2 6 2 2" xfId="26193"/>
    <cellStyle name="Porcentual 8 2 2 2 6 2 3" xfId="31687"/>
    <cellStyle name="Porcentual 8 2 2 2 6 2 4" xfId="37171"/>
    <cellStyle name="Porcentual 8 2 2 2 6 3" xfId="23464"/>
    <cellStyle name="Porcentual 8 2 2 2 6 4" xfId="28958"/>
    <cellStyle name="Porcentual 8 2 2 2 6 5" xfId="34442"/>
    <cellStyle name="Porcentual 8 2 2 3" xfId="14536"/>
    <cellStyle name="Porcentual 8 2 2 3 2" xfId="21824"/>
    <cellStyle name="Porcentual 8 2 2 3 2 2" xfId="27380"/>
    <cellStyle name="Porcentual 8 2 2 3 2 3" xfId="32874"/>
    <cellStyle name="Porcentual 8 2 2 3 2 4" xfId="38358"/>
    <cellStyle name="Porcentual 8 2 2 3 3" xfId="24651"/>
    <cellStyle name="Porcentual 8 2 2 3 4" xfId="30145"/>
    <cellStyle name="Porcentual 8 2 2 3 5" xfId="35629"/>
    <cellStyle name="Porcentual 8 2 2 4" xfId="11445"/>
    <cellStyle name="Porcentual 8 2 2 5" xfId="16682"/>
    <cellStyle name="Porcentual 8 2 2 6" xfId="18943"/>
    <cellStyle name="Porcentual 8 2 2 7" xfId="9312"/>
    <cellStyle name="Porcentual 8 2 2 7 2" xfId="20636"/>
    <cellStyle name="Porcentual 8 2 2 7 2 2" xfId="26192"/>
    <cellStyle name="Porcentual 8 2 2 7 2 3" xfId="31686"/>
    <cellStyle name="Porcentual 8 2 2 7 2 4" xfId="37170"/>
    <cellStyle name="Porcentual 8 2 2 7 3" xfId="23463"/>
    <cellStyle name="Porcentual 8 2 2 7 4" xfId="28957"/>
    <cellStyle name="Porcentual 8 2 2 7 5" xfId="34441"/>
    <cellStyle name="Porcentual 8 2 3" xfId="6122"/>
    <cellStyle name="Porcentual 8 2 3 2" xfId="14538"/>
    <cellStyle name="Porcentual 8 2 3 2 2" xfId="21826"/>
    <cellStyle name="Porcentual 8 2 3 2 2 2" xfId="27382"/>
    <cellStyle name="Porcentual 8 2 3 2 2 3" xfId="32876"/>
    <cellStyle name="Porcentual 8 2 3 2 2 4" xfId="38360"/>
    <cellStyle name="Porcentual 8 2 3 2 3" xfId="24653"/>
    <cellStyle name="Porcentual 8 2 3 2 4" xfId="30147"/>
    <cellStyle name="Porcentual 8 2 3 2 5" xfId="35631"/>
    <cellStyle name="Porcentual 8 2 3 3" xfId="11447"/>
    <cellStyle name="Porcentual 8 2 3 4" xfId="16684"/>
    <cellStyle name="Porcentual 8 2 3 5" xfId="18945"/>
    <cellStyle name="Porcentual 8 2 3 6" xfId="9314"/>
    <cellStyle name="Porcentual 8 2 3 6 2" xfId="20638"/>
    <cellStyle name="Porcentual 8 2 3 6 2 2" xfId="26194"/>
    <cellStyle name="Porcentual 8 2 3 6 2 3" xfId="31688"/>
    <cellStyle name="Porcentual 8 2 3 6 2 4" xfId="37172"/>
    <cellStyle name="Porcentual 8 2 3 6 3" xfId="23465"/>
    <cellStyle name="Porcentual 8 2 3 6 4" xfId="28959"/>
    <cellStyle name="Porcentual 8 2 3 6 5" xfId="34443"/>
    <cellStyle name="Porcentual 8 2 4" xfId="14535"/>
    <cellStyle name="Porcentual 8 2 4 2" xfId="21823"/>
    <cellStyle name="Porcentual 8 2 4 2 2" xfId="27379"/>
    <cellStyle name="Porcentual 8 2 4 2 3" xfId="32873"/>
    <cellStyle name="Porcentual 8 2 4 2 4" xfId="38357"/>
    <cellStyle name="Porcentual 8 2 4 3" xfId="24650"/>
    <cellStyle name="Porcentual 8 2 4 4" xfId="30144"/>
    <cellStyle name="Porcentual 8 2 4 5" xfId="35628"/>
    <cellStyle name="Porcentual 8 2 5" xfId="11444"/>
    <cellStyle name="Porcentual 8 2 6" xfId="16681"/>
    <cellStyle name="Porcentual 8 2 7" xfId="18942"/>
    <cellStyle name="Porcentual 8 2 8" xfId="9311"/>
    <cellStyle name="Porcentual 8 2 8 2" xfId="20635"/>
    <cellStyle name="Porcentual 8 2 8 2 2" xfId="26191"/>
    <cellStyle name="Porcentual 8 2 8 2 3" xfId="31685"/>
    <cellStyle name="Porcentual 8 2 8 2 4" xfId="37169"/>
    <cellStyle name="Porcentual 8 2 8 3" xfId="23462"/>
    <cellStyle name="Porcentual 8 2 8 4" xfId="28956"/>
    <cellStyle name="Porcentual 8 2 8 5" xfId="34440"/>
    <cellStyle name="Porcentual 8 20" xfId="14526"/>
    <cellStyle name="Porcentual 8 20 2" xfId="21814"/>
    <cellStyle name="Porcentual 8 20 2 2" xfId="27370"/>
    <cellStyle name="Porcentual 8 20 2 3" xfId="32864"/>
    <cellStyle name="Porcentual 8 20 2 4" xfId="38348"/>
    <cellStyle name="Porcentual 8 20 3" xfId="24641"/>
    <cellStyle name="Porcentual 8 20 4" xfId="30135"/>
    <cellStyle name="Porcentual 8 20 5" xfId="35619"/>
    <cellStyle name="Porcentual 8 21" xfId="11436"/>
    <cellStyle name="Porcentual 8 22" xfId="16673"/>
    <cellStyle name="Porcentual 8 23" xfId="18933"/>
    <cellStyle name="Porcentual 8 24" xfId="9299"/>
    <cellStyle name="Porcentual 8 24 2" xfId="20623"/>
    <cellStyle name="Porcentual 8 24 2 2" xfId="26179"/>
    <cellStyle name="Porcentual 8 24 2 3" xfId="31673"/>
    <cellStyle name="Porcentual 8 24 2 4" xfId="37157"/>
    <cellStyle name="Porcentual 8 24 3" xfId="23450"/>
    <cellStyle name="Porcentual 8 24 4" xfId="28944"/>
    <cellStyle name="Porcentual 8 24 5" xfId="34428"/>
    <cellStyle name="Porcentual 8 25" xfId="22078"/>
    <cellStyle name="Porcentual 8 25 2" xfId="27624"/>
    <cellStyle name="Porcentual 8 25 3" xfId="33110"/>
    <cellStyle name="Porcentual 8 25 4" xfId="38594"/>
    <cellStyle name="Porcentual 8 3" xfId="6123"/>
    <cellStyle name="Porcentual 8 3 2" xfId="14539"/>
    <cellStyle name="Porcentual 8 3 2 2" xfId="21827"/>
    <cellStyle name="Porcentual 8 3 2 2 2" xfId="27383"/>
    <cellStyle name="Porcentual 8 3 2 2 3" xfId="32877"/>
    <cellStyle name="Porcentual 8 3 2 2 4" xfId="38361"/>
    <cellStyle name="Porcentual 8 3 2 3" xfId="24654"/>
    <cellStyle name="Porcentual 8 3 2 4" xfId="30148"/>
    <cellStyle name="Porcentual 8 3 2 5" xfId="35632"/>
    <cellStyle name="Porcentual 8 3 3" xfId="11448"/>
    <cellStyle name="Porcentual 8 3 4" xfId="16685"/>
    <cellStyle name="Porcentual 8 3 5" xfId="18946"/>
    <cellStyle name="Porcentual 8 3 6" xfId="9315"/>
    <cellStyle name="Porcentual 8 3 6 2" xfId="20639"/>
    <cellStyle name="Porcentual 8 3 6 2 2" xfId="26195"/>
    <cellStyle name="Porcentual 8 3 6 2 3" xfId="31689"/>
    <cellStyle name="Porcentual 8 3 6 2 4" xfId="37173"/>
    <cellStyle name="Porcentual 8 3 6 3" xfId="23466"/>
    <cellStyle name="Porcentual 8 3 6 4" xfId="28960"/>
    <cellStyle name="Porcentual 8 3 6 5" xfId="34444"/>
    <cellStyle name="Porcentual 8 4" xfId="6124"/>
    <cellStyle name="Porcentual 8 4 2" xfId="6125"/>
    <cellStyle name="Porcentual 8 4 2 2" xfId="14541"/>
    <cellStyle name="Porcentual 8 4 2 2 2" xfId="21829"/>
    <cellStyle name="Porcentual 8 4 2 2 2 2" xfId="27385"/>
    <cellStyle name="Porcentual 8 4 2 2 2 3" xfId="32879"/>
    <cellStyle name="Porcentual 8 4 2 2 2 4" xfId="38363"/>
    <cellStyle name="Porcentual 8 4 2 2 3" xfId="24656"/>
    <cellStyle name="Porcentual 8 4 2 2 4" xfId="30150"/>
    <cellStyle name="Porcentual 8 4 2 2 5" xfId="35634"/>
    <cellStyle name="Porcentual 8 4 2 3" xfId="11450"/>
    <cellStyle name="Porcentual 8 4 2 4" xfId="16687"/>
    <cellStyle name="Porcentual 8 4 2 5" xfId="18948"/>
    <cellStyle name="Porcentual 8 4 2 6" xfId="9317"/>
    <cellStyle name="Porcentual 8 4 2 6 2" xfId="20641"/>
    <cellStyle name="Porcentual 8 4 2 6 2 2" xfId="26197"/>
    <cellStyle name="Porcentual 8 4 2 6 2 3" xfId="31691"/>
    <cellStyle name="Porcentual 8 4 2 6 2 4" xfId="37175"/>
    <cellStyle name="Porcentual 8 4 2 6 3" xfId="23468"/>
    <cellStyle name="Porcentual 8 4 2 6 4" xfId="28962"/>
    <cellStyle name="Porcentual 8 4 2 6 5" xfId="34446"/>
    <cellStyle name="Porcentual 8 4 3" xfId="14540"/>
    <cellStyle name="Porcentual 8 4 3 2" xfId="21828"/>
    <cellStyle name="Porcentual 8 4 3 2 2" xfId="27384"/>
    <cellStyle name="Porcentual 8 4 3 2 3" xfId="32878"/>
    <cellStyle name="Porcentual 8 4 3 2 4" xfId="38362"/>
    <cellStyle name="Porcentual 8 4 3 3" xfId="24655"/>
    <cellStyle name="Porcentual 8 4 3 4" xfId="30149"/>
    <cellStyle name="Porcentual 8 4 3 5" xfId="35633"/>
    <cellStyle name="Porcentual 8 4 4" xfId="11449"/>
    <cellStyle name="Porcentual 8 4 5" xfId="16686"/>
    <cellStyle name="Porcentual 8 4 6" xfId="18947"/>
    <cellStyle name="Porcentual 8 4 7" xfId="9316"/>
    <cellStyle name="Porcentual 8 4 7 2" xfId="20640"/>
    <cellStyle name="Porcentual 8 4 7 2 2" xfId="26196"/>
    <cellStyle name="Porcentual 8 4 7 2 3" xfId="31690"/>
    <cellStyle name="Porcentual 8 4 7 2 4" xfId="37174"/>
    <cellStyle name="Porcentual 8 4 7 3" xfId="23467"/>
    <cellStyle name="Porcentual 8 4 7 4" xfId="28961"/>
    <cellStyle name="Porcentual 8 4 7 5" xfId="34445"/>
    <cellStyle name="Porcentual 8 5" xfId="6126"/>
    <cellStyle name="Porcentual 8 5 2" xfId="6127"/>
    <cellStyle name="Porcentual 8 5 2 2" xfId="14543"/>
    <cellStyle name="Porcentual 8 5 2 2 2" xfId="21831"/>
    <cellStyle name="Porcentual 8 5 2 2 2 2" xfId="27387"/>
    <cellStyle name="Porcentual 8 5 2 2 2 3" xfId="32881"/>
    <cellStyle name="Porcentual 8 5 2 2 2 4" xfId="38365"/>
    <cellStyle name="Porcentual 8 5 2 2 3" xfId="24658"/>
    <cellStyle name="Porcentual 8 5 2 2 4" xfId="30152"/>
    <cellStyle name="Porcentual 8 5 2 2 5" xfId="35636"/>
    <cellStyle name="Porcentual 8 5 2 3" xfId="11452"/>
    <cellStyle name="Porcentual 8 5 2 4" xfId="16689"/>
    <cellStyle name="Porcentual 8 5 2 5" xfId="18950"/>
    <cellStyle name="Porcentual 8 5 2 6" xfId="9319"/>
    <cellStyle name="Porcentual 8 5 2 6 2" xfId="20643"/>
    <cellStyle name="Porcentual 8 5 2 6 2 2" xfId="26199"/>
    <cellStyle name="Porcentual 8 5 2 6 2 3" xfId="31693"/>
    <cellStyle name="Porcentual 8 5 2 6 2 4" xfId="37177"/>
    <cellStyle name="Porcentual 8 5 2 6 3" xfId="23470"/>
    <cellStyle name="Porcentual 8 5 2 6 4" xfId="28964"/>
    <cellStyle name="Porcentual 8 5 2 6 5" xfId="34448"/>
    <cellStyle name="Porcentual 8 5 3" xfId="14542"/>
    <cellStyle name="Porcentual 8 5 3 2" xfId="21830"/>
    <cellStyle name="Porcentual 8 5 3 2 2" xfId="27386"/>
    <cellStyle name="Porcentual 8 5 3 2 3" xfId="32880"/>
    <cellStyle name="Porcentual 8 5 3 2 4" xfId="38364"/>
    <cellStyle name="Porcentual 8 5 3 3" xfId="24657"/>
    <cellStyle name="Porcentual 8 5 3 4" xfId="30151"/>
    <cellStyle name="Porcentual 8 5 3 5" xfId="35635"/>
    <cellStyle name="Porcentual 8 5 4" xfId="11451"/>
    <cellStyle name="Porcentual 8 5 5" xfId="16688"/>
    <cellStyle name="Porcentual 8 5 6" xfId="18949"/>
    <cellStyle name="Porcentual 8 5 7" xfId="9318"/>
    <cellStyle name="Porcentual 8 5 7 2" xfId="20642"/>
    <cellStyle name="Porcentual 8 5 7 2 2" xfId="26198"/>
    <cellStyle name="Porcentual 8 5 7 2 3" xfId="31692"/>
    <cellStyle name="Porcentual 8 5 7 2 4" xfId="37176"/>
    <cellStyle name="Porcentual 8 5 7 3" xfId="23469"/>
    <cellStyle name="Porcentual 8 5 7 4" xfId="28963"/>
    <cellStyle name="Porcentual 8 5 7 5" xfId="34447"/>
    <cellStyle name="Porcentual 8 6" xfId="6128"/>
    <cellStyle name="Porcentual 8 6 2" xfId="6129"/>
    <cellStyle name="Porcentual 8 6 2 2" xfId="14545"/>
    <cellStyle name="Porcentual 8 6 2 2 2" xfId="21833"/>
    <cellStyle name="Porcentual 8 6 2 2 2 2" xfId="27389"/>
    <cellStyle name="Porcentual 8 6 2 2 2 3" xfId="32883"/>
    <cellStyle name="Porcentual 8 6 2 2 2 4" xfId="38367"/>
    <cellStyle name="Porcentual 8 6 2 2 3" xfId="24660"/>
    <cellStyle name="Porcentual 8 6 2 2 4" xfId="30154"/>
    <cellStyle name="Porcentual 8 6 2 2 5" xfId="35638"/>
    <cellStyle name="Porcentual 8 6 2 3" xfId="11454"/>
    <cellStyle name="Porcentual 8 6 2 4" xfId="16691"/>
    <cellStyle name="Porcentual 8 6 2 5" xfId="18952"/>
    <cellStyle name="Porcentual 8 6 2 6" xfId="9321"/>
    <cellStyle name="Porcentual 8 6 2 6 2" xfId="20645"/>
    <cellStyle name="Porcentual 8 6 2 6 2 2" xfId="26201"/>
    <cellStyle name="Porcentual 8 6 2 6 2 3" xfId="31695"/>
    <cellStyle name="Porcentual 8 6 2 6 2 4" xfId="37179"/>
    <cellStyle name="Porcentual 8 6 2 6 3" xfId="23472"/>
    <cellStyle name="Porcentual 8 6 2 6 4" xfId="28966"/>
    <cellStyle name="Porcentual 8 6 2 6 5" xfId="34450"/>
    <cellStyle name="Porcentual 8 6 3" xfId="6130"/>
    <cellStyle name="Porcentual 8 6 3 2" xfId="14546"/>
    <cellStyle name="Porcentual 8 6 3 2 2" xfId="21834"/>
    <cellStyle name="Porcentual 8 6 3 2 2 2" xfId="27390"/>
    <cellStyle name="Porcentual 8 6 3 2 2 3" xfId="32884"/>
    <cellStyle name="Porcentual 8 6 3 2 2 4" xfId="38368"/>
    <cellStyle name="Porcentual 8 6 3 2 3" xfId="24661"/>
    <cellStyle name="Porcentual 8 6 3 2 4" xfId="30155"/>
    <cellStyle name="Porcentual 8 6 3 2 5" xfId="35639"/>
    <cellStyle name="Porcentual 8 6 3 3" xfId="11455"/>
    <cellStyle name="Porcentual 8 6 3 4" xfId="16692"/>
    <cellStyle name="Porcentual 8 6 3 5" xfId="18953"/>
    <cellStyle name="Porcentual 8 6 3 6" xfId="9322"/>
    <cellStyle name="Porcentual 8 6 3 6 2" xfId="20646"/>
    <cellStyle name="Porcentual 8 6 3 6 2 2" xfId="26202"/>
    <cellStyle name="Porcentual 8 6 3 6 2 3" xfId="31696"/>
    <cellStyle name="Porcentual 8 6 3 6 2 4" xfId="37180"/>
    <cellStyle name="Porcentual 8 6 3 6 3" xfId="23473"/>
    <cellStyle name="Porcentual 8 6 3 6 4" xfId="28967"/>
    <cellStyle name="Porcentual 8 6 3 6 5" xfId="34451"/>
    <cellStyle name="Porcentual 8 6 4" xfId="14544"/>
    <cellStyle name="Porcentual 8 6 4 2" xfId="21832"/>
    <cellStyle name="Porcentual 8 6 4 2 2" xfId="27388"/>
    <cellStyle name="Porcentual 8 6 4 2 3" xfId="32882"/>
    <cellStyle name="Porcentual 8 6 4 2 4" xfId="38366"/>
    <cellStyle name="Porcentual 8 6 4 3" xfId="24659"/>
    <cellStyle name="Porcentual 8 6 4 4" xfId="30153"/>
    <cellStyle name="Porcentual 8 6 4 5" xfId="35637"/>
    <cellStyle name="Porcentual 8 6 5" xfId="11453"/>
    <cellStyle name="Porcentual 8 6 6" xfId="16690"/>
    <cellStyle name="Porcentual 8 6 7" xfId="18951"/>
    <cellStyle name="Porcentual 8 6 8" xfId="9320"/>
    <cellStyle name="Porcentual 8 6 8 2" xfId="20644"/>
    <cellStyle name="Porcentual 8 6 8 2 2" xfId="26200"/>
    <cellStyle name="Porcentual 8 6 8 2 3" xfId="31694"/>
    <cellStyle name="Porcentual 8 6 8 2 4" xfId="37178"/>
    <cellStyle name="Porcentual 8 6 8 3" xfId="23471"/>
    <cellStyle name="Porcentual 8 6 8 4" xfId="28965"/>
    <cellStyle name="Porcentual 8 6 8 5" xfId="34449"/>
    <cellStyle name="Porcentual 8 7" xfId="6131"/>
    <cellStyle name="Porcentual 8 7 2" xfId="6132"/>
    <cellStyle name="Porcentual 8 7 2 2" xfId="14548"/>
    <cellStyle name="Porcentual 8 7 2 2 2" xfId="21836"/>
    <cellStyle name="Porcentual 8 7 2 2 2 2" xfId="27392"/>
    <cellStyle name="Porcentual 8 7 2 2 2 3" xfId="32886"/>
    <cellStyle name="Porcentual 8 7 2 2 2 4" xfId="38370"/>
    <cellStyle name="Porcentual 8 7 2 2 3" xfId="24663"/>
    <cellStyle name="Porcentual 8 7 2 2 4" xfId="30157"/>
    <cellStyle name="Porcentual 8 7 2 2 5" xfId="35641"/>
    <cellStyle name="Porcentual 8 7 2 3" xfId="11457"/>
    <cellStyle name="Porcentual 8 7 2 4" xfId="16694"/>
    <cellStyle name="Porcentual 8 7 2 5" xfId="18955"/>
    <cellStyle name="Porcentual 8 7 2 6" xfId="9324"/>
    <cellStyle name="Porcentual 8 7 2 6 2" xfId="20648"/>
    <cellStyle name="Porcentual 8 7 2 6 2 2" xfId="26204"/>
    <cellStyle name="Porcentual 8 7 2 6 2 3" xfId="31698"/>
    <cellStyle name="Porcentual 8 7 2 6 2 4" xfId="37182"/>
    <cellStyle name="Porcentual 8 7 2 6 3" xfId="23475"/>
    <cellStyle name="Porcentual 8 7 2 6 4" xfId="28969"/>
    <cellStyle name="Porcentual 8 7 2 6 5" xfId="34453"/>
    <cellStyle name="Porcentual 8 7 3" xfId="14547"/>
    <cellStyle name="Porcentual 8 7 3 2" xfId="21835"/>
    <cellStyle name="Porcentual 8 7 3 2 2" xfId="27391"/>
    <cellStyle name="Porcentual 8 7 3 2 3" xfId="32885"/>
    <cellStyle name="Porcentual 8 7 3 2 4" xfId="38369"/>
    <cellStyle name="Porcentual 8 7 3 3" xfId="24662"/>
    <cellStyle name="Porcentual 8 7 3 4" xfId="30156"/>
    <cellStyle name="Porcentual 8 7 3 5" xfId="35640"/>
    <cellStyle name="Porcentual 8 7 4" xfId="11456"/>
    <cellStyle name="Porcentual 8 7 5" xfId="16693"/>
    <cellStyle name="Porcentual 8 7 6" xfId="18954"/>
    <cellStyle name="Porcentual 8 7 7" xfId="9323"/>
    <cellStyle name="Porcentual 8 7 7 2" xfId="20647"/>
    <cellStyle name="Porcentual 8 7 7 2 2" xfId="26203"/>
    <cellStyle name="Porcentual 8 7 7 2 3" xfId="31697"/>
    <cellStyle name="Porcentual 8 7 7 2 4" xfId="37181"/>
    <cellStyle name="Porcentual 8 7 7 3" xfId="23474"/>
    <cellStyle name="Porcentual 8 7 7 4" xfId="28968"/>
    <cellStyle name="Porcentual 8 7 7 5" xfId="34452"/>
    <cellStyle name="Porcentual 8 8" xfId="6133"/>
    <cellStyle name="Porcentual 8 8 2" xfId="6134"/>
    <cellStyle name="Porcentual 8 8 2 2" xfId="14550"/>
    <cellStyle name="Porcentual 8 8 2 2 2" xfId="21838"/>
    <cellStyle name="Porcentual 8 8 2 2 2 2" xfId="27394"/>
    <cellStyle name="Porcentual 8 8 2 2 2 3" xfId="32888"/>
    <cellStyle name="Porcentual 8 8 2 2 2 4" xfId="38372"/>
    <cellStyle name="Porcentual 8 8 2 2 3" xfId="24665"/>
    <cellStyle name="Porcentual 8 8 2 2 4" xfId="30159"/>
    <cellStyle name="Porcentual 8 8 2 2 5" xfId="35643"/>
    <cellStyle name="Porcentual 8 8 2 3" xfId="11459"/>
    <cellStyle name="Porcentual 8 8 2 4" xfId="16696"/>
    <cellStyle name="Porcentual 8 8 2 5" xfId="18957"/>
    <cellStyle name="Porcentual 8 8 2 6" xfId="9326"/>
    <cellStyle name="Porcentual 8 8 2 6 2" xfId="20650"/>
    <cellStyle name="Porcentual 8 8 2 6 2 2" xfId="26206"/>
    <cellStyle name="Porcentual 8 8 2 6 2 3" xfId="31700"/>
    <cellStyle name="Porcentual 8 8 2 6 2 4" xfId="37184"/>
    <cellStyle name="Porcentual 8 8 2 6 3" xfId="23477"/>
    <cellStyle name="Porcentual 8 8 2 6 4" xfId="28971"/>
    <cellStyle name="Porcentual 8 8 2 6 5" xfId="34455"/>
    <cellStyle name="Porcentual 8 8 3" xfId="14549"/>
    <cellStyle name="Porcentual 8 8 3 2" xfId="21837"/>
    <cellStyle name="Porcentual 8 8 3 2 2" xfId="27393"/>
    <cellStyle name="Porcentual 8 8 3 2 3" xfId="32887"/>
    <cellStyle name="Porcentual 8 8 3 2 4" xfId="38371"/>
    <cellStyle name="Porcentual 8 8 3 3" xfId="24664"/>
    <cellStyle name="Porcentual 8 8 3 4" xfId="30158"/>
    <cellStyle name="Porcentual 8 8 3 5" xfId="35642"/>
    <cellStyle name="Porcentual 8 8 4" xfId="11458"/>
    <cellStyle name="Porcentual 8 8 5" xfId="16695"/>
    <cellStyle name="Porcentual 8 8 6" xfId="18956"/>
    <cellStyle name="Porcentual 8 8 7" xfId="9325"/>
    <cellStyle name="Porcentual 8 8 7 2" xfId="20649"/>
    <cellStyle name="Porcentual 8 8 7 2 2" xfId="26205"/>
    <cellStyle name="Porcentual 8 8 7 2 3" xfId="31699"/>
    <cellStyle name="Porcentual 8 8 7 2 4" xfId="37183"/>
    <cellStyle name="Porcentual 8 8 7 3" xfId="23476"/>
    <cellStyle name="Porcentual 8 8 7 4" xfId="28970"/>
    <cellStyle name="Porcentual 8 8 7 5" xfId="34454"/>
    <cellStyle name="Porcentual 8 9" xfId="6135"/>
    <cellStyle name="Porcentual 8 9 2" xfId="6136"/>
    <cellStyle name="Porcentual 8 9 2 2" xfId="14552"/>
    <cellStyle name="Porcentual 8 9 2 2 2" xfId="21840"/>
    <cellStyle name="Porcentual 8 9 2 2 2 2" xfId="27396"/>
    <cellStyle name="Porcentual 8 9 2 2 2 3" xfId="32890"/>
    <cellStyle name="Porcentual 8 9 2 2 2 4" xfId="38374"/>
    <cellStyle name="Porcentual 8 9 2 2 3" xfId="24667"/>
    <cellStyle name="Porcentual 8 9 2 2 4" xfId="30161"/>
    <cellStyle name="Porcentual 8 9 2 2 5" xfId="35645"/>
    <cellStyle name="Porcentual 8 9 2 3" xfId="11461"/>
    <cellStyle name="Porcentual 8 9 2 4" xfId="16698"/>
    <cellStyle name="Porcentual 8 9 2 5" xfId="18959"/>
    <cellStyle name="Porcentual 8 9 2 6" xfId="9328"/>
    <cellStyle name="Porcentual 8 9 2 6 2" xfId="20652"/>
    <cellStyle name="Porcentual 8 9 2 6 2 2" xfId="26208"/>
    <cellStyle name="Porcentual 8 9 2 6 2 3" xfId="31702"/>
    <cellStyle name="Porcentual 8 9 2 6 2 4" xfId="37186"/>
    <cellStyle name="Porcentual 8 9 2 6 3" xfId="23479"/>
    <cellStyle name="Porcentual 8 9 2 6 4" xfId="28973"/>
    <cellStyle name="Porcentual 8 9 2 6 5" xfId="34457"/>
    <cellStyle name="Porcentual 8 9 3" xfId="14551"/>
    <cellStyle name="Porcentual 8 9 3 2" xfId="21839"/>
    <cellStyle name="Porcentual 8 9 3 2 2" xfId="27395"/>
    <cellStyle name="Porcentual 8 9 3 2 3" xfId="32889"/>
    <cellStyle name="Porcentual 8 9 3 2 4" xfId="38373"/>
    <cellStyle name="Porcentual 8 9 3 3" xfId="24666"/>
    <cellStyle name="Porcentual 8 9 3 4" xfId="30160"/>
    <cellStyle name="Porcentual 8 9 3 5" xfId="35644"/>
    <cellStyle name="Porcentual 8 9 4" xfId="11460"/>
    <cellStyle name="Porcentual 8 9 5" xfId="16697"/>
    <cellStyle name="Porcentual 8 9 6" xfId="18958"/>
    <cellStyle name="Porcentual 8 9 7" xfId="9327"/>
    <cellStyle name="Porcentual 8 9 7 2" xfId="20651"/>
    <cellStyle name="Porcentual 8 9 7 2 2" xfId="26207"/>
    <cellStyle name="Porcentual 8 9 7 2 3" xfId="31701"/>
    <cellStyle name="Porcentual 8 9 7 2 4" xfId="37185"/>
    <cellStyle name="Porcentual 8 9 7 3" xfId="23478"/>
    <cellStyle name="Porcentual 8 9 7 4" xfId="28972"/>
    <cellStyle name="Porcentual 8 9 7 5" xfId="34456"/>
    <cellStyle name="Porcentual 9" xfId="6137"/>
    <cellStyle name="Porcentual 9 2" xfId="14553"/>
    <cellStyle name="Porcentual 9 2 2" xfId="21841"/>
    <cellStyle name="Porcentual 9 2 2 2" xfId="27397"/>
    <cellStyle name="Porcentual 9 2 2 3" xfId="32891"/>
    <cellStyle name="Porcentual 9 2 2 4" xfId="38375"/>
    <cellStyle name="Porcentual 9 2 3" xfId="24668"/>
    <cellStyle name="Porcentual 9 2 4" xfId="30162"/>
    <cellStyle name="Porcentual 9 2 5" xfId="35646"/>
    <cellStyle name="Porcentual 9 3" xfId="11462"/>
    <cellStyle name="Porcentual 9 4" xfId="16699"/>
    <cellStyle name="Porcentual 9 5" xfId="18960"/>
    <cellStyle name="Porcentual 9 6" xfId="9329"/>
    <cellStyle name="Porcentual 9 6 2" xfId="20653"/>
    <cellStyle name="Porcentual 9 6 2 2" xfId="26209"/>
    <cellStyle name="Porcentual 9 6 2 3" xfId="31703"/>
    <cellStyle name="Porcentual 9 6 2 4" xfId="37187"/>
    <cellStyle name="Porcentual 9 6 3" xfId="23480"/>
    <cellStyle name="Porcentual 9 6 4" xfId="28974"/>
    <cellStyle name="Porcentual 9 6 5" xfId="34458"/>
    <cellStyle name="Salida 2" xfId="6138"/>
    <cellStyle name="Salida 2 2" xfId="6139"/>
    <cellStyle name="Salida 2 2 2" xfId="6140"/>
    <cellStyle name="Salida 2 2 2 2" xfId="6141"/>
    <cellStyle name="Salida 2 2 2 2 2" xfId="14557"/>
    <cellStyle name="Salida 2 2 2 2 2 2" xfId="21845"/>
    <cellStyle name="Salida 2 2 2 2 2 2 2" xfId="27401"/>
    <cellStyle name="Salida 2 2 2 2 2 2 3" xfId="32895"/>
    <cellStyle name="Salida 2 2 2 2 2 2 4" xfId="38379"/>
    <cellStyle name="Salida 2 2 2 2 2 3" xfId="24672"/>
    <cellStyle name="Salida 2 2 2 2 2 4" xfId="30166"/>
    <cellStyle name="Salida 2 2 2 2 2 5" xfId="35650"/>
    <cellStyle name="Salida 2 2 2 2 3" xfId="11466"/>
    <cellStyle name="Salida 2 2 2 2 4" xfId="16703"/>
    <cellStyle name="Salida 2 2 2 2 5" xfId="18964"/>
    <cellStyle name="Salida 2 2 2 2 6" xfId="9333"/>
    <cellStyle name="Salida 2 2 2 2 6 2" xfId="20657"/>
    <cellStyle name="Salida 2 2 2 2 6 2 2" xfId="26213"/>
    <cellStyle name="Salida 2 2 2 2 6 2 3" xfId="31707"/>
    <cellStyle name="Salida 2 2 2 2 6 2 4" xfId="37191"/>
    <cellStyle name="Salida 2 2 2 2 6 3" xfId="23484"/>
    <cellStyle name="Salida 2 2 2 2 6 4" xfId="28978"/>
    <cellStyle name="Salida 2 2 2 2 6 5" xfId="34462"/>
    <cellStyle name="Salida 2 2 2 3" xfId="14556"/>
    <cellStyle name="Salida 2 2 2 3 2" xfId="21844"/>
    <cellStyle name="Salida 2 2 2 3 2 2" xfId="27400"/>
    <cellStyle name="Salida 2 2 2 3 2 3" xfId="32894"/>
    <cellStyle name="Salida 2 2 2 3 2 4" xfId="38378"/>
    <cellStyle name="Salida 2 2 2 3 3" xfId="24671"/>
    <cellStyle name="Salida 2 2 2 3 4" xfId="30165"/>
    <cellStyle name="Salida 2 2 2 3 5" xfId="35649"/>
    <cellStyle name="Salida 2 2 2 4" xfId="11465"/>
    <cellStyle name="Salida 2 2 2 5" xfId="16702"/>
    <cellStyle name="Salida 2 2 2 6" xfId="18963"/>
    <cellStyle name="Salida 2 2 2 7" xfId="9332"/>
    <cellStyle name="Salida 2 2 2 7 2" xfId="20656"/>
    <cellStyle name="Salida 2 2 2 7 2 2" xfId="26212"/>
    <cellStyle name="Salida 2 2 2 7 2 3" xfId="31706"/>
    <cellStyle name="Salida 2 2 2 7 2 4" xfId="37190"/>
    <cellStyle name="Salida 2 2 2 7 3" xfId="23483"/>
    <cellStyle name="Salida 2 2 2 7 4" xfId="28977"/>
    <cellStyle name="Salida 2 2 2 7 5" xfId="34461"/>
    <cellStyle name="Salida 2 2 3" xfId="6142"/>
    <cellStyle name="Salida 2 2 3 2" xfId="14558"/>
    <cellStyle name="Salida 2 2 3 2 2" xfId="21846"/>
    <cellStyle name="Salida 2 2 3 2 2 2" xfId="27402"/>
    <cellStyle name="Salida 2 2 3 2 2 3" xfId="32896"/>
    <cellStyle name="Salida 2 2 3 2 2 4" xfId="38380"/>
    <cellStyle name="Salida 2 2 3 2 3" xfId="24673"/>
    <cellStyle name="Salida 2 2 3 2 4" xfId="30167"/>
    <cellStyle name="Salida 2 2 3 2 5" xfId="35651"/>
    <cellStyle name="Salida 2 2 3 3" xfId="11467"/>
    <cellStyle name="Salida 2 2 3 4" xfId="16704"/>
    <cellStyle name="Salida 2 2 3 5" xfId="18965"/>
    <cellStyle name="Salida 2 2 3 6" xfId="9334"/>
    <cellStyle name="Salida 2 2 3 6 2" xfId="20658"/>
    <cellStyle name="Salida 2 2 3 6 2 2" xfId="26214"/>
    <cellStyle name="Salida 2 2 3 6 2 3" xfId="31708"/>
    <cellStyle name="Salida 2 2 3 6 2 4" xfId="37192"/>
    <cellStyle name="Salida 2 2 3 6 3" xfId="23485"/>
    <cellStyle name="Salida 2 2 3 6 4" xfId="28979"/>
    <cellStyle name="Salida 2 2 3 6 5" xfId="34463"/>
    <cellStyle name="Salida 2 2 4" xfId="14555"/>
    <cellStyle name="Salida 2 2 4 2" xfId="21843"/>
    <cellStyle name="Salida 2 2 4 2 2" xfId="27399"/>
    <cellStyle name="Salida 2 2 4 2 3" xfId="32893"/>
    <cellStyle name="Salida 2 2 4 2 4" xfId="38377"/>
    <cellStyle name="Salida 2 2 4 3" xfId="24670"/>
    <cellStyle name="Salida 2 2 4 4" xfId="30164"/>
    <cellStyle name="Salida 2 2 4 5" xfId="35648"/>
    <cellStyle name="Salida 2 2 5" xfId="11464"/>
    <cellStyle name="Salida 2 2 6" xfId="16701"/>
    <cellStyle name="Salida 2 2 7" xfId="18962"/>
    <cellStyle name="Salida 2 2 8" xfId="9331"/>
    <cellStyle name="Salida 2 2 8 2" xfId="20655"/>
    <cellStyle name="Salida 2 2 8 2 2" xfId="26211"/>
    <cellStyle name="Salida 2 2 8 2 3" xfId="31705"/>
    <cellStyle name="Salida 2 2 8 2 4" xfId="37189"/>
    <cellStyle name="Salida 2 2 8 3" xfId="23482"/>
    <cellStyle name="Salida 2 2 8 4" xfId="28976"/>
    <cellStyle name="Salida 2 2 8 5" xfId="34460"/>
    <cellStyle name="Salida 2 3" xfId="6143"/>
    <cellStyle name="Salida 2 3 2" xfId="14559"/>
    <cellStyle name="Salida 2 3 2 2" xfId="21847"/>
    <cellStyle name="Salida 2 3 2 2 2" xfId="27403"/>
    <cellStyle name="Salida 2 3 2 2 3" xfId="32897"/>
    <cellStyle name="Salida 2 3 2 2 4" xfId="38381"/>
    <cellStyle name="Salida 2 3 2 3" xfId="24674"/>
    <cellStyle name="Salida 2 3 2 4" xfId="30168"/>
    <cellStyle name="Salida 2 3 2 5" xfId="35652"/>
    <cellStyle name="Salida 2 3 3" xfId="11468"/>
    <cellStyle name="Salida 2 3 4" xfId="16705"/>
    <cellStyle name="Salida 2 3 5" xfId="18966"/>
    <cellStyle name="Salida 2 3 6" xfId="9335"/>
    <cellStyle name="Salida 2 3 6 2" xfId="20659"/>
    <cellStyle name="Salida 2 3 6 2 2" xfId="26215"/>
    <cellStyle name="Salida 2 3 6 2 3" xfId="31709"/>
    <cellStyle name="Salida 2 3 6 2 4" xfId="37193"/>
    <cellStyle name="Salida 2 3 6 3" xfId="23486"/>
    <cellStyle name="Salida 2 3 6 4" xfId="28980"/>
    <cellStyle name="Salida 2 3 6 5" xfId="34464"/>
    <cellStyle name="Salida 2 4" xfId="6144"/>
    <cellStyle name="Salida 2 4 2" xfId="14560"/>
    <cellStyle name="Salida 2 4 2 2" xfId="21848"/>
    <cellStyle name="Salida 2 4 2 2 2" xfId="27404"/>
    <cellStyle name="Salida 2 4 2 2 3" xfId="32898"/>
    <cellStyle name="Salida 2 4 2 2 4" xfId="38382"/>
    <cellStyle name="Salida 2 4 2 3" xfId="24675"/>
    <cellStyle name="Salida 2 4 2 4" xfId="30169"/>
    <cellStyle name="Salida 2 4 2 5" xfId="35653"/>
    <cellStyle name="Salida 2 4 3" xfId="11469"/>
    <cellStyle name="Salida 2 4 4" xfId="16706"/>
    <cellStyle name="Salida 2 4 5" xfId="18967"/>
    <cellStyle name="Salida 2 4 6" xfId="9336"/>
    <cellStyle name="Salida 2 4 6 2" xfId="20660"/>
    <cellStyle name="Salida 2 4 6 2 2" xfId="26216"/>
    <cellStyle name="Salida 2 4 6 2 3" xfId="31710"/>
    <cellStyle name="Salida 2 4 6 2 4" xfId="37194"/>
    <cellStyle name="Salida 2 4 6 3" xfId="23487"/>
    <cellStyle name="Salida 2 4 6 4" xfId="28981"/>
    <cellStyle name="Salida 2 4 6 5" xfId="34465"/>
    <cellStyle name="Salida 2 5" xfId="14554"/>
    <cellStyle name="Salida 2 5 2" xfId="21842"/>
    <cellStyle name="Salida 2 5 2 2" xfId="27398"/>
    <cellStyle name="Salida 2 5 2 3" xfId="32892"/>
    <cellStyle name="Salida 2 5 2 4" xfId="38376"/>
    <cellStyle name="Salida 2 5 3" xfId="24669"/>
    <cellStyle name="Salida 2 5 4" xfId="30163"/>
    <cellStyle name="Salida 2 5 5" xfId="35647"/>
    <cellStyle name="Salida 2 6" xfId="11463"/>
    <cellStyle name="Salida 2 7" xfId="16700"/>
    <cellStyle name="Salida 2 8" xfId="18961"/>
    <cellStyle name="Salida 2 9" xfId="9330"/>
    <cellStyle name="Salida 2 9 2" xfId="20654"/>
    <cellStyle name="Salida 2 9 2 2" xfId="26210"/>
    <cellStyle name="Salida 2 9 2 3" xfId="31704"/>
    <cellStyle name="Salida 2 9 2 4" xfId="37188"/>
    <cellStyle name="Salida 2 9 3" xfId="23481"/>
    <cellStyle name="Salida 2 9 4" xfId="28975"/>
    <cellStyle name="Salida 2 9 5" xfId="34459"/>
    <cellStyle name="Salida 3" xfId="6145"/>
    <cellStyle name="Salida 3 2" xfId="6146"/>
    <cellStyle name="Salida 3 2 2" xfId="14562"/>
    <cellStyle name="Salida 3 2 2 2" xfId="21850"/>
    <cellStyle name="Salida 3 2 2 2 2" xfId="27406"/>
    <cellStyle name="Salida 3 2 2 2 3" xfId="32900"/>
    <cellStyle name="Salida 3 2 2 2 4" xfId="38384"/>
    <cellStyle name="Salida 3 2 2 3" xfId="24677"/>
    <cellStyle name="Salida 3 2 2 4" xfId="30171"/>
    <cellStyle name="Salida 3 2 2 5" xfId="35655"/>
    <cellStyle name="Salida 3 2 3" xfId="11471"/>
    <cellStyle name="Salida 3 2 4" xfId="16708"/>
    <cellStyle name="Salida 3 2 5" xfId="18969"/>
    <cellStyle name="Salida 3 2 6" xfId="9338"/>
    <cellStyle name="Salida 3 2 6 2" xfId="20662"/>
    <cellStyle name="Salida 3 2 6 2 2" xfId="26218"/>
    <cellStyle name="Salida 3 2 6 2 3" xfId="31712"/>
    <cellStyle name="Salida 3 2 6 2 4" xfId="37196"/>
    <cellStyle name="Salida 3 2 6 3" xfId="23489"/>
    <cellStyle name="Salida 3 2 6 4" xfId="28983"/>
    <cellStyle name="Salida 3 2 6 5" xfId="34467"/>
    <cellStyle name="Salida 3 3" xfId="14561"/>
    <cellStyle name="Salida 3 3 2" xfId="21849"/>
    <cellStyle name="Salida 3 3 2 2" xfId="27405"/>
    <cellStyle name="Salida 3 3 2 3" xfId="32899"/>
    <cellStyle name="Salida 3 3 2 4" xfId="38383"/>
    <cellStyle name="Salida 3 3 3" xfId="24676"/>
    <cellStyle name="Salida 3 3 4" xfId="30170"/>
    <cellStyle name="Salida 3 3 5" xfId="35654"/>
    <cellStyle name="Salida 3 4" xfId="11470"/>
    <cellStyle name="Salida 3 5" xfId="16707"/>
    <cellStyle name="Salida 3 6" xfId="18968"/>
    <cellStyle name="Salida 3 7" xfId="9337"/>
    <cellStyle name="Salida 3 7 2" xfId="20661"/>
    <cellStyle name="Salida 3 7 2 2" xfId="26217"/>
    <cellStyle name="Salida 3 7 2 3" xfId="31711"/>
    <cellStyle name="Salida 3 7 2 4" xfId="37195"/>
    <cellStyle name="Salida 3 7 3" xfId="23488"/>
    <cellStyle name="Salida 3 7 4" xfId="28982"/>
    <cellStyle name="Salida 3 7 5" xfId="34466"/>
    <cellStyle name="Salida 4" xfId="6147"/>
    <cellStyle name="Salida 4 2" xfId="14563"/>
    <cellStyle name="Salida 4 2 2" xfId="21851"/>
    <cellStyle name="Salida 4 2 2 2" xfId="27407"/>
    <cellStyle name="Salida 4 2 2 3" xfId="32901"/>
    <cellStyle name="Salida 4 2 2 4" xfId="38385"/>
    <cellStyle name="Salida 4 2 3" xfId="24678"/>
    <cellStyle name="Salida 4 2 4" xfId="30172"/>
    <cellStyle name="Salida 4 2 5" xfId="35656"/>
    <cellStyle name="Salida 4 3" xfId="11472"/>
    <cellStyle name="Salida 4 4" xfId="16709"/>
    <cellStyle name="Salida 4 5" xfId="18970"/>
    <cellStyle name="Salida 4 6" xfId="9339"/>
    <cellStyle name="Salida 4 6 2" xfId="20663"/>
    <cellStyle name="Salida 4 6 2 2" xfId="26219"/>
    <cellStyle name="Salida 4 6 2 3" xfId="31713"/>
    <cellStyle name="Salida 4 6 2 4" xfId="37197"/>
    <cellStyle name="Salida 4 6 3" xfId="23490"/>
    <cellStyle name="Salida 4 6 4" xfId="28984"/>
    <cellStyle name="Salida 4 6 5" xfId="34468"/>
    <cellStyle name="Style 1" xfId="6148"/>
    <cellStyle name="Style 1 10" xfId="18971"/>
    <cellStyle name="Style 1 11" xfId="9340"/>
    <cellStyle name="Style 1 11 2" xfId="20664"/>
    <cellStyle name="Style 1 11 2 2" xfId="26220"/>
    <cellStyle name="Style 1 11 2 3" xfId="31714"/>
    <cellStyle name="Style 1 11 2 4" xfId="37198"/>
    <cellStyle name="Style 1 11 3" xfId="23491"/>
    <cellStyle name="Style 1 11 4" xfId="28985"/>
    <cellStyle name="Style 1 11 5" xfId="34469"/>
    <cellStyle name="Style 1 2" xfId="6149"/>
    <cellStyle name="Style 1 2 2" xfId="6150"/>
    <cellStyle name="Style 1 2 2 2" xfId="14566"/>
    <cellStyle name="Style 1 2 2 2 2" xfId="21854"/>
    <cellStyle name="Style 1 2 2 2 2 2" xfId="27410"/>
    <cellStyle name="Style 1 2 2 2 2 3" xfId="32904"/>
    <cellStyle name="Style 1 2 2 2 2 4" xfId="38388"/>
    <cellStyle name="Style 1 2 2 2 3" xfId="24681"/>
    <cellStyle name="Style 1 2 2 2 4" xfId="30175"/>
    <cellStyle name="Style 1 2 2 2 5" xfId="35659"/>
    <cellStyle name="Style 1 2 2 3" xfId="11475"/>
    <cellStyle name="Style 1 2 2 4" xfId="16712"/>
    <cellStyle name="Style 1 2 2 5" xfId="18973"/>
    <cellStyle name="Style 1 2 2 6" xfId="9342"/>
    <cellStyle name="Style 1 2 2 6 2" xfId="20666"/>
    <cellStyle name="Style 1 2 2 6 2 2" xfId="26222"/>
    <cellStyle name="Style 1 2 2 6 2 3" xfId="31716"/>
    <cellStyle name="Style 1 2 2 6 2 4" xfId="37200"/>
    <cellStyle name="Style 1 2 2 6 3" xfId="23493"/>
    <cellStyle name="Style 1 2 2 6 4" xfId="28987"/>
    <cellStyle name="Style 1 2 2 6 5" xfId="34471"/>
    <cellStyle name="Style 1 2 3" xfId="6384"/>
    <cellStyle name="Style 1 2 3 2" xfId="14567"/>
    <cellStyle name="Style 1 2 3 2 2" xfId="21855"/>
    <cellStyle name="Style 1 2 3 2 2 2" xfId="27411"/>
    <cellStyle name="Style 1 2 3 2 2 3" xfId="32905"/>
    <cellStyle name="Style 1 2 3 2 2 4" xfId="38389"/>
    <cellStyle name="Style 1 2 3 2 3" xfId="24682"/>
    <cellStyle name="Style 1 2 3 2 4" xfId="30176"/>
    <cellStyle name="Style 1 2 3 2 5" xfId="35660"/>
    <cellStyle name="Style 1 2 3 3" xfId="11776"/>
    <cellStyle name="Style 1 2 3 4" xfId="9343"/>
    <cellStyle name="Style 1 2 3 4 2" xfId="20667"/>
    <cellStyle name="Style 1 2 3 4 2 2" xfId="26223"/>
    <cellStyle name="Style 1 2 3 4 2 3" xfId="31717"/>
    <cellStyle name="Style 1 2 3 4 2 4" xfId="37201"/>
    <cellStyle name="Style 1 2 3 4 3" xfId="23494"/>
    <cellStyle name="Style 1 2 3 4 4" xfId="28988"/>
    <cellStyle name="Style 1 2 3 4 5" xfId="34472"/>
    <cellStyle name="Style 1 2 4" xfId="9344"/>
    <cellStyle name="Style 1 2 4 2" xfId="20668"/>
    <cellStyle name="Style 1 2 4 2 2" xfId="26224"/>
    <cellStyle name="Style 1 2 4 2 3" xfId="31718"/>
    <cellStyle name="Style 1 2 4 2 4" xfId="37202"/>
    <cellStyle name="Style 1 2 4 3" xfId="23495"/>
    <cellStyle name="Style 1 2 4 4" xfId="28989"/>
    <cellStyle name="Style 1 2 4 5" xfId="34473"/>
    <cellStyle name="Style 1 2 5" xfId="14565"/>
    <cellStyle name="Style 1 2 5 2" xfId="21853"/>
    <cellStyle name="Style 1 2 5 2 2" xfId="27409"/>
    <cellStyle name="Style 1 2 5 2 3" xfId="32903"/>
    <cellStyle name="Style 1 2 5 2 4" xfId="38387"/>
    <cellStyle name="Style 1 2 5 3" xfId="24680"/>
    <cellStyle name="Style 1 2 5 4" xfId="30174"/>
    <cellStyle name="Style 1 2 5 5" xfId="35658"/>
    <cellStyle name="Style 1 2 6" xfId="11474"/>
    <cellStyle name="Style 1 2 7" xfId="16711"/>
    <cellStyle name="Style 1 2 8" xfId="18972"/>
    <cellStyle name="Style 1 2 9" xfId="9341"/>
    <cellStyle name="Style 1 2 9 2" xfId="20665"/>
    <cellStyle name="Style 1 2 9 2 2" xfId="26221"/>
    <cellStyle name="Style 1 2 9 2 3" xfId="31715"/>
    <cellStyle name="Style 1 2 9 2 4" xfId="37199"/>
    <cellStyle name="Style 1 2 9 3" xfId="23492"/>
    <cellStyle name="Style 1 2 9 4" xfId="28986"/>
    <cellStyle name="Style 1 2 9 5" xfId="34470"/>
    <cellStyle name="Style 1 3" xfId="6151"/>
    <cellStyle name="Style 1 3 2" xfId="6152"/>
    <cellStyle name="Style 1 3 2 2" xfId="14569"/>
    <cellStyle name="Style 1 3 2 2 2" xfId="21857"/>
    <cellStyle name="Style 1 3 2 2 2 2" xfId="27413"/>
    <cellStyle name="Style 1 3 2 2 2 3" xfId="32907"/>
    <cellStyle name="Style 1 3 2 2 2 4" xfId="38391"/>
    <cellStyle name="Style 1 3 2 2 3" xfId="24684"/>
    <cellStyle name="Style 1 3 2 2 4" xfId="30178"/>
    <cellStyle name="Style 1 3 2 2 5" xfId="35662"/>
    <cellStyle name="Style 1 3 2 3" xfId="11477"/>
    <cellStyle name="Style 1 3 2 4" xfId="16714"/>
    <cellStyle name="Style 1 3 2 5" xfId="18975"/>
    <cellStyle name="Style 1 3 2 6" xfId="9346"/>
    <cellStyle name="Style 1 3 2 6 2" xfId="20670"/>
    <cellStyle name="Style 1 3 2 6 2 2" xfId="26226"/>
    <cellStyle name="Style 1 3 2 6 2 3" xfId="31720"/>
    <cellStyle name="Style 1 3 2 6 2 4" xfId="37204"/>
    <cellStyle name="Style 1 3 2 6 3" xfId="23497"/>
    <cellStyle name="Style 1 3 2 6 4" xfId="28991"/>
    <cellStyle name="Style 1 3 2 6 5" xfId="34475"/>
    <cellStyle name="Style 1 3 3" xfId="6480"/>
    <cellStyle name="Style 1 3 3 2" xfId="14570"/>
    <cellStyle name="Style 1 3 3 2 2" xfId="21858"/>
    <cellStyle name="Style 1 3 3 2 2 2" xfId="27414"/>
    <cellStyle name="Style 1 3 3 2 2 3" xfId="32908"/>
    <cellStyle name="Style 1 3 3 2 2 4" xfId="38392"/>
    <cellStyle name="Style 1 3 3 2 3" xfId="24685"/>
    <cellStyle name="Style 1 3 3 2 4" xfId="30179"/>
    <cellStyle name="Style 1 3 3 2 5" xfId="35663"/>
    <cellStyle name="Style 1 3 3 3" xfId="11777"/>
    <cellStyle name="Style 1 3 3 4" xfId="9347"/>
    <cellStyle name="Style 1 3 3 4 2" xfId="20671"/>
    <cellStyle name="Style 1 3 3 4 2 2" xfId="26227"/>
    <cellStyle name="Style 1 3 3 4 2 3" xfId="31721"/>
    <cellStyle name="Style 1 3 3 4 2 4" xfId="37205"/>
    <cellStyle name="Style 1 3 3 4 3" xfId="23498"/>
    <cellStyle name="Style 1 3 3 4 4" xfId="28992"/>
    <cellStyle name="Style 1 3 3 4 5" xfId="34476"/>
    <cellStyle name="Style 1 3 4" xfId="9348"/>
    <cellStyle name="Style 1 3 4 2" xfId="20672"/>
    <cellStyle name="Style 1 3 4 2 2" xfId="26228"/>
    <cellStyle name="Style 1 3 4 2 3" xfId="31722"/>
    <cellStyle name="Style 1 3 4 2 4" xfId="37206"/>
    <cellStyle name="Style 1 3 4 3" xfId="23499"/>
    <cellStyle name="Style 1 3 4 4" xfId="28993"/>
    <cellStyle name="Style 1 3 4 5" xfId="34477"/>
    <cellStyle name="Style 1 3 5" xfId="14568"/>
    <cellStyle name="Style 1 3 5 2" xfId="21856"/>
    <cellStyle name="Style 1 3 5 2 2" xfId="27412"/>
    <cellStyle name="Style 1 3 5 2 3" xfId="32906"/>
    <cellStyle name="Style 1 3 5 2 4" xfId="38390"/>
    <cellStyle name="Style 1 3 5 3" xfId="24683"/>
    <cellStyle name="Style 1 3 5 4" xfId="30177"/>
    <cellStyle name="Style 1 3 5 5" xfId="35661"/>
    <cellStyle name="Style 1 3 6" xfId="11476"/>
    <cellStyle name="Style 1 3 7" xfId="16713"/>
    <cellStyle name="Style 1 3 8" xfId="18974"/>
    <cellStyle name="Style 1 3 9" xfId="9345"/>
    <cellStyle name="Style 1 3 9 2" xfId="20669"/>
    <cellStyle name="Style 1 3 9 2 2" xfId="26225"/>
    <cellStyle name="Style 1 3 9 2 3" xfId="31719"/>
    <cellStyle name="Style 1 3 9 2 4" xfId="37203"/>
    <cellStyle name="Style 1 3 9 3" xfId="23496"/>
    <cellStyle name="Style 1 3 9 4" xfId="28990"/>
    <cellStyle name="Style 1 3 9 5" xfId="34474"/>
    <cellStyle name="Style 1 4" xfId="6153"/>
    <cellStyle name="Style 1 4 2" xfId="14571"/>
    <cellStyle name="Style 1 4 2 2" xfId="21859"/>
    <cellStyle name="Style 1 4 2 2 2" xfId="27415"/>
    <cellStyle name="Style 1 4 2 2 3" xfId="32909"/>
    <cellStyle name="Style 1 4 2 2 4" xfId="38393"/>
    <cellStyle name="Style 1 4 2 3" xfId="24686"/>
    <cellStyle name="Style 1 4 2 4" xfId="30180"/>
    <cellStyle name="Style 1 4 2 5" xfId="35664"/>
    <cellStyle name="Style 1 4 3" xfId="11478"/>
    <cellStyle name="Style 1 4 4" xfId="16715"/>
    <cellStyle name="Style 1 4 5" xfId="18976"/>
    <cellStyle name="Style 1 4 6" xfId="9349"/>
    <cellStyle name="Style 1 4 6 2" xfId="20673"/>
    <cellStyle name="Style 1 4 6 2 2" xfId="26229"/>
    <cellStyle name="Style 1 4 6 2 3" xfId="31723"/>
    <cellStyle name="Style 1 4 6 2 4" xfId="37207"/>
    <cellStyle name="Style 1 4 6 3" xfId="23500"/>
    <cellStyle name="Style 1 4 6 4" xfId="28994"/>
    <cellStyle name="Style 1 4 6 5" xfId="34478"/>
    <cellStyle name="Style 1 5" xfId="6383"/>
    <cellStyle name="Style 1 5 2" xfId="14572"/>
    <cellStyle name="Style 1 5 2 2" xfId="21860"/>
    <cellStyle name="Style 1 5 2 2 2" xfId="27416"/>
    <cellStyle name="Style 1 5 2 2 3" xfId="32910"/>
    <cellStyle name="Style 1 5 2 2 4" xfId="38394"/>
    <cellStyle name="Style 1 5 2 3" xfId="24687"/>
    <cellStyle name="Style 1 5 2 4" xfId="30181"/>
    <cellStyle name="Style 1 5 2 5" xfId="35665"/>
    <cellStyle name="Style 1 5 3" xfId="11775"/>
    <cellStyle name="Style 1 5 4" xfId="9350"/>
    <cellStyle name="Style 1 5 4 2" xfId="20674"/>
    <cellStyle name="Style 1 5 4 2 2" xfId="26230"/>
    <cellStyle name="Style 1 5 4 2 3" xfId="31724"/>
    <cellStyle name="Style 1 5 4 2 4" xfId="37208"/>
    <cellStyle name="Style 1 5 4 3" xfId="23501"/>
    <cellStyle name="Style 1 5 4 4" xfId="28995"/>
    <cellStyle name="Style 1 5 4 5" xfId="34479"/>
    <cellStyle name="Style 1 6" xfId="9351"/>
    <cellStyle name="Style 1 6 2" xfId="20675"/>
    <cellStyle name="Style 1 6 2 2" xfId="26231"/>
    <cellStyle name="Style 1 6 2 3" xfId="31725"/>
    <cellStyle name="Style 1 6 2 4" xfId="37209"/>
    <cellStyle name="Style 1 6 3" xfId="23502"/>
    <cellStyle name="Style 1 6 4" xfId="28996"/>
    <cellStyle name="Style 1 6 5" xfId="34480"/>
    <cellStyle name="Style 1 7" xfId="14564"/>
    <cellStyle name="Style 1 7 2" xfId="21852"/>
    <cellStyle name="Style 1 7 2 2" xfId="27408"/>
    <cellStyle name="Style 1 7 2 3" xfId="32902"/>
    <cellStyle name="Style 1 7 2 4" xfId="38386"/>
    <cellStyle name="Style 1 7 3" xfId="24679"/>
    <cellStyle name="Style 1 7 4" xfId="30173"/>
    <cellStyle name="Style 1 7 5" xfId="35657"/>
    <cellStyle name="Style 1 8" xfId="11473"/>
    <cellStyle name="Style 1 9" xfId="16710"/>
    <cellStyle name="Texto de advertencia 2" xfId="6154"/>
    <cellStyle name="Texto de advertencia 2 2" xfId="6155"/>
    <cellStyle name="Texto de advertencia 2 2 2" xfId="6156"/>
    <cellStyle name="Texto de advertencia 2 2 2 2" xfId="14575"/>
    <cellStyle name="Texto de advertencia 2 2 2 2 2" xfId="21863"/>
    <cellStyle name="Texto de advertencia 2 2 2 2 2 2" xfId="27419"/>
    <cellStyle name="Texto de advertencia 2 2 2 2 2 3" xfId="32913"/>
    <cellStyle name="Texto de advertencia 2 2 2 2 2 4" xfId="38397"/>
    <cellStyle name="Texto de advertencia 2 2 2 2 3" xfId="24690"/>
    <cellStyle name="Texto de advertencia 2 2 2 2 4" xfId="30184"/>
    <cellStyle name="Texto de advertencia 2 2 2 2 5" xfId="35668"/>
    <cellStyle name="Texto de advertencia 2 2 2 3" xfId="11481"/>
    <cellStyle name="Texto de advertencia 2 2 2 4" xfId="16718"/>
    <cellStyle name="Texto de advertencia 2 2 2 5" xfId="18979"/>
    <cellStyle name="Texto de advertencia 2 2 2 6" xfId="9354"/>
    <cellStyle name="Texto de advertencia 2 2 2 6 2" xfId="20678"/>
    <cellStyle name="Texto de advertencia 2 2 2 6 2 2" xfId="26234"/>
    <cellStyle name="Texto de advertencia 2 2 2 6 2 3" xfId="31728"/>
    <cellStyle name="Texto de advertencia 2 2 2 6 2 4" xfId="37212"/>
    <cellStyle name="Texto de advertencia 2 2 2 6 3" xfId="23505"/>
    <cellStyle name="Texto de advertencia 2 2 2 6 4" xfId="28999"/>
    <cellStyle name="Texto de advertencia 2 2 2 6 5" xfId="34483"/>
    <cellStyle name="Texto de advertencia 2 2 3" xfId="6157"/>
    <cellStyle name="Texto de advertencia 2 2 3 2" xfId="14576"/>
    <cellStyle name="Texto de advertencia 2 2 3 2 2" xfId="21864"/>
    <cellStyle name="Texto de advertencia 2 2 3 2 2 2" xfId="27420"/>
    <cellStyle name="Texto de advertencia 2 2 3 2 2 3" xfId="32914"/>
    <cellStyle name="Texto de advertencia 2 2 3 2 2 4" xfId="38398"/>
    <cellStyle name="Texto de advertencia 2 2 3 2 3" xfId="24691"/>
    <cellStyle name="Texto de advertencia 2 2 3 2 4" xfId="30185"/>
    <cellStyle name="Texto de advertencia 2 2 3 2 5" xfId="35669"/>
    <cellStyle name="Texto de advertencia 2 2 3 3" xfId="11482"/>
    <cellStyle name="Texto de advertencia 2 2 3 4" xfId="16719"/>
    <cellStyle name="Texto de advertencia 2 2 3 5" xfId="18980"/>
    <cellStyle name="Texto de advertencia 2 2 3 6" xfId="9355"/>
    <cellStyle name="Texto de advertencia 2 2 3 6 2" xfId="20679"/>
    <cellStyle name="Texto de advertencia 2 2 3 6 2 2" xfId="26235"/>
    <cellStyle name="Texto de advertencia 2 2 3 6 2 3" xfId="31729"/>
    <cellStyle name="Texto de advertencia 2 2 3 6 2 4" xfId="37213"/>
    <cellStyle name="Texto de advertencia 2 2 3 6 3" xfId="23506"/>
    <cellStyle name="Texto de advertencia 2 2 3 6 4" xfId="29000"/>
    <cellStyle name="Texto de advertencia 2 2 3 6 5" xfId="34484"/>
    <cellStyle name="Texto de advertencia 2 2 4" xfId="14574"/>
    <cellStyle name="Texto de advertencia 2 2 4 2" xfId="21862"/>
    <cellStyle name="Texto de advertencia 2 2 4 2 2" xfId="27418"/>
    <cellStyle name="Texto de advertencia 2 2 4 2 3" xfId="32912"/>
    <cellStyle name="Texto de advertencia 2 2 4 2 4" xfId="38396"/>
    <cellStyle name="Texto de advertencia 2 2 4 3" xfId="24689"/>
    <cellStyle name="Texto de advertencia 2 2 4 4" xfId="30183"/>
    <cellStyle name="Texto de advertencia 2 2 4 5" xfId="35667"/>
    <cellStyle name="Texto de advertencia 2 2 5" xfId="11480"/>
    <cellStyle name="Texto de advertencia 2 2 6" xfId="16717"/>
    <cellStyle name="Texto de advertencia 2 2 7" xfId="18978"/>
    <cellStyle name="Texto de advertencia 2 2 8" xfId="9353"/>
    <cellStyle name="Texto de advertencia 2 2 8 2" xfId="20677"/>
    <cellStyle name="Texto de advertencia 2 2 8 2 2" xfId="26233"/>
    <cellStyle name="Texto de advertencia 2 2 8 2 3" xfId="31727"/>
    <cellStyle name="Texto de advertencia 2 2 8 2 4" xfId="37211"/>
    <cellStyle name="Texto de advertencia 2 2 8 3" xfId="23504"/>
    <cellStyle name="Texto de advertencia 2 2 8 4" xfId="28998"/>
    <cellStyle name="Texto de advertencia 2 2 8 5" xfId="34482"/>
    <cellStyle name="Texto de advertencia 2 3" xfId="6158"/>
    <cellStyle name="Texto de advertencia 2 3 2" xfId="14577"/>
    <cellStyle name="Texto de advertencia 2 3 2 2" xfId="21865"/>
    <cellStyle name="Texto de advertencia 2 3 2 2 2" xfId="27421"/>
    <cellStyle name="Texto de advertencia 2 3 2 2 3" xfId="32915"/>
    <cellStyle name="Texto de advertencia 2 3 2 2 4" xfId="38399"/>
    <cellStyle name="Texto de advertencia 2 3 2 3" xfId="24692"/>
    <cellStyle name="Texto de advertencia 2 3 2 4" xfId="30186"/>
    <cellStyle name="Texto de advertencia 2 3 2 5" xfId="35670"/>
    <cellStyle name="Texto de advertencia 2 3 3" xfId="11483"/>
    <cellStyle name="Texto de advertencia 2 3 4" xfId="16720"/>
    <cellStyle name="Texto de advertencia 2 3 5" xfId="18981"/>
    <cellStyle name="Texto de advertencia 2 3 6" xfId="9356"/>
    <cellStyle name="Texto de advertencia 2 3 6 2" xfId="20680"/>
    <cellStyle name="Texto de advertencia 2 3 6 2 2" xfId="26236"/>
    <cellStyle name="Texto de advertencia 2 3 6 2 3" xfId="31730"/>
    <cellStyle name="Texto de advertencia 2 3 6 2 4" xfId="37214"/>
    <cellStyle name="Texto de advertencia 2 3 6 3" xfId="23507"/>
    <cellStyle name="Texto de advertencia 2 3 6 4" xfId="29001"/>
    <cellStyle name="Texto de advertencia 2 3 6 5" xfId="34485"/>
    <cellStyle name="Texto de advertencia 2 4" xfId="6159"/>
    <cellStyle name="Texto de advertencia 2 4 2" xfId="14578"/>
    <cellStyle name="Texto de advertencia 2 4 2 2" xfId="21866"/>
    <cellStyle name="Texto de advertencia 2 4 2 2 2" xfId="27422"/>
    <cellStyle name="Texto de advertencia 2 4 2 2 3" xfId="32916"/>
    <cellStyle name="Texto de advertencia 2 4 2 2 4" xfId="38400"/>
    <cellStyle name="Texto de advertencia 2 4 2 3" xfId="24693"/>
    <cellStyle name="Texto de advertencia 2 4 2 4" xfId="30187"/>
    <cellStyle name="Texto de advertencia 2 4 2 5" xfId="35671"/>
    <cellStyle name="Texto de advertencia 2 4 3" xfId="11484"/>
    <cellStyle name="Texto de advertencia 2 4 4" xfId="16721"/>
    <cellStyle name="Texto de advertencia 2 4 5" xfId="18982"/>
    <cellStyle name="Texto de advertencia 2 4 6" xfId="9357"/>
    <cellStyle name="Texto de advertencia 2 4 6 2" xfId="20681"/>
    <cellStyle name="Texto de advertencia 2 4 6 2 2" xfId="26237"/>
    <cellStyle name="Texto de advertencia 2 4 6 2 3" xfId="31731"/>
    <cellStyle name="Texto de advertencia 2 4 6 2 4" xfId="37215"/>
    <cellStyle name="Texto de advertencia 2 4 6 3" xfId="23508"/>
    <cellStyle name="Texto de advertencia 2 4 6 4" xfId="29002"/>
    <cellStyle name="Texto de advertencia 2 4 6 5" xfId="34486"/>
    <cellStyle name="Texto de advertencia 2 5" xfId="14573"/>
    <cellStyle name="Texto de advertencia 2 5 2" xfId="21861"/>
    <cellStyle name="Texto de advertencia 2 5 2 2" xfId="27417"/>
    <cellStyle name="Texto de advertencia 2 5 2 3" xfId="32911"/>
    <cellStyle name="Texto de advertencia 2 5 2 4" xfId="38395"/>
    <cellStyle name="Texto de advertencia 2 5 3" xfId="24688"/>
    <cellStyle name="Texto de advertencia 2 5 4" xfId="30182"/>
    <cellStyle name="Texto de advertencia 2 5 5" xfId="35666"/>
    <cellStyle name="Texto de advertencia 2 6" xfId="11479"/>
    <cellStyle name="Texto de advertencia 2 7" xfId="16716"/>
    <cellStyle name="Texto de advertencia 2 8" xfId="18977"/>
    <cellStyle name="Texto de advertencia 2 9" xfId="9352"/>
    <cellStyle name="Texto de advertencia 2 9 2" xfId="20676"/>
    <cellStyle name="Texto de advertencia 2 9 2 2" xfId="26232"/>
    <cellStyle name="Texto de advertencia 2 9 2 3" xfId="31726"/>
    <cellStyle name="Texto de advertencia 2 9 2 4" xfId="37210"/>
    <cellStyle name="Texto de advertencia 2 9 3" xfId="23503"/>
    <cellStyle name="Texto de advertencia 2 9 4" xfId="28997"/>
    <cellStyle name="Texto de advertencia 2 9 5" xfId="34481"/>
    <cellStyle name="Texto de advertencia 3" xfId="6160"/>
    <cellStyle name="Texto de advertencia 3 2" xfId="6161"/>
    <cellStyle name="Texto de advertencia 3 2 2" xfId="14580"/>
    <cellStyle name="Texto de advertencia 3 2 2 2" xfId="21868"/>
    <cellStyle name="Texto de advertencia 3 2 2 2 2" xfId="27424"/>
    <cellStyle name="Texto de advertencia 3 2 2 2 3" xfId="32918"/>
    <cellStyle name="Texto de advertencia 3 2 2 2 4" xfId="38402"/>
    <cellStyle name="Texto de advertencia 3 2 2 3" xfId="24695"/>
    <cellStyle name="Texto de advertencia 3 2 2 4" xfId="30189"/>
    <cellStyle name="Texto de advertencia 3 2 2 5" xfId="35673"/>
    <cellStyle name="Texto de advertencia 3 2 3" xfId="11486"/>
    <cellStyle name="Texto de advertencia 3 2 4" xfId="16723"/>
    <cellStyle name="Texto de advertencia 3 2 5" xfId="18984"/>
    <cellStyle name="Texto de advertencia 3 2 6" xfId="9359"/>
    <cellStyle name="Texto de advertencia 3 2 6 2" xfId="20683"/>
    <cellStyle name="Texto de advertencia 3 2 6 2 2" xfId="26239"/>
    <cellStyle name="Texto de advertencia 3 2 6 2 3" xfId="31733"/>
    <cellStyle name="Texto de advertencia 3 2 6 2 4" xfId="37217"/>
    <cellStyle name="Texto de advertencia 3 2 6 3" xfId="23510"/>
    <cellStyle name="Texto de advertencia 3 2 6 4" xfId="29004"/>
    <cellStyle name="Texto de advertencia 3 2 6 5" xfId="34488"/>
    <cellStyle name="Texto de advertencia 3 3" xfId="14579"/>
    <cellStyle name="Texto de advertencia 3 3 2" xfId="21867"/>
    <cellStyle name="Texto de advertencia 3 3 2 2" xfId="27423"/>
    <cellStyle name="Texto de advertencia 3 3 2 3" xfId="32917"/>
    <cellStyle name="Texto de advertencia 3 3 2 4" xfId="38401"/>
    <cellStyle name="Texto de advertencia 3 3 3" xfId="24694"/>
    <cellStyle name="Texto de advertencia 3 3 4" xfId="30188"/>
    <cellStyle name="Texto de advertencia 3 3 5" xfId="35672"/>
    <cellStyle name="Texto de advertencia 3 4" xfId="11485"/>
    <cellStyle name="Texto de advertencia 3 5" xfId="16722"/>
    <cellStyle name="Texto de advertencia 3 6" xfId="18983"/>
    <cellStyle name="Texto de advertencia 3 7" xfId="9358"/>
    <cellStyle name="Texto de advertencia 3 7 2" xfId="20682"/>
    <cellStyle name="Texto de advertencia 3 7 2 2" xfId="26238"/>
    <cellStyle name="Texto de advertencia 3 7 2 3" xfId="31732"/>
    <cellStyle name="Texto de advertencia 3 7 2 4" xfId="37216"/>
    <cellStyle name="Texto de advertencia 3 7 3" xfId="23509"/>
    <cellStyle name="Texto de advertencia 3 7 4" xfId="29003"/>
    <cellStyle name="Texto de advertencia 3 7 5" xfId="34487"/>
    <cellStyle name="Texto de advertencia 4" xfId="6162"/>
    <cellStyle name="Texto de advertencia 4 2" xfId="6163"/>
    <cellStyle name="Texto de advertencia 4 2 2" xfId="14582"/>
    <cellStyle name="Texto de advertencia 4 2 2 2" xfId="21870"/>
    <cellStyle name="Texto de advertencia 4 2 2 2 2" xfId="27426"/>
    <cellStyle name="Texto de advertencia 4 2 2 2 3" xfId="32920"/>
    <cellStyle name="Texto de advertencia 4 2 2 2 4" xfId="38404"/>
    <cellStyle name="Texto de advertencia 4 2 2 3" xfId="24697"/>
    <cellStyle name="Texto de advertencia 4 2 2 4" xfId="30191"/>
    <cellStyle name="Texto de advertencia 4 2 2 5" xfId="35675"/>
    <cellStyle name="Texto de advertencia 4 2 3" xfId="11488"/>
    <cellStyle name="Texto de advertencia 4 2 4" xfId="16725"/>
    <cellStyle name="Texto de advertencia 4 2 5" xfId="18986"/>
    <cellStyle name="Texto de advertencia 4 2 6" xfId="9361"/>
    <cellStyle name="Texto de advertencia 4 2 6 2" xfId="20685"/>
    <cellStyle name="Texto de advertencia 4 2 6 2 2" xfId="26241"/>
    <cellStyle name="Texto de advertencia 4 2 6 2 3" xfId="31735"/>
    <cellStyle name="Texto de advertencia 4 2 6 2 4" xfId="37219"/>
    <cellStyle name="Texto de advertencia 4 2 6 3" xfId="23512"/>
    <cellStyle name="Texto de advertencia 4 2 6 4" xfId="29006"/>
    <cellStyle name="Texto de advertencia 4 2 6 5" xfId="34490"/>
    <cellStyle name="Texto de advertencia 4 3" xfId="14581"/>
    <cellStyle name="Texto de advertencia 4 3 2" xfId="21869"/>
    <cellStyle name="Texto de advertencia 4 3 2 2" xfId="27425"/>
    <cellStyle name="Texto de advertencia 4 3 2 3" xfId="32919"/>
    <cellStyle name="Texto de advertencia 4 3 2 4" xfId="38403"/>
    <cellStyle name="Texto de advertencia 4 3 3" xfId="24696"/>
    <cellStyle name="Texto de advertencia 4 3 4" xfId="30190"/>
    <cellStyle name="Texto de advertencia 4 3 5" xfId="35674"/>
    <cellStyle name="Texto de advertencia 4 4" xfId="11487"/>
    <cellStyle name="Texto de advertencia 4 5" xfId="16724"/>
    <cellStyle name="Texto de advertencia 4 6" xfId="18985"/>
    <cellStyle name="Texto de advertencia 4 7" xfId="9360"/>
    <cellStyle name="Texto de advertencia 4 7 2" xfId="20684"/>
    <cellStyle name="Texto de advertencia 4 7 2 2" xfId="26240"/>
    <cellStyle name="Texto de advertencia 4 7 2 3" xfId="31734"/>
    <cellStyle name="Texto de advertencia 4 7 2 4" xfId="37218"/>
    <cellStyle name="Texto de advertencia 4 7 3" xfId="23511"/>
    <cellStyle name="Texto de advertencia 4 7 4" xfId="29005"/>
    <cellStyle name="Texto de advertencia 4 7 5" xfId="34489"/>
    <cellStyle name="Texto de advertencia 5" xfId="6164"/>
    <cellStyle name="Texto de advertencia 5 2" xfId="14583"/>
    <cellStyle name="Texto de advertencia 5 2 2" xfId="21871"/>
    <cellStyle name="Texto de advertencia 5 2 2 2" xfId="27427"/>
    <cellStyle name="Texto de advertencia 5 2 2 3" xfId="32921"/>
    <cellStyle name="Texto de advertencia 5 2 2 4" xfId="38405"/>
    <cellStyle name="Texto de advertencia 5 2 3" xfId="24698"/>
    <cellStyle name="Texto de advertencia 5 2 4" xfId="30192"/>
    <cellStyle name="Texto de advertencia 5 2 5" xfId="35676"/>
    <cellStyle name="Texto de advertencia 5 3" xfId="11489"/>
    <cellStyle name="Texto de advertencia 5 4" xfId="16726"/>
    <cellStyle name="Texto de advertencia 5 5" xfId="18987"/>
    <cellStyle name="Texto de advertencia 5 6" xfId="9362"/>
    <cellStyle name="Texto de advertencia 5 6 2" xfId="20686"/>
    <cellStyle name="Texto de advertencia 5 6 2 2" xfId="26242"/>
    <cellStyle name="Texto de advertencia 5 6 2 3" xfId="31736"/>
    <cellStyle name="Texto de advertencia 5 6 2 4" xfId="37220"/>
    <cellStyle name="Texto de advertencia 5 6 3" xfId="23513"/>
    <cellStyle name="Texto de advertencia 5 6 4" xfId="29007"/>
    <cellStyle name="Texto de advertencia 5 6 5" xfId="34491"/>
    <cellStyle name="Texto explicativo 2" xfId="6165"/>
    <cellStyle name="Texto explicativo 2 2" xfId="6166"/>
    <cellStyle name="Texto explicativo 2 2 2" xfId="6167"/>
    <cellStyle name="Texto explicativo 2 2 2 2" xfId="14586"/>
    <cellStyle name="Texto explicativo 2 2 2 2 2" xfId="21874"/>
    <cellStyle name="Texto explicativo 2 2 2 2 2 2" xfId="27430"/>
    <cellStyle name="Texto explicativo 2 2 2 2 2 3" xfId="32924"/>
    <cellStyle name="Texto explicativo 2 2 2 2 2 4" xfId="38408"/>
    <cellStyle name="Texto explicativo 2 2 2 2 3" xfId="24701"/>
    <cellStyle name="Texto explicativo 2 2 2 2 4" xfId="30195"/>
    <cellStyle name="Texto explicativo 2 2 2 2 5" xfId="35679"/>
    <cellStyle name="Texto explicativo 2 2 2 3" xfId="11493"/>
    <cellStyle name="Texto explicativo 2 2 2 4" xfId="16730"/>
    <cellStyle name="Texto explicativo 2 2 2 5" xfId="18990"/>
    <cellStyle name="Texto explicativo 2 2 2 6" xfId="9365"/>
    <cellStyle name="Texto explicativo 2 2 2 6 2" xfId="20689"/>
    <cellStyle name="Texto explicativo 2 2 2 6 2 2" xfId="26245"/>
    <cellStyle name="Texto explicativo 2 2 2 6 2 3" xfId="31739"/>
    <cellStyle name="Texto explicativo 2 2 2 6 2 4" xfId="37223"/>
    <cellStyle name="Texto explicativo 2 2 2 6 3" xfId="23516"/>
    <cellStyle name="Texto explicativo 2 2 2 6 4" xfId="29010"/>
    <cellStyle name="Texto explicativo 2 2 2 6 5" xfId="34494"/>
    <cellStyle name="Texto explicativo 2 2 3" xfId="6168"/>
    <cellStyle name="Texto explicativo 2 2 3 2" xfId="14587"/>
    <cellStyle name="Texto explicativo 2 2 3 2 2" xfId="21875"/>
    <cellStyle name="Texto explicativo 2 2 3 2 2 2" xfId="27431"/>
    <cellStyle name="Texto explicativo 2 2 3 2 2 3" xfId="32925"/>
    <cellStyle name="Texto explicativo 2 2 3 2 2 4" xfId="38409"/>
    <cellStyle name="Texto explicativo 2 2 3 2 3" xfId="24702"/>
    <cellStyle name="Texto explicativo 2 2 3 2 4" xfId="30196"/>
    <cellStyle name="Texto explicativo 2 2 3 2 5" xfId="35680"/>
    <cellStyle name="Texto explicativo 2 2 3 3" xfId="11494"/>
    <cellStyle name="Texto explicativo 2 2 3 4" xfId="16731"/>
    <cellStyle name="Texto explicativo 2 2 3 5" xfId="18991"/>
    <cellStyle name="Texto explicativo 2 2 3 6" xfId="9366"/>
    <cellStyle name="Texto explicativo 2 2 3 6 2" xfId="20690"/>
    <cellStyle name="Texto explicativo 2 2 3 6 2 2" xfId="26246"/>
    <cellStyle name="Texto explicativo 2 2 3 6 2 3" xfId="31740"/>
    <cellStyle name="Texto explicativo 2 2 3 6 2 4" xfId="37224"/>
    <cellStyle name="Texto explicativo 2 2 3 6 3" xfId="23517"/>
    <cellStyle name="Texto explicativo 2 2 3 6 4" xfId="29011"/>
    <cellStyle name="Texto explicativo 2 2 3 6 5" xfId="34495"/>
    <cellStyle name="Texto explicativo 2 2 4" xfId="14585"/>
    <cellStyle name="Texto explicativo 2 2 4 2" xfId="21873"/>
    <cellStyle name="Texto explicativo 2 2 4 2 2" xfId="27429"/>
    <cellStyle name="Texto explicativo 2 2 4 2 3" xfId="32923"/>
    <cellStyle name="Texto explicativo 2 2 4 2 4" xfId="38407"/>
    <cellStyle name="Texto explicativo 2 2 4 3" xfId="24700"/>
    <cellStyle name="Texto explicativo 2 2 4 4" xfId="30194"/>
    <cellStyle name="Texto explicativo 2 2 4 5" xfId="35678"/>
    <cellStyle name="Texto explicativo 2 2 5" xfId="11492"/>
    <cellStyle name="Texto explicativo 2 2 6" xfId="16729"/>
    <cellStyle name="Texto explicativo 2 2 7" xfId="18989"/>
    <cellStyle name="Texto explicativo 2 2 8" xfId="9364"/>
    <cellStyle name="Texto explicativo 2 2 8 2" xfId="20688"/>
    <cellStyle name="Texto explicativo 2 2 8 2 2" xfId="26244"/>
    <cellStyle name="Texto explicativo 2 2 8 2 3" xfId="31738"/>
    <cellStyle name="Texto explicativo 2 2 8 2 4" xfId="37222"/>
    <cellStyle name="Texto explicativo 2 2 8 3" xfId="23515"/>
    <cellStyle name="Texto explicativo 2 2 8 4" xfId="29009"/>
    <cellStyle name="Texto explicativo 2 2 8 5" xfId="34493"/>
    <cellStyle name="Texto explicativo 2 3" xfId="6169"/>
    <cellStyle name="Texto explicativo 2 3 2" xfId="14588"/>
    <cellStyle name="Texto explicativo 2 3 2 2" xfId="21876"/>
    <cellStyle name="Texto explicativo 2 3 2 2 2" xfId="27432"/>
    <cellStyle name="Texto explicativo 2 3 2 2 3" xfId="32926"/>
    <cellStyle name="Texto explicativo 2 3 2 2 4" xfId="38410"/>
    <cellStyle name="Texto explicativo 2 3 2 3" xfId="24703"/>
    <cellStyle name="Texto explicativo 2 3 2 4" xfId="30197"/>
    <cellStyle name="Texto explicativo 2 3 2 5" xfId="35681"/>
    <cellStyle name="Texto explicativo 2 3 3" xfId="11495"/>
    <cellStyle name="Texto explicativo 2 3 4" xfId="16732"/>
    <cellStyle name="Texto explicativo 2 3 5" xfId="18992"/>
    <cellStyle name="Texto explicativo 2 3 6" xfId="9367"/>
    <cellStyle name="Texto explicativo 2 3 6 2" xfId="20691"/>
    <cellStyle name="Texto explicativo 2 3 6 2 2" xfId="26247"/>
    <cellStyle name="Texto explicativo 2 3 6 2 3" xfId="31741"/>
    <cellStyle name="Texto explicativo 2 3 6 2 4" xfId="37225"/>
    <cellStyle name="Texto explicativo 2 3 6 3" xfId="23518"/>
    <cellStyle name="Texto explicativo 2 3 6 4" xfId="29012"/>
    <cellStyle name="Texto explicativo 2 3 6 5" xfId="34496"/>
    <cellStyle name="Texto explicativo 2 4" xfId="6170"/>
    <cellStyle name="Texto explicativo 2 4 2" xfId="14589"/>
    <cellStyle name="Texto explicativo 2 4 2 2" xfId="21877"/>
    <cellStyle name="Texto explicativo 2 4 2 2 2" xfId="27433"/>
    <cellStyle name="Texto explicativo 2 4 2 2 3" xfId="32927"/>
    <cellStyle name="Texto explicativo 2 4 2 2 4" xfId="38411"/>
    <cellStyle name="Texto explicativo 2 4 2 3" xfId="24704"/>
    <cellStyle name="Texto explicativo 2 4 2 4" xfId="30198"/>
    <cellStyle name="Texto explicativo 2 4 2 5" xfId="35682"/>
    <cellStyle name="Texto explicativo 2 4 3" xfId="11496"/>
    <cellStyle name="Texto explicativo 2 4 4" xfId="16733"/>
    <cellStyle name="Texto explicativo 2 4 5" xfId="18993"/>
    <cellStyle name="Texto explicativo 2 4 6" xfId="9368"/>
    <cellStyle name="Texto explicativo 2 4 6 2" xfId="20692"/>
    <cellStyle name="Texto explicativo 2 4 6 2 2" xfId="26248"/>
    <cellStyle name="Texto explicativo 2 4 6 2 3" xfId="31742"/>
    <cellStyle name="Texto explicativo 2 4 6 2 4" xfId="37226"/>
    <cellStyle name="Texto explicativo 2 4 6 3" xfId="23519"/>
    <cellStyle name="Texto explicativo 2 4 6 4" xfId="29013"/>
    <cellStyle name="Texto explicativo 2 4 6 5" xfId="34497"/>
    <cellStyle name="Texto explicativo 2 5" xfId="14584"/>
    <cellStyle name="Texto explicativo 2 5 2" xfId="21872"/>
    <cellStyle name="Texto explicativo 2 5 2 2" xfId="27428"/>
    <cellStyle name="Texto explicativo 2 5 2 3" xfId="32922"/>
    <cellStyle name="Texto explicativo 2 5 2 4" xfId="38406"/>
    <cellStyle name="Texto explicativo 2 5 3" xfId="24699"/>
    <cellStyle name="Texto explicativo 2 5 4" xfId="30193"/>
    <cellStyle name="Texto explicativo 2 5 5" xfId="35677"/>
    <cellStyle name="Texto explicativo 2 6" xfId="11491"/>
    <cellStyle name="Texto explicativo 2 7" xfId="16728"/>
    <cellStyle name="Texto explicativo 2 8" xfId="18988"/>
    <cellStyle name="Texto explicativo 2 9" xfId="9363"/>
    <cellStyle name="Texto explicativo 2 9 2" xfId="20687"/>
    <cellStyle name="Texto explicativo 2 9 2 2" xfId="26243"/>
    <cellStyle name="Texto explicativo 2 9 2 3" xfId="31737"/>
    <cellStyle name="Texto explicativo 2 9 2 4" xfId="37221"/>
    <cellStyle name="Texto explicativo 2 9 3" xfId="23514"/>
    <cellStyle name="Texto explicativo 2 9 4" xfId="29008"/>
    <cellStyle name="Texto explicativo 2 9 5" xfId="34492"/>
    <cellStyle name="Texto explicativo 3" xfId="6171"/>
    <cellStyle name="Texto explicativo 3 2" xfId="6172"/>
    <cellStyle name="Texto explicativo 3 2 2" xfId="14591"/>
    <cellStyle name="Texto explicativo 3 2 2 2" xfId="21879"/>
    <cellStyle name="Texto explicativo 3 2 2 2 2" xfId="27435"/>
    <cellStyle name="Texto explicativo 3 2 2 2 3" xfId="32929"/>
    <cellStyle name="Texto explicativo 3 2 2 2 4" xfId="38413"/>
    <cellStyle name="Texto explicativo 3 2 2 3" xfId="24706"/>
    <cellStyle name="Texto explicativo 3 2 2 4" xfId="30200"/>
    <cellStyle name="Texto explicativo 3 2 2 5" xfId="35684"/>
    <cellStyle name="Texto explicativo 3 2 3" xfId="11498"/>
    <cellStyle name="Texto explicativo 3 2 4" xfId="16735"/>
    <cellStyle name="Texto explicativo 3 2 5" xfId="18995"/>
    <cellStyle name="Texto explicativo 3 2 6" xfId="9370"/>
    <cellStyle name="Texto explicativo 3 2 6 2" xfId="20694"/>
    <cellStyle name="Texto explicativo 3 2 6 2 2" xfId="26250"/>
    <cellStyle name="Texto explicativo 3 2 6 2 3" xfId="31744"/>
    <cellStyle name="Texto explicativo 3 2 6 2 4" xfId="37228"/>
    <cellStyle name="Texto explicativo 3 2 6 3" xfId="23521"/>
    <cellStyle name="Texto explicativo 3 2 6 4" xfId="29015"/>
    <cellStyle name="Texto explicativo 3 2 6 5" xfId="34499"/>
    <cellStyle name="Texto explicativo 3 3" xfId="14590"/>
    <cellStyle name="Texto explicativo 3 3 2" xfId="21878"/>
    <cellStyle name="Texto explicativo 3 3 2 2" xfId="27434"/>
    <cellStyle name="Texto explicativo 3 3 2 3" xfId="32928"/>
    <cellStyle name="Texto explicativo 3 3 2 4" xfId="38412"/>
    <cellStyle name="Texto explicativo 3 3 3" xfId="24705"/>
    <cellStyle name="Texto explicativo 3 3 4" xfId="30199"/>
    <cellStyle name="Texto explicativo 3 3 5" xfId="35683"/>
    <cellStyle name="Texto explicativo 3 4" xfId="11497"/>
    <cellStyle name="Texto explicativo 3 5" xfId="16734"/>
    <cellStyle name="Texto explicativo 3 6" xfId="18994"/>
    <cellStyle name="Texto explicativo 3 7" xfId="9369"/>
    <cellStyle name="Texto explicativo 3 7 2" xfId="20693"/>
    <cellStyle name="Texto explicativo 3 7 2 2" xfId="26249"/>
    <cellStyle name="Texto explicativo 3 7 2 3" xfId="31743"/>
    <cellStyle name="Texto explicativo 3 7 2 4" xfId="37227"/>
    <cellStyle name="Texto explicativo 3 7 3" xfId="23520"/>
    <cellStyle name="Texto explicativo 3 7 4" xfId="29014"/>
    <cellStyle name="Texto explicativo 3 7 5" xfId="34498"/>
    <cellStyle name="Texto explicativo 4" xfId="6173"/>
    <cellStyle name="Texto explicativo 4 2" xfId="18996"/>
    <cellStyle name="Texto explicativo 4 3" xfId="9371"/>
    <cellStyle name="Texto explicativo 4 3 2" xfId="20695"/>
    <cellStyle name="Texto explicativo 4 3 2 2" xfId="26251"/>
    <cellStyle name="Texto explicativo 4 3 2 3" xfId="31745"/>
    <cellStyle name="Texto explicativo 4 3 2 4" xfId="37229"/>
    <cellStyle name="Texto explicativo 4 3 3" xfId="23522"/>
    <cellStyle name="Texto explicativo 4 3 4" xfId="29016"/>
    <cellStyle name="Texto explicativo 4 3 5" xfId="34500"/>
    <cellStyle name="Texto explicativo 5" xfId="11490"/>
    <cellStyle name="Texto explicativo 6" xfId="16727"/>
    <cellStyle name="Tickmark" xfId="6174"/>
    <cellStyle name="Tickmark 10" xfId="9372"/>
    <cellStyle name="Tickmark 10 2" xfId="20696"/>
    <cellStyle name="Tickmark 10 2 2" xfId="26252"/>
    <cellStyle name="Tickmark 10 2 3" xfId="31746"/>
    <cellStyle name="Tickmark 10 2 4" xfId="37230"/>
    <cellStyle name="Tickmark 10 3" xfId="23523"/>
    <cellStyle name="Tickmark 10 4" xfId="29017"/>
    <cellStyle name="Tickmark 10 5" xfId="34501"/>
    <cellStyle name="Tickmark 2" xfId="6175"/>
    <cellStyle name="Tickmark 2 2" xfId="14593"/>
    <cellStyle name="Tickmark 2 2 2" xfId="21881"/>
    <cellStyle name="Tickmark 2 2 2 2" xfId="27437"/>
    <cellStyle name="Tickmark 2 2 2 3" xfId="32931"/>
    <cellStyle name="Tickmark 2 2 2 4" xfId="38415"/>
    <cellStyle name="Tickmark 2 2 3" xfId="24708"/>
    <cellStyle name="Tickmark 2 2 4" xfId="30202"/>
    <cellStyle name="Tickmark 2 2 5" xfId="35686"/>
    <cellStyle name="Tickmark 2 3" xfId="11500"/>
    <cellStyle name="Tickmark 2 4" xfId="16737"/>
    <cellStyle name="Tickmark 2 5" xfId="18998"/>
    <cellStyle name="Tickmark 2 6" xfId="9373"/>
    <cellStyle name="Tickmark 2 6 2" xfId="20697"/>
    <cellStyle name="Tickmark 2 6 2 2" xfId="26253"/>
    <cellStyle name="Tickmark 2 6 2 3" xfId="31747"/>
    <cellStyle name="Tickmark 2 6 2 4" xfId="37231"/>
    <cellStyle name="Tickmark 2 6 3" xfId="23524"/>
    <cellStyle name="Tickmark 2 6 4" xfId="29018"/>
    <cellStyle name="Tickmark 2 6 5" xfId="34502"/>
    <cellStyle name="Tickmark 3" xfId="6176"/>
    <cellStyle name="Tickmark 3 2" xfId="14594"/>
    <cellStyle name="Tickmark 3 2 2" xfId="21882"/>
    <cellStyle name="Tickmark 3 2 2 2" xfId="27438"/>
    <cellStyle name="Tickmark 3 2 2 3" xfId="32932"/>
    <cellStyle name="Tickmark 3 2 2 4" xfId="38416"/>
    <cellStyle name="Tickmark 3 2 3" xfId="24709"/>
    <cellStyle name="Tickmark 3 2 4" xfId="30203"/>
    <cellStyle name="Tickmark 3 2 5" xfId="35687"/>
    <cellStyle name="Tickmark 3 3" xfId="11778"/>
    <cellStyle name="Tickmark 3 4" xfId="18999"/>
    <cellStyle name="Tickmark 3 5" xfId="9374"/>
    <cellStyle name="Tickmark 3 5 2" xfId="20698"/>
    <cellStyle name="Tickmark 3 5 2 2" xfId="26254"/>
    <cellStyle name="Tickmark 3 5 2 3" xfId="31748"/>
    <cellStyle name="Tickmark 3 5 2 4" xfId="37232"/>
    <cellStyle name="Tickmark 3 5 3" xfId="23525"/>
    <cellStyle name="Tickmark 3 5 4" xfId="29019"/>
    <cellStyle name="Tickmark 3 5 5" xfId="34503"/>
    <cellStyle name="Tickmark 4" xfId="6385"/>
    <cellStyle name="Tickmark 4 2" xfId="19177"/>
    <cellStyle name="Tickmark 4 3" xfId="9375"/>
    <cellStyle name="Tickmark 4 3 2" xfId="20699"/>
    <cellStyle name="Tickmark 4 3 2 2" xfId="26255"/>
    <cellStyle name="Tickmark 4 3 2 3" xfId="31749"/>
    <cellStyle name="Tickmark 4 3 2 4" xfId="37233"/>
    <cellStyle name="Tickmark 4 3 3" xfId="23526"/>
    <cellStyle name="Tickmark 4 3 4" xfId="29020"/>
    <cellStyle name="Tickmark 4 3 5" xfId="34504"/>
    <cellStyle name="Tickmark 5" xfId="9376"/>
    <cellStyle name="Tickmark 5 2" xfId="20700"/>
    <cellStyle name="Tickmark 5 2 2" xfId="26256"/>
    <cellStyle name="Tickmark 5 2 3" xfId="31750"/>
    <cellStyle name="Tickmark 5 2 4" xfId="37234"/>
    <cellStyle name="Tickmark 5 3" xfId="23527"/>
    <cellStyle name="Tickmark 5 4" xfId="29021"/>
    <cellStyle name="Tickmark 5 5" xfId="34505"/>
    <cellStyle name="Tickmark 6" xfId="14592"/>
    <cellStyle name="Tickmark 6 2" xfId="21880"/>
    <cellStyle name="Tickmark 6 2 2" xfId="27436"/>
    <cellStyle name="Tickmark 6 2 3" xfId="32930"/>
    <cellStyle name="Tickmark 6 2 4" xfId="38414"/>
    <cellStyle name="Tickmark 6 3" xfId="24707"/>
    <cellStyle name="Tickmark 6 4" xfId="30201"/>
    <cellStyle name="Tickmark 6 5" xfId="35685"/>
    <cellStyle name="Tickmark 7" xfId="11499"/>
    <cellStyle name="Tickmark 8" xfId="16736"/>
    <cellStyle name="Tickmark 9" xfId="18997"/>
    <cellStyle name="Title" xfId="6177"/>
    <cellStyle name="Title 10" xfId="11501"/>
    <cellStyle name="Title 11" xfId="16738"/>
    <cellStyle name="Title 12" xfId="19000"/>
    <cellStyle name="Title 13" xfId="9377"/>
    <cellStyle name="Title 13 2" xfId="20701"/>
    <cellStyle name="Title 13 2 2" xfId="26257"/>
    <cellStyle name="Title 13 2 3" xfId="31751"/>
    <cellStyle name="Title 13 2 4" xfId="37235"/>
    <cellStyle name="Title 13 3" xfId="23528"/>
    <cellStyle name="Title 13 4" xfId="29022"/>
    <cellStyle name="Title 13 5" xfId="34506"/>
    <cellStyle name="Title 2" xfId="6178"/>
    <cellStyle name="Title 2 2" xfId="14596"/>
    <cellStyle name="Title 2 2 2" xfId="21884"/>
    <cellStyle name="Title 2 2 2 2" xfId="27440"/>
    <cellStyle name="Title 2 2 2 3" xfId="32934"/>
    <cellStyle name="Title 2 2 2 4" xfId="38418"/>
    <cellStyle name="Title 2 2 3" xfId="24711"/>
    <cellStyle name="Title 2 2 4" xfId="30205"/>
    <cellStyle name="Title 2 2 5" xfId="35689"/>
    <cellStyle name="Title 2 3" xfId="11502"/>
    <cellStyle name="Title 2 4" xfId="16739"/>
    <cellStyle name="Title 2 5" xfId="19001"/>
    <cellStyle name="Title 2 6" xfId="9378"/>
    <cellStyle name="Title 2 6 2" xfId="20702"/>
    <cellStyle name="Title 2 6 2 2" xfId="26258"/>
    <cellStyle name="Title 2 6 2 3" xfId="31752"/>
    <cellStyle name="Title 2 6 2 4" xfId="37236"/>
    <cellStyle name="Title 2 6 3" xfId="23529"/>
    <cellStyle name="Title 2 6 4" xfId="29023"/>
    <cellStyle name="Title 2 6 5" xfId="34507"/>
    <cellStyle name="Title 3" xfId="6179"/>
    <cellStyle name="Title 3 2" xfId="6180"/>
    <cellStyle name="Title 3 2 2" xfId="14598"/>
    <cellStyle name="Title 3 2 2 2" xfId="21886"/>
    <cellStyle name="Title 3 2 2 2 2" xfId="27442"/>
    <cellStyle name="Title 3 2 2 2 3" xfId="32936"/>
    <cellStyle name="Title 3 2 2 2 4" xfId="38420"/>
    <cellStyle name="Title 3 2 2 3" xfId="24713"/>
    <cellStyle name="Title 3 2 2 4" xfId="30207"/>
    <cellStyle name="Title 3 2 2 5" xfId="35691"/>
    <cellStyle name="Title 3 2 3" xfId="11504"/>
    <cellStyle name="Title 3 2 4" xfId="16741"/>
    <cellStyle name="Title 3 2 5" xfId="19003"/>
    <cellStyle name="Title 3 2 6" xfId="9380"/>
    <cellStyle name="Title 3 2 6 2" xfId="20704"/>
    <cellStyle name="Title 3 2 6 2 2" xfId="26260"/>
    <cellStyle name="Title 3 2 6 2 3" xfId="31754"/>
    <cellStyle name="Title 3 2 6 2 4" xfId="37238"/>
    <cellStyle name="Title 3 2 6 3" xfId="23531"/>
    <cellStyle name="Title 3 2 6 4" xfId="29025"/>
    <cellStyle name="Title 3 2 6 5" xfId="34509"/>
    <cellStyle name="Title 3 3" xfId="14597"/>
    <cellStyle name="Title 3 3 2" xfId="21885"/>
    <cellStyle name="Title 3 3 2 2" xfId="27441"/>
    <cellStyle name="Title 3 3 2 3" xfId="32935"/>
    <cellStyle name="Title 3 3 2 4" xfId="38419"/>
    <cellStyle name="Title 3 3 3" xfId="24712"/>
    <cellStyle name="Title 3 3 4" xfId="30206"/>
    <cellStyle name="Title 3 3 5" xfId="35690"/>
    <cellStyle name="Title 3 4" xfId="11503"/>
    <cellStyle name="Title 3 5" xfId="16740"/>
    <cellStyle name="Title 3 6" xfId="19002"/>
    <cellStyle name="Title 3 7" xfId="9379"/>
    <cellStyle name="Title 3 7 2" xfId="20703"/>
    <cellStyle name="Title 3 7 2 2" xfId="26259"/>
    <cellStyle name="Title 3 7 2 3" xfId="31753"/>
    <cellStyle name="Title 3 7 2 4" xfId="37237"/>
    <cellStyle name="Title 3 7 3" xfId="23530"/>
    <cellStyle name="Title 3 7 4" xfId="29024"/>
    <cellStyle name="Title 3 7 5" xfId="34508"/>
    <cellStyle name="Title 4" xfId="6181"/>
    <cellStyle name="Title 4 2" xfId="14599"/>
    <cellStyle name="Title 4 2 2" xfId="21887"/>
    <cellStyle name="Title 4 2 2 2" xfId="27443"/>
    <cellStyle name="Title 4 2 2 3" xfId="32937"/>
    <cellStyle name="Title 4 2 2 4" xfId="38421"/>
    <cellStyle name="Title 4 2 3" xfId="24714"/>
    <cellStyle name="Title 4 2 4" xfId="30208"/>
    <cellStyle name="Title 4 2 5" xfId="35692"/>
    <cellStyle name="Title 4 3" xfId="11505"/>
    <cellStyle name="Title 4 4" xfId="16742"/>
    <cellStyle name="Title 4 5" xfId="19004"/>
    <cellStyle name="Title 4 6" xfId="9381"/>
    <cellStyle name="Title 4 6 2" xfId="20705"/>
    <cellStyle name="Title 4 6 2 2" xfId="26261"/>
    <cellStyle name="Title 4 6 2 3" xfId="31755"/>
    <cellStyle name="Title 4 6 2 4" xfId="37239"/>
    <cellStyle name="Title 4 6 3" xfId="23532"/>
    <cellStyle name="Title 4 6 4" xfId="29026"/>
    <cellStyle name="Title 4 6 5" xfId="34510"/>
    <cellStyle name="Title 5" xfId="6182"/>
    <cellStyle name="Title 5 2" xfId="14600"/>
    <cellStyle name="Title 5 2 2" xfId="21888"/>
    <cellStyle name="Title 5 2 2 2" xfId="27444"/>
    <cellStyle name="Title 5 2 2 3" xfId="32938"/>
    <cellStyle name="Title 5 2 2 4" xfId="38422"/>
    <cellStyle name="Title 5 2 3" xfId="24715"/>
    <cellStyle name="Title 5 2 4" xfId="30209"/>
    <cellStyle name="Title 5 2 5" xfId="35693"/>
    <cellStyle name="Title 5 3" xfId="11506"/>
    <cellStyle name="Title 5 4" xfId="16743"/>
    <cellStyle name="Title 5 5" xfId="19005"/>
    <cellStyle name="Title 5 6" xfId="9382"/>
    <cellStyle name="Title 5 6 2" xfId="20706"/>
    <cellStyle name="Title 5 6 2 2" xfId="26262"/>
    <cellStyle name="Title 5 6 2 3" xfId="31756"/>
    <cellStyle name="Title 5 6 2 4" xfId="37240"/>
    <cellStyle name="Title 5 6 3" xfId="23533"/>
    <cellStyle name="Title 5 6 4" xfId="29027"/>
    <cellStyle name="Title 5 6 5" xfId="34511"/>
    <cellStyle name="Title 6" xfId="6183"/>
    <cellStyle name="Title 6 2" xfId="14601"/>
    <cellStyle name="Title 6 2 2" xfId="21889"/>
    <cellStyle name="Title 6 2 2 2" xfId="27445"/>
    <cellStyle name="Title 6 2 2 3" xfId="32939"/>
    <cellStyle name="Title 6 2 2 4" xfId="38423"/>
    <cellStyle name="Title 6 2 3" xfId="24716"/>
    <cellStyle name="Title 6 2 4" xfId="30210"/>
    <cellStyle name="Title 6 2 5" xfId="35694"/>
    <cellStyle name="Title 6 3" xfId="11779"/>
    <cellStyle name="Title 6 4" xfId="19006"/>
    <cellStyle name="Title 6 5" xfId="9383"/>
    <cellStyle name="Title 6 5 2" xfId="20707"/>
    <cellStyle name="Title 6 5 2 2" xfId="26263"/>
    <cellStyle name="Title 6 5 2 3" xfId="31757"/>
    <cellStyle name="Title 6 5 2 4" xfId="37241"/>
    <cellStyle name="Title 6 5 3" xfId="23534"/>
    <cellStyle name="Title 6 5 4" xfId="29028"/>
    <cellStyle name="Title 6 5 5" xfId="34512"/>
    <cellStyle name="Title 7" xfId="6386"/>
    <cellStyle name="Title 7 2" xfId="19178"/>
    <cellStyle name="Title 7 3" xfId="9384"/>
    <cellStyle name="Title 7 3 2" xfId="20708"/>
    <cellStyle name="Title 7 3 2 2" xfId="26264"/>
    <cellStyle name="Title 7 3 2 3" xfId="31758"/>
    <cellStyle name="Title 7 3 2 4" xfId="37242"/>
    <cellStyle name="Title 7 3 3" xfId="23535"/>
    <cellStyle name="Title 7 3 4" xfId="29029"/>
    <cellStyle name="Title 7 3 5" xfId="34513"/>
    <cellStyle name="Title 8" xfId="9385"/>
    <cellStyle name="Title 8 2" xfId="20709"/>
    <cellStyle name="Title 8 2 2" xfId="26265"/>
    <cellStyle name="Title 8 2 3" xfId="31759"/>
    <cellStyle name="Title 8 2 4" xfId="37243"/>
    <cellStyle name="Title 8 3" xfId="23536"/>
    <cellStyle name="Title 8 4" xfId="29030"/>
    <cellStyle name="Title 8 5" xfId="34514"/>
    <cellStyle name="Title 9" xfId="14595"/>
    <cellStyle name="Title 9 2" xfId="21883"/>
    <cellStyle name="Title 9 2 2" xfId="27439"/>
    <cellStyle name="Title 9 2 3" xfId="32933"/>
    <cellStyle name="Title 9 2 4" xfId="38417"/>
    <cellStyle name="Title 9 3" xfId="24710"/>
    <cellStyle name="Title 9 4" xfId="30204"/>
    <cellStyle name="Title 9 5" xfId="35688"/>
    <cellStyle name="Título 1 2" xfId="6184"/>
    <cellStyle name="Título 1 2 2" xfId="6185"/>
    <cellStyle name="Título 1 2 2 2" xfId="14603"/>
    <cellStyle name="Título 1 2 2 2 2" xfId="21891"/>
    <cellStyle name="Título 1 2 2 2 2 2" xfId="27447"/>
    <cellStyle name="Título 1 2 2 2 2 3" xfId="32941"/>
    <cellStyle name="Título 1 2 2 2 2 4" xfId="38425"/>
    <cellStyle name="Título 1 2 2 2 3" xfId="24718"/>
    <cellStyle name="Título 1 2 2 2 4" xfId="30212"/>
    <cellStyle name="Título 1 2 2 2 5" xfId="35696"/>
    <cellStyle name="Título 1 2 2 3" xfId="11508"/>
    <cellStyle name="Título 1 2 2 4" xfId="16745"/>
    <cellStyle name="Título 1 2 2 5" xfId="19008"/>
    <cellStyle name="Título 1 2 2 6" xfId="9387"/>
    <cellStyle name="Título 1 2 2 6 2" xfId="20711"/>
    <cellStyle name="Título 1 2 2 6 2 2" xfId="26267"/>
    <cellStyle name="Título 1 2 2 6 2 3" xfId="31761"/>
    <cellStyle name="Título 1 2 2 6 2 4" xfId="37245"/>
    <cellStyle name="Título 1 2 2 6 3" xfId="23538"/>
    <cellStyle name="Título 1 2 2 6 4" xfId="29032"/>
    <cellStyle name="Título 1 2 2 6 5" xfId="34516"/>
    <cellStyle name="Título 1 2 3" xfId="6186"/>
    <cellStyle name="Título 1 2 3 2" xfId="14604"/>
    <cellStyle name="Título 1 2 3 2 2" xfId="21892"/>
    <cellStyle name="Título 1 2 3 2 2 2" xfId="27448"/>
    <cellStyle name="Título 1 2 3 2 2 3" xfId="32942"/>
    <cellStyle name="Título 1 2 3 2 2 4" xfId="38426"/>
    <cellStyle name="Título 1 2 3 2 3" xfId="24719"/>
    <cellStyle name="Título 1 2 3 2 4" xfId="30213"/>
    <cellStyle name="Título 1 2 3 2 5" xfId="35697"/>
    <cellStyle name="Título 1 2 3 3" xfId="11509"/>
    <cellStyle name="Título 1 2 3 4" xfId="16746"/>
    <cellStyle name="Título 1 2 3 5" xfId="19009"/>
    <cellStyle name="Título 1 2 3 6" xfId="9388"/>
    <cellStyle name="Título 1 2 3 6 2" xfId="20712"/>
    <cellStyle name="Título 1 2 3 6 2 2" xfId="26268"/>
    <cellStyle name="Título 1 2 3 6 2 3" xfId="31762"/>
    <cellStyle name="Título 1 2 3 6 2 4" xfId="37246"/>
    <cellStyle name="Título 1 2 3 6 3" xfId="23539"/>
    <cellStyle name="Título 1 2 3 6 4" xfId="29033"/>
    <cellStyle name="Título 1 2 3 6 5" xfId="34517"/>
    <cellStyle name="Título 1 2 4" xfId="6187"/>
    <cellStyle name="Título 1 2 4 2" xfId="14605"/>
    <cellStyle name="Título 1 2 4 2 2" xfId="21893"/>
    <cellStyle name="Título 1 2 4 2 2 2" xfId="27449"/>
    <cellStyle name="Título 1 2 4 2 2 3" xfId="32943"/>
    <cellStyle name="Título 1 2 4 2 2 4" xfId="38427"/>
    <cellStyle name="Título 1 2 4 2 3" xfId="24720"/>
    <cellStyle name="Título 1 2 4 2 4" xfId="30214"/>
    <cellStyle name="Título 1 2 4 2 5" xfId="35698"/>
    <cellStyle name="Título 1 2 4 3" xfId="11510"/>
    <cellStyle name="Título 1 2 4 4" xfId="16747"/>
    <cellStyle name="Título 1 2 4 5" xfId="19010"/>
    <cellStyle name="Título 1 2 4 6" xfId="9389"/>
    <cellStyle name="Título 1 2 4 6 2" xfId="20713"/>
    <cellStyle name="Título 1 2 4 6 2 2" xfId="26269"/>
    <cellStyle name="Título 1 2 4 6 2 3" xfId="31763"/>
    <cellStyle name="Título 1 2 4 6 2 4" xfId="37247"/>
    <cellStyle name="Título 1 2 4 6 3" xfId="23540"/>
    <cellStyle name="Título 1 2 4 6 4" xfId="29034"/>
    <cellStyle name="Título 1 2 4 6 5" xfId="34518"/>
    <cellStyle name="Título 1 2 5" xfId="14602"/>
    <cellStyle name="Título 1 2 5 2" xfId="21890"/>
    <cellStyle name="Título 1 2 5 2 2" xfId="27446"/>
    <cellStyle name="Título 1 2 5 2 3" xfId="32940"/>
    <cellStyle name="Título 1 2 5 2 4" xfId="38424"/>
    <cellStyle name="Título 1 2 5 3" xfId="24717"/>
    <cellStyle name="Título 1 2 5 4" xfId="30211"/>
    <cellStyle name="Título 1 2 5 5" xfId="35695"/>
    <cellStyle name="Título 1 2 6" xfId="11507"/>
    <cellStyle name="Título 1 2 7" xfId="16744"/>
    <cellStyle name="Título 1 2 8" xfId="19007"/>
    <cellStyle name="Título 1 2 9" xfId="9386"/>
    <cellStyle name="Título 1 2 9 2" xfId="20710"/>
    <cellStyle name="Título 1 2 9 2 2" xfId="26266"/>
    <cellStyle name="Título 1 2 9 2 3" xfId="31760"/>
    <cellStyle name="Título 1 2 9 2 4" xfId="37244"/>
    <cellStyle name="Título 1 2 9 3" xfId="23537"/>
    <cellStyle name="Título 1 2 9 4" xfId="29031"/>
    <cellStyle name="Título 1 2 9 5" xfId="34515"/>
    <cellStyle name="Título 1 3" xfId="6188"/>
    <cellStyle name="Título 1 3 2" xfId="6189"/>
    <cellStyle name="Título 1 3 2 2" xfId="14607"/>
    <cellStyle name="Título 1 3 2 2 2" xfId="21895"/>
    <cellStyle name="Título 1 3 2 2 2 2" xfId="27451"/>
    <cellStyle name="Título 1 3 2 2 2 3" xfId="32945"/>
    <cellStyle name="Título 1 3 2 2 2 4" xfId="38429"/>
    <cellStyle name="Título 1 3 2 2 3" xfId="24722"/>
    <cellStyle name="Título 1 3 2 2 4" xfId="30216"/>
    <cellStyle name="Título 1 3 2 2 5" xfId="35700"/>
    <cellStyle name="Título 1 3 2 3" xfId="11512"/>
    <cellStyle name="Título 1 3 2 4" xfId="16749"/>
    <cellStyle name="Título 1 3 2 5" xfId="19012"/>
    <cellStyle name="Título 1 3 2 6" xfId="9391"/>
    <cellStyle name="Título 1 3 2 6 2" xfId="20715"/>
    <cellStyle name="Título 1 3 2 6 2 2" xfId="26271"/>
    <cellStyle name="Título 1 3 2 6 2 3" xfId="31765"/>
    <cellStyle name="Título 1 3 2 6 2 4" xfId="37249"/>
    <cellStyle name="Título 1 3 2 6 3" xfId="23542"/>
    <cellStyle name="Título 1 3 2 6 4" xfId="29036"/>
    <cellStyle name="Título 1 3 2 6 5" xfId="34520"/>
    <cellStyle name="Título 1 3 3" xfId="14606"/>
    <cellStyle name="Título 1 3 3 2" xfId="21894"/>
    <cellStyle name="Título 1 3 3 2 2" xfId="27450"/>
    <cellStyle name="Título 1 3 3 2 3" xfId="32944"/>
    <cellStyle name="Título 1 3 3 2 4" xfId="38428"/>
    <cellStyle name="Título 1 3 3 3" xfId="24721"/>
    <cellStyle name="Título 1 3 3 4" xfId="30215"/>
    <cellStyle name="Título 1 3 3 5" xfId="35699"/>
    <cellStyle name="Título 1 3 4" xfId="11511"/>
    <cellStyle name="Título 1 3 5" xfId="16748"/>
    <cellStyle name="Título 1 3 6" xfId="19011"/>
    <cellStyle name="Título 1 3 7" xfId="9390"/>
    <cellStyle name="Título 1 3 7 2" xfId="20714"/>
    <cellStyle name="Título 1 3 7 2 2" xfId="26270"/>
    <cellStyle name="Título 1 3 7 2 3" xfId="31764"/>
    <cellStyle name="Título 1 3 7 2 4" xfId="37248"/>
    <cellStyle name="Título 1 3 7 3" xfId="23541"/>
    <cellStyle name="Título 1 3 7 4" xfId="29035"/>
    <cellStyle name="Título 1 3 7 5" xfId="34519"/>
    <cellStyle name="Título 1 4" xfId="6190"/>
    <cellStyle name="Título 1 4 2" xfId="14608"/>
    <cellStyle name="Título 1 4 2 2" xfId="21896"/>
    <cellStyle name="Título 1 4 2 2 2" xfId="27452"/>
    <cellStyle name="Título 1 4 2 2 3" xfId="32946"/>
    <cellStyle name="Título 1 4 2 2 4" xfId="38430"/>
    <cellStyle name="Título 1 4 2 3" xfId="24723"/>
    <cellStyle name="Título 1 4 2 4" xfId="30217"/>
    <cellStyle name="Título 1 4 2 5" xfId="35701"/>
    <cellStyle name="Título 1 4 3" xfId="11513"/>
    <cellStyle name="Título 1 4 4" xfId="16750"/>
    <cellStyle name="Título 1 4 5" xfId="19013"/>
    <cellStyle name="Título 1 4 6" xfId="9392"/>
    <cellStyle name="Título 1 4 6 2" xfId="20716"/>
    <cellStyle name="Título 1 4 6 2 2" xfId="26272"/>
    <cellStyle name="Título 1 4 6 2 3" xfId="31766"/>
    <cellStyle name="Título 1 4 6 2 4" xfId="37250"/>
    <cellStyle name="Título 1 4 6 3" xfId="23543"/>
    <cellStyle name="Título 1 4 6 4" xfId="29037"/>
    <cellStyle name="Título 1 4 6 5" xfId="34521"/>
    <cellStyle name="Título 2 2" xfId="6191"/>
    <cellStyle name="Título 2 2 2" xfId="6192"/>
    <cellStyle name="Título 2 2 2 2" xfId="14610"/>
    <cellStyle name="Título 2 2 2 2 2" xfId="21898"/>
    <cellStyle name="Título 2 2 2 2 2 2" xfId="27454"/>
    <cellStyle name="Título 2 2 2 2 2 3" xfId="32948"/>
    <cellStyle name="Título 2 2 2 2 2 4" xfId="38432"/>
    <cellStyle name="Título 2 2 2 2 3" xfId="24725"/>
    <cellStyle name="Título 2 2 2 2 4" xfId="30219"/>
    <cellStyle name="Título 2 2 2 2 5" xfId="35703"/>
    <cellStyle name="Título 2 2 2 3" xfId="11515"/>
    <cellStyle name="Título 2 2 2 4" xfId="16752"/>
    <cellStyle name="Título 2 2 2 5" xfId="19015"/>
    <cellStyle name="Título 2 2 2 6" xfId="9394"/>
    <cellStyle name="Título 2 2 2 6 2" xfId="20718"/>
    <cellStyle name="Título 2 2 2 6 2 2" xfId="26274"/>
    <cellStyle name="Título 2 2 2 6 2 3" xfId="31768"/>
    <cellStyle name="Título 2 2 2 6 2 4" xfId="37252"/>
    <cellStyle name="Título 2 2 2 6 3" xfId="23545"/>
    <cellStyle name="Título 2 2 2 6 4" xfId="29039"/>
    <cellStyle name="Título 2 2 2 6 5" xfId="34523"/>
    <cellStyle name="Título 2 2 3" xfId="6193"/>
    <cellStyle name="Título 2 2 3 2" xfId="14611"/>
    <cellStyle name="Título 2 2 3 2 2" xfId="21899"/>
    <cellStyle name="Título 2 2 3 2 2 2" xfId="27455"/>
    <cellStyle name="Título 2 2 3 2 2 3" xfId="32949"/>
    <cellStyle name="Título 2 2 3 2 2 4" xfId="38433"/>
    <cellStyle name="Título 2 2 3 2 3" xfId="24726"/>
    <cellStyle name="Título 2 2 3 2 4" xfId="30220"/>
    <cellStyle name="Título 2 2 3 2 5" xfId="35704"/>
    <cellStyle name="Título 2 2 3 3" xfId="11516"/>
    <cellStyle name="Título 2 2 3 4" xfId="16753"/>
    <cellStyle name="Título 2 2 3 5" xfId="19016"/>
    <cellStyle name="Título 2 2 3 6" xfId="9395"/>
    <cellStyle name="Título 2 2 3 6 2" xfId="20719"/>
    <cellStyle name="Título 2 2 3 6 2 2" xfId="26275"/>
    <cellStyle name="Título 2 2 3 6 2 3" xfId="31769"/>
    <cellStyle name="Título 2 2 3 6 2 4" xfId="37253"/>
    <cellStyle name="Título 2 2 3 6 3" xfId="23546"/>
    <cellStyle name="Título 2 2 3 6 4" xfId="29040"/>
    <cellStyle name="Título 2 2 3 6 5" xfId="34524"/>
    <cellStyle name="Título 2 2 4" xfId="6194"/>
    <cellStyle name="Título 2 2 4 2" xfId="14612"/>
    <cellStyle name="Título 2 2 4 2 2" xfId="21900"/>
    <cellStyle name="Título 2 2 4 2 2 2" xfId="27456"/>
    <cellStyle name="Título 2 2 4 2 2 3" xfId="32950"/>
    <cellStyle name="Título 2 2 4 2 2 4" xfId="38434"/>
    <cellStyle name="Título 2 2 4 2 3" xfId="24727"/>
    <cellStyle name="Título 2 2 4 2 4" xfId="30221"/>
    <cellStyle name="Título 2 2 4 2 5" xfId="35705"/>
    <cellStyle name="Título 2 2 4 3" xfId="11517"/>
    <cellStyle name="Título 2 2 4 4" xfId="16754"/>
    <cellStyle name="Título 2 2 4 5" xfId="19017"/>
    <cellStyle name="Título 2 2 4 6" xfId="9396"/>
    <cellStyle name="Título 2 2 4 6 2" xfId="20720"/>
    <cellStyle name="Título 2 2 4 6 2 2" xfId="26276"/>
    <cellStyle name="Título 2 2 4 6 2 3" xfId="31770"/>
    <cellStyle name="Título 2 2 4 6 2 4" xfId="37254"/>
    <cellStyle name="Título 2 2 4 6 3" xfId="23547"/>
    <cellStyle name="Título 2 2 4 6 4" xfId="29041"/>
    <cellStyle name="Título 2 2 4 6 5" xfId="34525"/>
    <cellStyle name="Título 2 2 5" xfId="14609"/>
    <cellStyle name="Título 2 2 5 2" xfId="21897"/>
    <cellStyle name="Título 2 2 5 2 2" xfId="27453"/>
    <cellStyle name="Título 2 2 5 2 3" xfId="32947"/>
    <cellStyle name="Título 2 2 5 2 4" xfId="38431"/>
    <cellStyle name="Título 2 2 5 3" xfId="24724"/>
    <cellStyle name="Título 2 2 5 4" xfId="30218"/>
    <cellStyle name="Título 2 2 5 5" xfId="35702"/>
    <cellStyle name="Título 2 2 6" xfId="11514"/>
    <cellStyle name="Título 2 2 7" xfId="16751"/>
    <cellStyle name="Título 2 2 8" xfId="19014"/>
    <cellStyle name="Título 2 2 9" xfId="9393"/>
    <cellStyle name="Título 2 2 9 2" xfId="20717"/>
    <cellStyle name="Título 2 2 9 2 2" xfId="26273"/>
    <cellStyle name="Título 2 2 9 2 3" xfId="31767"/>
    <cellStyle name="Título 2 2 9 2 4" xfId="37251"/>
    <cellStyle name="Título 2 2 9 3" xfId="23544"/>
    <cellStyle name="Título 2 2 9 4" xfId="29038"/>
    <cellStyle name="Título 2 2 9 5" xfId="34522"/>
    <cellStyle name="Título 2 3" xfId="6195"/>
    <cellStyle name="Título 2 3 2" xfId="6196"/>
    <cellStyle name="Título 2 3 2 2" xfId="14614"/>
    <cellStyle name="Título 2 3 2 2 2" xfId="21902"/>
    <cellStyle name="Título 2 3 2 2 2 2" xfId="27458"/>
    <cellStyle name="Título 2 3 2 2 2 3" xfId="32952"/>
    <cellStyle name="Título 2 3 2 2 2 4" xfId="38436"/>
    <cellStyle name="Título 2 3 2 2 3" xfId="24729"/>
    <cellStyle name="Título 2 3 2 2 4" xfId="30223"/>
    <cellStyle name="Título 2 3 2 2 5" xfId="35707"/>
    <cellStyle name="Título 2 3 2 3" xfId="11519"/>
    <cellStyle name="Título 2 3 2 4" xfId="16756"/>
    <cellStyle name="Título 2 3 2 5" xfId="19019"/>
    <cellStyle name="Título 2 3 2 6" xfId="9398"/>
    <cellStyle name="Título 2 3 2 6 2" xfId="20722"/>
    <cellStyle name="Título 2 3 2 6 2 2" xfId="26278"/>
    <cellStyle name="Título 2 3 2 6 2 3" xfId="31772"/>
    <cellStyle name="Título 2 3 2 6 2 4" xfId="37256"/>
    <cellStyle name="Título 2 3 2 6 3" xfId="23549"/>
    <cellStyle name="Título 2 3 2 6 4" xfId="29043"/>
    <cellStyle name="Título 2 3 2 6 5" xfId="34527"/>
    <cellStyle name="Título 2 3 3" xfId="14613"/>
    <cellStyle name="Título 2 3 3 2" xfId="21901"/>
    <cellStyle name="Título 2 3 3 2 2" xfId="27457"/>
    <cellStyle name="Título 2 3 3 2 3" xfId="32951"/>
    <cellStyle name="Título 2 3 3 2 4" xfId="38435"/>
    <cellStyle name="Título 2 3 3 3" xfId="24728"/>
    <cellStyle name="Título 2 3 3 4" xfId="30222"/>
    <cellStyle name="Título 2 3 3 5" xfId="35706"/>
    <cellStyle name="Título 2 3 4" xfId="11518"/>
    <cellStyle name="Título 2 3 5" xfId="16755"/>
    <cellStyle name="Título 2 3 6" xfId="19018"/>
    <cellStyle name="Título 2 3 7" xfId="9397"/>
    <cellStyle name="Título 2 3 7 2" xfId="20721"/>
    <cellStyle name="Título 2 3 7 2 2" xfId="26277"/>
    <cellStyle name="Título 2 3 7 2 3" xfId="31771"/>
    <cellStyle name="Título 2 3 7 2 4" xfId="37255"/>
    <cellStyle name="Título 2 3 7 3" xfId="23548"/>
    <cellStyle name="Título 2 3 7 4" xfId="29042"/>
    <cellStyle name="Título 2 3 7 5" xfId="34526"/>
    <cellStyle name="Título 2 4" xfId="6197"/>
    <cellStyle name="Título 2 4 2" xfId="14615"/>
    <cellStyle name="Título 2 4 2 2" xfId="21903"/>
    <cellStyle name="Título 2 4 2 2 2" xfId="27459"/>
    <cellStyle name="Título 2 4 2 2 3" xfId="32953"/>
    <cellStyle name="Título 2 4 2 2 4" xfId="38437"/>
    <cellStyle name="Título 2 4 2 3" xfId="24730"/>
    <cellStyle name="Título 2 4 2 4" xfId="30224"/>
    <cellStyle name="Título 2 4 2 5" xfId="35708"/>
    <cellStyle name="Título 2 4 3" xfId="11520"/>
    <cellStyle name="Título 2 4 4" xfId="16757"/>
    <cellStyle name="Título 2 4 5" xfId="19020"/>
    <cellStyle name="Título 2 4 6" xfId="9399"/>
    <cellStyle name="Título 2 4 6 2" xfId="20723"/>
    <cellStyle name="Título 2 4 6 2 2" xfId="26279"/>
    <cellStyle name="Título 2 4 6 2 3" xfId="31773"/>
    <cellStyle name="Título 2 4 6 2 4" xfId="37257"/>
    <cellStyle name="Título 2 4 6 3" xfId="23550"/>
    <cellStyle name="Título 2 4 6 4" xfId="29044"/>
    <cellStyle name="Título 2 4 6 5" xfId="34528"/>
    <cellStyle name="Título 3 2" xfId="6198"/>
    <cellStyle name="Título 3 2 2" xfId="6199"/>
    <cellStyle name="Título 3 2 2 2" xfId="14617"/>
    <cellStyle name="Título 3 2 2 2 2" xfId="21905"/>
    <cellStyle name="Título 3 2 2 2 2 2" xfId="27461"/>
    <cellStyle name="Título 3 2 2 2 2 3" xfId="32955"/>
    <cellStyle name="Título 3 2 2 2 2 4" xfId="38439"/>
    <cellStyle name="Título 3 2 2 2 3" xfId="24732"/>
    <cellStyle name="Título 3 2 2 2 4" xfId="30226"/>
    <cellStyle name="Título 3 2 2 2 5" xfId="35710"/>
    <cellStyle name="Título 3 2 2 3" xfId="11522"/>
    <cellStyle name="Título 3 2 2 4" xfId="16759"/>
    <cellStyle name="Título 3 2 2 5" xfId="19022"/>
    <cellStyle name="Título 3 2 2 6" xfId="9401"/>
    <cellStyle name="Título 3 2 2 6 2" xfId="20725"/>
    <cellStyle name="Título 3 2 2 6 2 2" xfId="26281"/>
    <cellStyle name="Título 3 2 2 6 2 3" xfId="31775"/>
    <cellStyle name="Título 3 2 2 6 2 4" xfId="37259"/>
    <cellStyle name="Título 3 2 2 6 3" xfId="23552"/>
    <cellStyle name="Título 3 2 2 6 4" xfId="29046"/>
    <cellStyle name="Título 3 2 2 6 5" xfId="34530"/>
    <cellStyle name="Título 3 2 3" xfId="6200"/>
    <cellStyle name="Título 3 2 3 2" xfId="14618"/>
    <cellStyle name="Título 3 2 3 2 2" xfId="21906"/>
    <cellStyle name="Título 3 2 3 2 2 2" xfId="27462"/>
    <cellStyle name="Título 3 2 3 2 2 3" xfId="32956"/>
    <cellStyle name="Título 3 2 3 2 2 4" xfId="38440"/>
    <cellStyle name="Título 3 2 3 2 3" xfId="24733"/>
    <cellStyle name="Título 3 2 3 2 4" xfId="30227"/>
    <cellStyle name="Título 3 2 3 2 5" xfId="35711"/>
    <cellStyle name="Título 3 2 3 3" xfId="11523"/>
    <cellStyle name="Título 3 2 3 4" xfId="16760"/>
    <cellStyle name="Título 3 2 3 5" xfId="19023"/>
    <cellStyle name="Título 3 2 3 6" xfId="9402"/>
    <cellStyle name="Título 3 2 3 6 2" xfId="20726"/>
    <cellStyle name="Título 3 2 3 6 2 2" xfId="26282"/>
    <cellStyle name="Título 3 2 3 6 2 3" xfId="31776"/>
    <cellStyle name="Título 3 2 3 6 2 4" xfId="37260"/>
    <cellStyle name="Título 3 2 3 6 3" xfId="23553"/>
    <cellStyle name="Título 3 2 3 6 4" xfId="29047"/>
    <cellStyle name="Título 3 2 3 6 5" xfId="34531"/>
    <cellStyle name="Título 3 2 4" xfId="6201"/>
    <cellStyle name="Título 3 2 4 2" xfId="14619"/>
    <cellStyle name="Título 3 2 4 2 2" xfId="21907"/>
    <cellStyle name="Título 3 2 4 2 2 2" xfId="27463"/>
    <cellStyle name="Título 3 2 4 2 2 3" xfId="32957"/>
    <cellStyle name="Título 3 2 4 2 2 4" xfId="38441"/>
    <cellStyle name="Título 3 2 4 2 3" xfId="24734"/>
    <cellStyle name="Título 3 2 4 2 4" xfId="30228"/>
    <cellStyle name="Título 3 2 4 2 5" xfId="35712"/>
    <cellStyle name="Título 3 2 4 3" xfId="11524"/>
    <cellStyle name="Título 3 2 4 4" xfId="16761"/>
    <cellStyle name="Título 3 2 4 5" xfId="19024"/>
    <cellStyle name="Título 3 2 4 6" xfId="9403"/>
    <cellStyle name="Título 3 2 4 6 2" xfId="20727"/>
    <cellStyle name="Título 3 2 4 6 2 2" xfId="26283"/>
    <cellStyle name="Título 3 2 4 6 2 3" xfId="31777"/>
    <cellStyle name="Título 3 2 4 6 2 4" xfId="37261"/>
    <cellStyle name="Título 3 2 4 6 3" xfId="23554"/>
    <cellStyle name="Título 3 2 4 6 4" xfId="29048"/>
    <cellStyle name="Título 3 2 4 6 5" xfId="34532"/>
    <cellStyle name="Título 3 2 5" xfId="14616"/>
    <cellStyle name="Título 3 2 5 2" xfId="21904"/>
    <cellStyle name="Título 3 2 5 2 2" xfId="27460"/>
    <cellStyle name="Título 3 2 5 2 3" xfId="32954"/>
    <cellStyle name="Título 3 2 5 2 4" xfId="38438"/>
    <cellStyle name="Título 3 2 5 3" xfId="24731"/>
    <cellStyle name="Título 3 2 5 4" xfId="30225"/>
    <cellStyle name="Título 3 2 5 5" xfId="35709"/>
    <cellStyle name="Título 3 2 6" xfId="11521"/>
    <cellStyle name="Título 3 2 7" xfId="16758"/>
    <cellStyle name="Título 3 2 8" xfId="19021"/>
    <cellStyle name="Título 3 2 9" xfId="9400"/>
    <cellStyle name="Título 3 2 9 2" xfId="20724"/>
    <cellStyle name="Título 3 2 9 2 2" xfId="26280"/>
    <cellStyle name="Título 3 2 9 2 3" xfId="31774"/>
    <cellStyle name="Título 3 2 9 2 4" xfId="37258"/>
    <cellStyle name="Título 3 2 9 3" xfId="23551"/>
    <cellStyle name="Título 3 2 9 4" xfId="29045"/>
    <cellStyle name="Título 3 2 9 5" xfId="34529"/>
    <cellStyle name="Título 3 3" xfId="6202"/>
    <cellStyle name="Título 3 3 2" xfId="6203"/>
    <cellStyle name="Título 3 3 2 2" xfId="14621"/>
    <cellStyle name="Título 3 3 2 2 2" xfId="21909"/>
    <cellStyle name="Título 3 3 2 2 2 2" xfId="27465"/>
    <cellStyle name="Título 3 3 2 2 2 3" xfId="32959"/>
    <cellStyle name="Título 3 3 2 2 2 4" xfId="38443"/>
    <cellStyle name="Título 3 3 2 2 3" xfId="24736"/>
    <cellStyle name="Título 3 3 2 2 4" xfId="30230"/>
    <cellStyle name="Título 3 3 2 2 5" xfId="35714"/>
    <cellStyle name="Título 3 3 2 3" xfId="11526"/>
    <cellStyle name="Título 3 3 2 4" xfId="16763"/>
    <cellStyle name="Título 3 3 2 5" xfId="19026"/>
    <cellStyle name="Título 3 3 2 6" xfId="9405"/>
    <cellStyle name="Título 3 3 2 6 2" xfId="20729"/>
    <cellStyle name="Título 3 3 2 6 2 2" xfId="26285"/>
    <cellStyle name="Título 3 3 2 6 2 3" xfId="31779"/>
    <cellStyle name="Título 3 3 2 6 2 4" xfId="37263"/>
    <cellStyle name="Título 3 3 2 6 3" xfId="23556"/>
    <cellStyle name="Título 3 3 2 6 4" xfId="29050"/>
    <cellStyle name="Título 3 3 2 6 5" xfId="34534"/>
    <cellStyle name="Título 3 3 3" xfId="14620"/>
    <cellStyle name="Título 3 3 3 2" xfId="21908"/>
    <cellStyle name="Título 3 3 3 2 2" xfId="27464"/>
    <cellStyle name="Título 3 3 3 2 3" xfId="32958"/>
    <cellStyle name="Título 3 3 3 2 4" xfId="38442"/>
    <cellStyle name="Título 3 3 3 3" xfId="24735"/>
    <cellStyle name="Título 3 3 3 4" xfId="30229"/>
    <cellStyle name="Título 3 3 3 5" xfId="35713"/>
    <cellStyle name="Título 3 3 4" xfId="11525"/>
    <cellStyle name="Título 3 3 5" xfId="16762"/>
    <cellStyle name="Título 3 3 6" xfId="19025"/>
    <cellStyle name="Título 3 3 7" xfId="9404"/>
    <cellStyle name="Título 3 3 7 2" xfId="20728"/>
    <cellStyle name="Título 3 3 7 2 2" xfId="26284"/>
    <cellStyle name="Título 3 3 7 2 3" xfId="31778"/>
    <cellStyle name="Título 3 3 7 2 4" xfId="37262"/>
    <cellStyle name="Título 3 3 7 3" xfId="23555"/>
    <cellStyle name="Título 3 3 7 4" xfId="29049"/>
    <cellStyle name="Título 3 3 7 5" xfId="34533"/>
    <cellStyle name="Título 3 4" xfId="6204"/>
    <cellStyle name="Título 3 4 2" xfId="14622"/>
    <cellStyle name="Título 3 4 2 2" xfId="21910"/>
    <cellStyle name="Título 3 4 2 2 2" xfId="27466"/>
    <cellStyle name="Título 3 4 2 2 3" xfId="32960"/>
    <cellStyle name="Título 3 4 2 2 4" xfId="38444"/>
    <cellStyle name="Título 3 4 2 3" xfId="24737"/>
    <cellStyle name="Título 3 4 2 4" xfId="30231"/>
    <cellStyle name="Título 3 4 2 5" xfId="35715"/>
    <cellStyle name="Título 3 4 3" xfId="11527"/>
    <cellStyle name="Título 3 4 4" xfId="16764"/>
    <cellStyle name="Título 3 4 5" xfId="19027"/>
    <cellStyle name="Título 3 4 6" xfId="9406"/>
    <cellStyle name="Título 3 4 6 2" xfId="20730"/>
    <cellStyle name="Título 3 4 6 2 2" xfId="26286"/>
    <cellStyle name="Título 3 4 6 2 3" xfId="31780"/>
    <cellStyle name="Título 3 4 6 2 4" xfId="37264"/>
    <cellStyle name="Título 3 4 6 3" xfId="23557"/>
    <cellStyle name="Título 3 4 6 4" xfId="29051"/>
    <cellStyle name="Título 3 4 6 5" xfId="34535"/>
    <cellStyle name="Título 4" xfId="6205"/>
    <cellStyle name="Título 4 2" xfId="6206"/>
    <cellStyle name="Título 4 2 2" xfId="14624"/>
    <cellStyle name="Título 4 2 2 2" xfId="21912"/>
    <cellStyle name="Título 4 2 2 2 2" xfId="27468"/>
    <cellStyle name="Título 4 2 2 2 3" xfId="32962"/>
    <cellStyle name="Título 4 2 2 2 4" xfId="38446"/>
    <cellStyle name="Título 4 2 2 3" xfId="24739"/>
    <cellStyle name="Título 4 2 2 4" xfId="30233"/>
    <cellStyle name="Título 4 2 2 5" xfId="35717"/>
    <cellStyle name="Título 4 2 3" xfId="11529"/>
    <cellStyle name="Título 4 2 4" xfId="16766"/>
    <cellStyle name="Título 4 2 5" xfId="19029"/>
    <cellStyle name="Título 4 2 6" xfId="9408"/>
    <cellStyle name="Título 4 2 6 2" xfId="20732"/>
    <cellStyle name="Título 4 2 6 2 2" xfId="26288"/>
    <cellStyle name="Título 4 2 6 2 3" xfId="31782"/>
    <cellStyle name="Título 4 2 6 2 4" xfId="37266"/>
    <cellStyle name="Título 4 2 6 3" xfId="23559"/>
    <cellStyle name="Título 4 2 6 4" xfId="29053"/>
    <cellStyle name="Título 4 2 6 5" xfId="34537"/>
    <cellStyle name="Título 4 3" xfId="6207"/>
    <cellStyle name="Título 4 3 2" xfId="14625"/>
    <cellStyle name="Título 4 3 2 2" xfId="21913"/>
    <cellStyle name="Título 4 3 2 2 2" xfId="27469"/>
    <cellStyle name="Título 4 3 2 2 3" xfId="32963"/>
    <cellStyle name="Título 4 3 2 2 4" xfId="38447"/>
    <cellStyle name="Título 4 3 2 3" xfId="24740"/>
    <cellStyle name="Título 4 3 2 4" xfId="30234"/>
    <cellStyle name="Título 4 3 2 5" xfId="35718"/>
    <cellStyle name="Título 4 3 3" xfId="11530"/>
    <cellStyle name="Título 4 3 4" xfId="16767"/>
    <cellStyle name="Título 4 3 5" xfId="19030"/>
    <cellStyle name="Título 4 3 6" xfId="9409"/>
    <cellStyle name="Título 4 3 6 2" xfId="20733"/>
    <cellStyle name="Título 4 3 6 2 2" xfId="26289"/>
    <cellStyle name="Título 4 3 6 2 3" xfId="31783"/>
    <cellStyle name="Título 4 3 6 2 4" xfId="37267"/>
    <cellStyle name="Título 4 3 6 3" xfId="23560"/>
    <cellStyle name="Título 4 3 6 4" xfId="29054"/>
    <cellStyle name="Título 4 3 6 5" xfId="34538"/>
    <cellStyle name="Título 4 4" xfId="6208"/>
    <cellStyle name="Título 4 4 2" xfId="14626"/>
    <cellStyle name="Título 4 4 2 2" xfId="21914"/>
    <cellStyle name="Título 4 4 2 2 2" xfId="27470"/>
    <cellStyle name="Título 4 4 2 2 3" xfId="32964"/>
    <cellStyle name="Título 4 4 2 2 4" xfId="38448"/>
    <cellStyle name="Título 4 4 2 3" xfId="24741"/>
    <cellStyle name="Título 4 4 2 4" xfId="30235"/>
    <cellStyle name="Título 4 4 2 5" xfId="35719"/>
    <cellStyle name="Título 4 4 3" xfId="11531"/>
    <cellStyle name="Título 4 4 4" xfId="16768"/>
    <cellStyle name="Título 4 4 5" xfId="19031"/>
    <cellStyle name="Título 4 4 6" xfId="9410"/>
    <cellStyle name="Título 4 4 6 2" xfId="20734"/>
    <cellStyle name="Título 4 4 6 2 2" xfId="26290"/>
    <cellStyle name="Título 4 4 6 2 3" xfId="31784"/>
    <cellStyle name="Título 4 4 6 2 4" xfId="37268"/>
    <cellStyle name="Título 4 4 6 3" xfId="23561"/>
    <cellStyle name="Título 4 4 6 4" xfId="29055"/>
    <cellStyle name="Título 4 4 6 5" xfId="34539"/>
    <cellStyle name="Título 4 5" xfId="14623"/>
    <cellStyle name="Título 4 5 2" xfId="21911"/>
    <cellStyle name="Título 4 5 2 2" xfId="27467"/>
    <cellStyle name="Título 4 5 2 3" xfId="32961"/>
    <cellStyle name="Título 4 5 2 4" xfId="38445"/>
    <cellStyle name="Título 4 5 3" xfId="24738"/>
    <cellStyle name="Título 4 5 4" xfId="30232"/>
    <cellStyle name="Título 4 5 5" xfId="35716"/>
    <cellStyle name="Título 4 6" xfId="11528"/>
    <cellStyle name="Título 4 7" xfId="16765"/>
    <cellStyle name="Título 4 8" xfId="19028"/>
    <cellStyle name="Título 4 9" xfId="9407"/>
    <cellStyle name="Título 4 9 2" xfId="20731"/>
    <cellStyle name="Título 4 9 2 2" xfId="26287"/>
    <cellStyle name="Título 4 9 2 3" xfId="31781"/>
    <cellStyle name="Título 4 9 2 4" xfId="37265"/>
    <cellStyle name="Título 4 9 3" xfId="23558"/>
    <cellStyle name="Título 4 9 4" xfId="29052"/>
    <cellStyle name="Título 4 9 5" xfId="34536"/>
    <cellStyle name="Título 5" xfId="6209"/>
    <cellStyle name="Título 5 2" xfId="6210"/>
    <cellStyle name="Título 5 2 2" xfId="14628"/>
    <cellStyle name="Título 5 2 2 2" xfId="21916"/>
    <cellStyle name="Título 5 2 2 2 2" xfId="27472"/>
    <cellStyle name="Título 5 2 2 2 3" xfId="32966"/>
    <cellStyle name="Título 5 2 2 2 4" xfId="38450"/>
    <cellStyle name="Título 5 2 2 3" xfId="24743"/>
    <cellStyle name="Título 5 2 2 4" xfId="30237"/>
    <cellStyle name="Título 5 2 2 5" xfId="35721"/>
    <cellStyle name="Título 5 2 3" xfId="11533"/>
    <cellStyle name="Título 5 2 4" xfId="16770"/>
    <cellStyle name="Título 5 2 5" xfId="19033"/>
    <cellStyle name="Título 5 2 6" xfId="9412"/>
    <cellStyle name="Título 5 2 6 2" xfId="20736"/>
    <cellStyle name="Título 5 2 6 2 2" xfId="26292"/>
    <cellStyle name="Título 5 2 6 2 3" xfId="31786"/>
    <cellStyle name="Título 5 2 6 2 4" xfId="37270"/>
    <cellStyle name="Título 5 2 6 3" xfId="23563"/>
    <cellStyle name="Título 5 2 6 4" xfId="29057"/>
    <cellStyle name="Título 5 2 6 5" xfId="34541"/>
    <cellStyle name="Título 5 3" xfId="14627"/>
    <cellStyle name="Título 5 3 2" xfId="21915"/>
    <cellStyle name="Título 5 3 2 2" xfId="27471"/>
    <cellStyle name="Título 5 3 2 3" xfId="32965"/>
    <cellStyle name="Título 5 3 2 4" xfId="38449"/>
    <cellStyle name="Título 5 3 3" xfId="24742"/>
    <cellStyle name="Título 5 3 4" xfId="30236"/>
    <cellStyle name="Título 5 3 5" xfId="35720"/>
    <cellStyle name="Título 5 4" xfId="11532"/>
    <cellStyle name="Título 5 5" xfId="16769"/>
    <cellStyle name="Título 5 6" xfId="19032"/>
    <cellStyle name="Título 5 7" xfId="9411"/>
    <cellStyle name="Título 5 7 2" xfId="20735"/>
    <cellStyle name="Título 5 7 2 2" xfId="26291"/>
    <cellStyle name="Título 5 7 2 3" xfId="31785"/>
    <cellStyle name="Título 5 7 2 4" xfId="37269"/>
    <cellStyle name="Título 5 7 3" xfId="23562"/>
    <cellStyle name="Título 5 7 4" xfId="29056"/>
    <cellStyle name="Título 5 7 5" xfId="34540"/>
    <cellStyle name="Título 6" xfId="6211"/>
    <cellStyle name="Título 6 2" xfId="14629"/>
    <cellStyle name="Título 6 2 2" xfId="21917"/>
    <cellStyle name="Título 6 2 2 2" xfId="27473"/>
    <cellStyle name="Título 6 2 2 3" xfId="32967"/>
    <cellStyle name="Título 6 2 2 4" xfId="38451"/>
    <cellStyle name="Título 6 2 3" xfId="24744"/>
    <cellStyle name="Título 6 2 4" xfId="30238"/>
    <cellStyle name="Título 6 2 5" xfId="35722"/>
    <cellStyle name="Título 6 3" xfId="11534"/>
    <cellStyle name="Título 6 4" xfId="16771"/>
    <cellStyle name="Título 6 5" xfId="19034"/>
    <cellStyle name="Título 6 6" xfId="9413"/>
    <cellStyle name="Título 6 6 2" xfId="20737"/>
    <cellStyle name="Título 6 6 2 2" xfId="26293"/>
    <cellStyle name="Título 6 6 2 3" xfId="31787"/>
    <cellStyle name="Título 6 6 2 4" xfId="37271"/>
    <cellStyle name="Título 6 6 3" xfId="23564"/>
    <cellStyle name="Título 6 6 4" xfId="29058"/>
    <cellStyle name="Título 6 6 5" xfId="34542"/>
    <cellStyle name="Total 2" xfId="6212"/>
    <cellStyle name="Total 2 10" xfId="11535"/>
    <cellStyle name="Total 2 11" xfId="16772"/>
    <cellStyle name="Total 2 12" xfId="19035"/>
    <cellStyle name="Total 2 13" xfId="9414"/>
    <cellStyle name="Total 2 13 2" xfId="20738"/>
    <cellStyle name="Total 2 13 2 2" xfId="26294"/>
    <cellStyle name="Total 2 13 2 3" xfId="31788"/>
    <cellStyle name="Total 2 13 2 4" xfId="37272"/>
    <cellStyle name="Total 2 13 3" xfId="23565"/>
    <cellStyle name="Total 2 13 4" xfId="29059"/>
    <cellStyle name="Total 2 13 5" xfId="34543"/>
    <cellStyle name="Total 2 2" xfId="6213"/>
    <cellStyle name="Total 2 2 10" xfId="19036"/>
    <cellStyle name="Total 2 2 11" xfId="9415"/>
    <cellStyle name="Total 2 2 11 2" xfId="20739"/>
    <cellStyle name="Total 2 2 11 2 2" xfId="26295"/>
    <cellStyle name="Total 2 2 11 2 3" xfId="31789"/>
    <cellStyle name="Total 2 2 11 2 4" xfId="37273"/>
    <cellStyle name="Total 2 2 11 3" xfId="23566"/>
    <cellStyle name="Total 2 2 11 4" xfId="29060"/>
    <cellStyle name="Total 2 2 11 5" xfId="34544"/>
    <cellStyle name="Total 2 2 2" xfId="6214"/>
    <cellStyle name="Total 2 2 2 2" xfId="14632"/>
    <cellStyle name="Total 2 2 2 2 2" xfId="21920"/>
    <cellStyle name="Total 2 2 2 2 2 2" xfId="27476"/>
    <cellStyle name="Total 2 2 2 2 2 3" xfId="32970"/>
    <cellStyle name="Total 2 2 2 2 2 4" xfId="38454"/>
    <cellStyle name="Total 2 2 2 2 3" xfId="24747"/>
    <cellStyle name="Total 2 2 2 2 4" xfId="30241"/>
    <cellStyle name="Total 2 2 2 2 5" xfId="35725"/>
    <cellStyle name="Total 2 2 2 3" xfId="11537"/>
    <cellStyle name="Total 2 2 2 4" xfId="16774"/>
    <cellStyle name="Total 2 2 2 5" xfId="19037"/>
    <cellStyle name="Total 2 2 2 6" xfId="9416"/>
    <cellStyle name="Total 2 2 2 6 2" xfId="20740"/>
    <cellStyle name="Total 2 2 2 6 2 2" xfId="26296"/>
    <cellStyle name="Total 2 2 2 6 2 3" xfId="31790"/>
    <cellStyle name="Total 2 2 2 6 2 4" xfId="37274"/>
    <cellStyle name="Total 2 2 2 6 3" xfId="23567"/>
    <cellStyle name="Total 2 2 2 6 4" xfId="29061"/>
    <cellStyle name="Total 2 2 2 6 5" xfId="34545"/>
    <cellStyle name="Total 2 2 3" xfId="6215"/>
    <cellStyle name="Total 2 2 3 2" xfId="14633"/>
    <cellStyle name="Total 2 2 3 2 2" xfId="21921"/>
    <cellStyle name="Total 2 2 3 2 2 2" xfId="27477"/>
    <cellStyle name="Total 2 2 3 2 2 3" xfId="32971"/>
    <cellStyle name="Total 2 2 3 2 2 4" xfId="38455"/>
    <cellStyle name="Total 2 2 3 2 3" xfId="24748"/>
    <cellStyle name="Total 2 2 3 2 4" xfId="30242"/>
    <cellStyle name="Total 2 2 3 2 5" xfId="35726"/>
    <cellStyle name="Total 2 2 3 3" xfId="11538"/>
    <cellStyle name="Total 2 2 3 4" xfId="16775"/>
    <cellStyle name="Total 2 2 3 5" xfId="19038"/>
    <cellStyle name="Total 2 2 3 6" xfId="9417"/>
    <cellStyle name="Total 2 2 3 6 2" xfId="20741"/>
    <cellStyle name="Total 2 2 3 6 2 2" xfId="26297"/>
    <cellStyle name="Total 2 2 3 6 2 3" xfId="31791"/>
    <cellStyle name="Total 2 2 3 6 2 4" xfId="37275"/>
    <cellStyle name="Total 2 2 3 6 3" xfId="23568"/>
    <cellStyle name="Total 2 2 3 6 4" xfId="29062"/>
    <cellStyle name="Total 2 2 3 6 5" xfId="34546"/>
    <cellStyle name="Total 2 2 4" xfId="6216"/>
    <cellStyle name="Total 2 2 4 2" xfId="14634"/>
    <cellStyle name="Total 2 2 4 2 2" xfId="21922"/>
    <cellStyle name="Total 2 2 4 2 2 2" xfId="27478"/>
    <cellStyle name="Total 2 2 4 2 2 3" xfId="32972"/>
    <cellStyle name="Total 2 2 4 2 2 4" xfId="38456"/>
    <cellStyle name="Total 2 2 4 2 3" xfId="24749"/>
    <cellStyle name="Total 2 2 4 2 4" xfId="30243"/>
    <cellStyle name="Total 2 2 4 2 5" xfId="35727"/>
    <cellStyle name="Total 2 2 4 3" xfId="11781"/>
    <cellStyle name="Total 2 2 4 4" xfId="19039"/>
    <cellStyle name="Total 2 2 4 5" xfId="9418"/>
    <cellStyle name="Total 2 2 4 5 2" xfId="20742"/>
    <cellStyle name="Total 2 2 4 5 2 2" xfId="26298"/>
    <cellStyle name="Total 2 2 4 5 2 3" xfId="31792"/>
    <cellStyle name="Total 2 2 4 5 2 4" xfId="37276"/>
    <cellStyle name="Total 2 2 4 5 3" xfId="23569"/>
    <cellStyle name="Total 2 2 4 5 4" xfId="29063"/>
    <cellStyle name="Total 2 2 4 5 5" xfId="34547"/>
    <cellStyle name="Total 2 2 5" xfId="6481"/>
    <cellStyle name="Total 2 2 5 2" xfId="19252"/>
    <cellStyle name="Total 2 2 5 3" xfId="9419"/>
    <cellStyle name="Total 2 2 5 3 2" xfId="20743"/>
    <cellStyle name="Total 2 2 5 3 2 2" xfId="26299"/>
    <cellStyle name="Total 2 2 5 3 2 3" xfId="31793"/>
    <cellStyle name="Total 2 2 5 3 2 4" xfId="37277"/>
    <cellStyle name="Total 2 2 5 3 3" xfId="23570"/>
    <cellStyle name="Total 2 2 5 3 4" xfId="29064"/>
    <cellStyle name="Total 2 2 5 3 5" xfId="34548"/>
    <cellStyle name="Total 2 2 6" xfId="9420"/>
    <cellStyle name="Total 2 2 6 2" xfId="20744"/>
    <cellStyle name="Total 2 2 6 2 2" xfId="26300"/>
    <cellStyle name="Total 2 2 6 2 3" xfId="31794"/>
    <cellStyle name="Total 2 2 6 2 4" xfId="37278"/>
    <cellStyle name="Total 2 2 6 3" xfId="23571"/>
    <cellStyle name="Total 2 2 6 4" xfId="29065"/>
    <cellStyle name="Total 2 2 6 5" xfId="34549"/>
    <cellStyle name="Total 2 2 7" xfId="14631"/>
    <cellStyle name="Total 2 2 7 2" xfId="21919"/>
    <cellStyle name="Total 2 2 7 2 2" xfId="27475"/>
    <cellStyle name="Total 2 2 7 2 3" xfId="32969"/>
    <cellStyle name="Total 2 2 7 2 4" xfId="38453"/>
    <cellStyle name="Total 2 2 7 3" xfId="24746"/>
    <cellStyle name="Total 2 2 7 4" xfId="30240"/>
    <cellStyle name="Total 2 2 7 5" xfId="35724"/>
    <cellStyle name="Total 2 2 8" xfId="11536"/>
    <cellStyle name="Total 2 2 9" xfId="16773"/>
    <cellStyle name="Total 2 3" xfId="6217"/>
    <cellStyle name="Total 2 3 2" xfId="6218"/>
    <cellStyle name="Total 2 3 2 2" xfId="14636"/>
    <cellStyle name="Total 2 3 2 2 2" xfId="21924"/>
    <cellStyle name="Total 2 3 2 2 2 2" xfId="27480"/>
    <cellStyle name="Total 2 3 2 2 2 3" xfId="32974"/>
    <cellStyle name="Total 2 3 2 2 2 4" xfId="38458"/>
    <cellStyle name="Total 2 3 2 2 3" xfId="24751"/>
    <cellStyle name="Total 2 3 2 2 4" xfId="30245"/>
    <cellStyle name="Total 2 3 2 2 5" xfId="35729"/>
    <cellStyle name="Total 2 3 2 3" xfId="11540"/>
    <cellStyle name="Total 2 3 2 4" xfId="16777"/>
    <cellStyle name="Total 2 3 2 5" xfId="19041"/>
    <cellStyle name="Total 2 3 2 6" xfId="9422"/>
    <cellStyle name="Total 2 3 2 6 2" xfId="20746"/>
    <cellStyle name="Total 2 3 2 6 2 2" xfId="26302"/>
    <cellStyle name="Total 2 3 2 6 2 3" xfId="31796"/>
    <cellStyle name="Total 2 3 2 6 2 4" xfId="37280"/>
    <cellStyle name="Total 2 3 2 6 3" xfId="23573"/>
    <cellStyle name="Total 2 3 2 6 4" xfId="29067"/>
    <cellStyle name="Total 2 3 2 6 5" xfId="34551"/>
    <cellStyle name="Total 2 3 3" xfId="14635"/>
    <cellStyle name="Total 2 3 3 2" xfId="21923"/>
    <cellStyle name="Total 2 3 3 2 2" xfId="27479"/>
    <cellStyle name="Total 2 3 3 2 3" xfId="32973"/>
    <cellStyle name="Total 2 3 3 2 4" xfId="38457"/>
    <cellStyle name="Total 2 3 3 3" xfId="24750"/>
    <cellStyle name="Total 2 3 3 4" xfId="30244"/>
    <cellStyle name="Total 2 3 3 5" xfId="35728"/>
    <cellStyle name="Total 2 3 4" xfId="11539"/>
    <cellStyle name="Total 2 3 5" xfId="16776"/>
    <cellStyle name="Total 2 3 6" xfId="19040"/>
    <cellStyle name="Total 2 3 7" xfId="9421"/>
    <cellStyle name="Total 2 3 7 2" xfId="20745"/>
    <cellStyle name="Total 2 3 7 2 2" xfId="26301"/>
    <cellStyle name="Total 2 3 7 2 3" xfId="31795"/>
    <cellStyle name="Total 2 3 7 2 4" xfId="37279"/>
    <cellStyle name="Total 2 3 7 3" xfId="23572"/>
    <cellStyle name="Total 2 3 7 4" xfId="29066"/>
    <cellStyle name="Total 2 3 7 5" xfId="34550"/>
    <cellStyle name="Total 2 4" xfId="6219"/>
    <cellStyle name="Total 2 4 2" xfId="14637"/>
    <cellStyle name="Total 2 4 2 2" xfId="21925"/>
    <cellStyle name="Total 2 4 2 2 2" xfId="27481"/>
    <cellStyle name="Total 2 4 2 2 3" xfId="32975"/>
    <cellStyle name="Total 2 4 2 2 4" xfId="38459"/>
    <cellStyle name="Total 2 4 2 3" xfId="24752"/>
    <cellStyle name="Total 2 4 2 4" xfId="30246"/>
    <cellStyle name="Total 2 4 2 5" xfId="35730"/>
    <cellStyle name="Total 2 4 3" xfId="11541"/>
    <cellStyle name="Total 2 4 4" xfId="16778"/>
    <cellStyle name="Total 2 4 5" xfId="19042"/>
    <cellStyle name="Total 2 4 6" xfId="9423"/>
    <cellStyle name="Total 2 4 6 2" xfId="20747"/>
    <cellStyle name="Total 2 4 6 2 2" xfId="26303"/>
    <cellStyle name="Total 2 4 6 2 3" xfId="31797"/>
    <cellStyle name="Total 2 4 6 2 4" xfId="37281"/>
    <cellStyle name="Total 2 4 6 3" xfId="23574"/>
    <cellStyle name="Total 2 4 6 4" xfId="29068"/>
    <cellStyle name="Total 2 4 6 5" xfId="34552"/>
    <cellStyle name="Total 2 5" xfId="6220"/>
    <cellStyle name="Total 2 5 2" xfId="14638"/>
    <cellStyle name="Total 2 5 2 2" xfId="21926"/>
    <cellStyle name="Total 2 5 2 2 2" xfId="27482"/>
    <cellStyle name="Total 2 5 2 2 3" xfId="32976"/>
    <cellStyle name="Total 2 5 2 2 4" xfId="38460"/>
    <cellStyle name="Total 2 5 2 3" xfId="24753"/>
    <cellStyle name="Total 2 5 2 4" xfId="30247"/>
    <cellStyle name="Total 2 5 2 5" xfId="35731"/>
    <cellStyle name="Total 2 5 3" xfId="11542"/>
    <cellStyle name="Total 2 5 4" xfId="16779"/>
    <cellStyle name="Total 2 5 5" xfId="19043"/>
    <cellStyle name="Total 2 5 6" xfId="9424"/>
    <cellStyle name="Total 2 5 6 2" xfId="20748"/>
    <cellStyle name="Total 2 5 6 2 2" xfId="26304"/>
    <cellStyle name="Total 2 5 6 2 3" xfId="31798"/>
    <cellStyle name="Total 2 5 6 2 4" xfId="37282"/>
    <cellStyle name="Total 2 5 6 3" xfId="23575"/>
    <cellStyle name="Total 2 5 6 4" xfId="29069"/>
    <cellStyle name="Total 2 5 6 5" xfId="34553"/>
    <cellStyle name="Total 2 6" xfId="6221"/>
    <cellStyle name="Total 2 6 2" xfId="14639"/>
    <cellStyle name="Total 2 6 2 2" xfId="21927"/>
    <cellStyle name="Total 2 6 2 2 2" xfId="27483"/>
    <cellStyle name="Total 2 6 2 2 3" xfId="32977"/>
    <cellStyle name="Total 2 6 2 2 4" xfId="38461"/>
    <cellStyle name="Total 2 6 2 3" xfId="24754"/>
    <cellStyle name="Total 2 6 2 4" xfId="30248"/>
    <cellStyle name="Total 2 6 2 5" xfId="35732"/>
    <cellStyle name="Total 2 6 3" xfId="11780"/>
    <cellStyle name="Total 2 6 4" xfId="19044"/>
    <cellStyle name="Total 2 6 5" xfId="9425"/>
    <cellStyle name="Total 2 6 5 2" xfId="20749"/>
    <cellStyle name="Total 2 6 5 2 2" xfId="26305"/>
    <cellStyle name="Total 2 6 5 2 3" xfId="31799"/>
    <cellStyle name="Total 2 6 5 2 4" xfId="37283"/>
    <cellStyle name="Total 2 6 5 3" xfId="23576"/>
    <cellStyle name="Total 2 6 5 4" xfId="29070"/>
    <cellStyle name="Total 2 6 5 5" xfId="34554"/>
    <cellStyle name="Total 2 7" xfId="6387"/>
    <cellStyle name="Total 2 7 2" xfId="19179"/>
    <cellStyle name="Total 2 7 3" xfId="9426"/>
    <cellStyle name="Total 2 7 3 2" xfId="20750"/>
    <cellStyle name="Total 2 7 3 2 2" xfId="26306"/>
    <cellStyle name="Total 2 7 3 2 3" xfId="31800"/>
    <cellStyle name="Total 2 7 3 2 4" xfId="37284"/>
    <cellStyle name="Total 2 7 3 3" xfId="23577"/>
    <cellStyle name="Total 2 7 3 4" xfId="29071"/>
    <cellStyle name="Total 2 7 3 5" xfId="34555"/>
    <cellStyle name="Total 2 8" xfId="9427"/>
    <cellStyle name="Total 2 8 2" xfId="20751"/>
    <cellStyle name="Total 2 8 2 2" xfId="26307"/>
    <cellStyle name="Total 2 8 2 3" xfId="31801"/>
    <cellStyle name="Total 2 8 2 4" xfId="37285"/>
    <cellStyle name="Total 2 8 3" xfId="23578"/>
    <cellStyle name="Total 2 8 4" xfId="29072"/>
    <cellStyle name="Total 2 8 5" xfId="34556"/>
    <cellStyle name="Total 2 9" xfId="14630"/>
    <cellStyle name="Total 2 9 2" xfId="21918"/>
    <cellStyle name="Total 2 9 2 2" xfId="27474"/>
    <cellStyle name="Total 2 9 2 3" xfId="32968"/>
    <cellStyle name="Total 2 9 2 4" xfId="38452"/>
    <cellStyle name="Total 2 9 3" xfId="24745"/>
    <cellStyle name="Total 2 9 4" xfId="30239"/>
    <cellStyle name="Total 2 9 5" xfId="35723"/>
    <cellStyle name="Total 3" xfId="6222"/>
    <cellStyle name="Total 3 10" xfId="16780"/>
    <cellStyle name="Total 3 11" xfId="19045"/>
    <cellStyle name="Total 3 12" xfId="9428"/>
    <cellStyle name="Total 3 12 2" xfId="20752"/>
    <cellStyle name="Total 3 12 2 2" xfId="26308"/>
    <cellStyle name="Total 3 12 2 3" xfId="31802"/>
    <cellStyle name="Total 3 12 2 4" xfId="37286"/>
    <cellStyle name="Total 3 12 3" xfId="23579"/>
    <cellStyle name="Total 3 12 4" xfId="29073"/>
    <cellStyle name="Total 3 12 5" xfId="34557"/>
    <cellStyle name="Total 3 2" xfId="6223"/>
    <cellStyle name="Total 3 2 10" xfId="19046"/>
    <cellStyle name="Total 3 2 11" xfId="9429"/>
    <cellStyle name="Total 3 2 11 2" xfId="20753"/>
    <cellStyle name="Total 3 2 11 2 2" xfId="26309"/>
    <cellStyle name="Total 3 2 11 2 3" xfId="31803"/>
    <cellStyle name="Total 3 2 11 2 4" xfId="37287"/>
    <cellStyle name="Total 3 2 11 3" xfId="23580"/>
    <cellStyle name="Total 3 2 11 4" xfId="29074"/>
    <cellStyle name="Total 3 2 11 5" xfId="34558"/>
    <cellStyle name="Total 3 2 2" xfId="6224"/>
    <cellStyle name="Total 3 2 2 2" xfId="14642"/>
    <cellStyle name="Total 3 2 2 2 2" xfId="21930"/>
    <cellStyle name="Total 3 2 2 2 2 2" xfId="27486"/>
    <cellStyle name="Total 3 2 2 2 2 3" xfId="32980"/>
    <cellStyle name="Total 3 2 2 2 2 4" xfId="38464"/>
    <cellStyle name="Total 3 2 2 2 3" xfId="24757"/>
    <cellStyle name="Total 3 2 2 2 4" xfId="30251"/>
    <cellStyle name="Total 3 2 2 2 5" xfId="35735"/>
    <cellStyle name="Total 3 2 2 3" xfId="11545"/>
    <cellStyle name="Total 3 2 2 4" xfId="16782"/>
    <cellStyle name="Total 3 2 2 5" xfId="19047"/>
    <cellStyle name="Total 3 2 2 6" xfId="9430"/>
    <cellStyle name="Total 3 2 2 6 2" xfId="20754"/>
    <cellStyle name="Total 3 2 2 6 2 2" xfId="26310"/>
    <cellStyle name="Total 3 2 2 6 2 3" xfId="31804"/>
    <cellStyle name="Total 3 2 2 6 2 4" xfId="37288"/>
    <cellStyle name="Total 3 2 2 6 3" xfId="23581"/>
    <cellStyle name="Total 3 2 2 6 4" xfId="29075"/>
    <cellStyle name="Total 3 2 2 6 5" xfId="34559"/>
    <cellStyle name="Total 3 2 3" xfId="6225"/>
    <cellStyle name="Total 3 2 3 2" xfId="14643"/>
    <cellStyle name="Total 3 2 3 2 2" xfId="21931"/>
    <cellStyle name="Total 3 2 3 2 2 2" xfId="27487"/>
    <cellStyle name="Total 3 2 3 2 2 3" xfId="32981"/>
    <cellStyle name="Total 3 2 3 2 2 4" xfId="38465"/>
    <cellStyle name="Total 3 2 3 2 3" xfId="24758"/>
    <cellStyle name="Total 3 2 3 2 4" xfId="30252"/>
    <cellStyle name="Total 3 2 3 2 5" xfId="35736"/>
    <cellStyle name="Total 3 2 3 3" xfId="11546"/>
    <cellStyle name="Total 3 2 3 4" xfId="16783"/>
    <cellStyle name="Total 3 2 3 5" xfId="19048"/>
    <cellStyle name="Total 3 2 3 6" xfId="9431"/>
    <cellStyle name="Total 3 2 3 6 2" xfId="20755"/>
    <cellStyle name="Total 3 2 3 6 2 2" xfId="26311"/>
    <cellStyle name="Total 3 2 3 6 2 3" xfId="31805"/>
    <cellStyle name="Total 3 2 3 6 2 4" xfId="37289"/>
    <cellStyle name="Total 3 2 3 6 3" xfId="23582"/>
    <cellStyle name="Total 3 2 3 6 4" xfId="29076"/>
    <cellStyle name="Total 3 2 3 6 5" xfId="34560"/>
    <cellStyle name="Total 3 2 4" xfId="6226"/>
    <cellStyle name="Total 3 2 4 2" xfId="14644"/>
    <cellStyle name="Total 3 2 4 2 2" xfId="21932"/>
    <cellStyle name="Total 3 2 4 2 2 2" xfId="27488"/>
    <cellStyle name="Total 3 2 4 2 2 3" xfId="32982"/>
    <cellStyle name="Total 3 2 4 2 2 4" xfId="38466"/>
    <cellStyle name="Total 3 2 4 2 3" xfId="24759"/>
    <cellStyle name="Total 3 2 4 2 4" xfId="30253"/>
    <cellStyle name="Total 3 2 4 2 5" xfId="35737"/>
    <cellStyle name="Total 3 2 4 3" xfId="11783"/>
    <cellStyle name="Total 3 2 4 4" xfId="19049"/>
    <cellStyle name="Total 3 2 4 5" xfId="9432"/>
    <cellStyle name="Total 3 2 4 5 2" xfId="20756"/>
    <cellStyle name="Total 3 2 4 5 2 2" xfId="26312"/>
    <cellStyle name="Total 3 2 4 5 2 3" xfId="31806"/>
    <cellStyle name="Total 3 2 4 5 2 4" xfId="37290"/>
    <cellStyle name="Total 3 2 4 5 3" xfId="23583"/>
    <cellStyle name="Total 3 2 4 5 4" xfId="29077"/>
    <cellStyle name="Total 3 2 4 5 5" xfId="34561"/>
    <cellStyle name="Total 3 2 5" xfId="6482"/>
    <cellStyle name="Total 3 2 5 2" xfId="19253"/>
    <cellStyle name="Total 3 2 5 3" xfId="9433"/>
    <cellStyle name="Total 3 2 5 3 2" xfId="20757"/>
    <cellStyle name="Total 3 2 5 3 2 2" xfId="26313"/>
    <cellStyle name="Total 3 2 5 3 2 3" xfId="31807"/>
    <cellStyle name="Total 3 2 5 3 2 4" xfId="37291"/>
    <cellStyle name="Total 3 2 5 3 3" xfId="23584"/>
    <cellStyle name="Total 3 2 5 3 4" xfId="29078"/>
    <cellStyle name="Total 3 2 5 3 5" xfId="34562"/>
    <cellStyle name="Total 3 2 6" xfId="9434"/>
    <cellStyle name="Total 3 2 6 2" xfId="20758"/>
    <cellStyle name="Total 3 2 6 2 2" xfId="26314"/>
    <cellStyle name="Total 3 2 6 2 3" xfId="31808"/>
    <cellStyle name="Total 3 2 6 2 4" xfId="37292"/>
    <cellStyle name="Total 3 2 6 3" xfId="23585"/>
    <cellStyle name="Total 3 2 6 4" xfId="29079"/>
    <cellStyle name="Total 3 2 6 5" xfId="34563"/>
    <cellStyle name="Total 3 2 7" xfId="14641"/>
    <cellStyle name="Total 3 2 7 2" xfId="21929"/>
    <cellStyle name="Total 3 2 7 2 2" xfId="27485"/>
    <cellStyle name="Total 3 2 7 2 3" xfId="32979"/>
    <cellStyle name="Total 3 2 7 2 4" xfId="38463"/>
    <cellStyle name="Total 3 2 7 3" xfId="24756"/>
    <cellStyle name="Total 3 2 7 4" xfId="30250"/>
    <cellStyle name="Total 3 2 7 5" xfId="35734"/>
    <cellStyle name="Total 3 2 8" xfId="11544"/>
    <cellStyle name="Total 3 2 9" xfId="16781"/>
    <cellStyle name="Total 3 3" xfId="6227"/>
    <cellStyle name="Total 3 3 2" xfId="14645"/>
    <cellStyle name="Total 3 3 2 2" xfId="21933"/>
    <cellStyle name="Total 3 3 2 2 2" xfId="27489"/>
    <cellStyle name="Total 3 3 2 2 3" xfId="32983"/>
    <cellStyle name="Total 3 3 2 2 4" xfId="38467"/>
    <cellStyle name="Total 3 3 2 3" xfId="24760"/>
    <cellStyle name="Total 3 3 2 4" xfId="30254"/>
    <cellStyle name="Total 3 3 2 5" xfId="35738"/>
    <cellStyle name="Total 3 3 3" xfId="11547"/>
    <cellStyle name="Total 3 3 4" xfId="16784"/>
    <cellStyle name="Total 3 3 5" xfId="19050"/>
    <cellStyle name="Total 3 3 6" xfId="9435"/>
    <cellStyle name="Total 3 3 6 2" xfId="20759"/>
    <cellStyle name="Total 3 3 6 2 2" xfId="26315"/>
    <cellStyle name="Total 3 3 6 2 3" xfId="31809"/>
    <cellStyle name="Total 3 3 6 2 4" xfId="37293"/>
    <cellStyle name="Total 3 3 6 3" xfId="23586"/>
    <cellStyle name="Total 3 3 6 4" xfId="29080"/>
    <cellStyle name="Total 3 3 6 5" xfId="34564"/>
    <cellStyle name="Total 3 4" xfId="6228"/>
    <cellStyle name="Total 3 4 2" xfId="14646"/>
    <cellStyle name="Total 3 4 2 2" xfId="21934"/>
    <cellStyle name="Total 3 4 2 2 2" xfId="27490"/>
    <cellStyle name="Total 3 4 2 2 3" xfId="32984"/>
    <cellStyle name="Total 3 4 2 2 4" xfId="38468"/>
    <cellStyle name="Total 3 4 2 3" xfId="24761"/>
    <cellStyle name="Total 3 4 2 4" xfId="30255"/>
    <cellStyle name="Total 3 4 2 5" xfId="35739"/>
    <cellStyle name="Total 3 4 3" xfId="11548"/>
    <cellStyle name="Total 3 4 4" xfId="16785"/>
    <cellStyle name="Total 3 4 5" xfId="19051"/>
    <cellStyle name="Total 3 4 6" xfId="9436"/>
    <cellStyle name="Total 3 4 6 2" xfId="20760"/>
    <cellStyle name="Total 3 4 6 2 2" xfId="26316"/>
    <cellStyle name="Total 3 4 6 2 3" xfId="31810"/>
    <cellStyle name="Total 3 4 6 2 4" xfId="37294"/>
    <cellStyle name="Total 3 4 6 3" xfId="23587"/>
    <cellStyle name="Total 3 4 6 4" xfId="29081"/>
    <cellStyle name="Total 3 4 6 5" xfId="34565"/>
    <cellStyle name="Total 3 5" xfId="6229"/>
    <cellStyle name="Total 3 5 2" xfId="14647"/>
    <cellStyle name="Total 3 5 2 2" xfId="21935"/>
    <cellStyle name="Total 3 5 2 2 2" xfId="27491"/>
    <cellStyle name="Total 3 5 2 2 3" xfId="32985"/>
    <cellStyle name="Total 3 5 2 2 4" xfId="38469"/>
    <cellStyle name="Total 3 5 2 3" xfId="24762"/>
    <cellStyle name="Total 3 5 2 4" xfId="30256"/>
    <cellStyle name="Total 3 5 2 5" xfId="35740"/>
    <cellStyle name="Total 3 5 3" xfId="11782"/>
    <cellStyle name="Total 3 5 4" xfId="19052"/>
    <cellStyle name="Total 3 5 5" xfId="9437"/>
    <cellStyle name="Total 3 5 5 2" xfId="20761"/>
    <cellStyle name="Total 3 5 5 2 2" xfId="26317"/>
    <cellStyle name="Total 3 5 5 2 3" xfId="31811"/>
    <cellStyle name="Total 3 5 5 2 4" xfId="37295"/>
    <cellStyle name="Total 3 5 5 3" xfId="23588"/>
    <cellStyle name="Total 3 5 5 4" xfId="29082"/>
    <cellStyle name="Total 3 5 5 5" xfId="34566"/>
    <cellStyle name="Total 3 6" xfId="6388"/>
    <cellStyle name="Total 3 6 2" xfId="19180"/>
    <cellStyle name="Total 3 6 3" xfId="9438"/>
    <cellStyle name="Total 3 6 3 2" xfId="20762"/>
    <cellStyle name="Total 3 6 3 2 2" xfId="26318"/>
    <cellStyle name="Total 3 6 3 2 3" xfId="31812"/>
    <cellStyle name="Total 3 6 3 2 4" xfId="37296"/>
    <cellStyle name="Total 3 6 3 3" xfId="23589"/>
    <cellStyle name="Total 3 6 3 4" xfId="29083"/>
    <cellStyle name="Total 3 6 3 5" xfId="34567"/>
    <cellStyle name="Total 3 7" xfId="9439"/>
    <cellStyle name="Total 3 7 2" xfId="20763"/>
    <cellStyle name="Total 3 7 2 2" xfId="26319"/>
    <cellStyle name="Total 3 7 2 3" xfId="31813"/>
    <cellStyle name="Total 3 7 2 4" xfId="37297"/>
    <cellStyle name="Total 3 7 3" xfId="23590"/>
    <cellStyle name="Total 3 7 4" xfId="29084"/>
    <cellStyle name="Total 3 7 5" xfId="34568"/>
    <cellStyle name="Total 3 8" xfId="14640"/>
    <cellStyle name="Total 3 8 2" xfId="21928"/>
    <cellStyle name="Total 3 8 2 2" xfId="27484"/>
    <cellStyle name="Total 3 8 2 3" xfId="32978"/>
    <cellStyle name="Total 3 8 2 4" xfId="38462"/>
    <cellStyle name="Total 3 8 3" xfId="24755"/>
    <cellStyle name="Total 3 8 4" xfId="30249"/>
    <cellStyle name="Total 3 8 5" xfId="35733"/>
    <cellStyle name="Total 3 9" xfId="11543"/>
    <cellStyle name="Total 4" xfId="6230"/>
    <cellStyle name="Total 4 2" xfId="6231"/>
    <cellStyle name="Total 4 2 2" xfId="6232"/>
    <cellStyle name="Total 4 2 2 2" xfId="14650"/>
    <cellStyle name="Total 4 2 2 2 2" xfId="21938"/>
    <cellStyle name="Total 4 2 2 2 2 2" xfId="27494"/>
    <cellStyle name="Total 4 2 2 2 2 3" xfId="32988"/>
    <cellStyle name="Total 4 2 2 2 2 4" xfId="38472"/>
    <cellStyle name="Total 4 2 2 2 3" xfId="24765"/>
    <cellStyle name="Total 4 2 2 2 4" xfId="30259"/>
    <cellStyle name="Total 4 2 2 2 5" xfId="35743"/>
    <cellStyle name="Total 4 2 2 3" xfId="11551"/>
    <cellStyle name="Total 4 2 2 4" xfId="16788"/>
    <cellStyle name="Total 4 2 2 5" xfId="19055"/>
    <cellStyle name="Total 4 2 2 6" xfId="9442"/>
    <cellStyle name="Total 4 2 2 6 2" xfId="20766"/>
    <cellStyle name="Total 4 2 2 6 2 2" xfId="26322"/>
    <cellStyle name="Total 4 2 2 6 2 3" xfId="31816"/>
    <cellStyle name="Total 4 2 2 6 2 4" xfId="37300"/>
    <cellStyle name="Total 4 2 2 6 3" xfId="23593"/>
    <cellStyle name="Total 4 2 2 6 4" xfId="29087"/>
    <cellStyle name="Total 4 2 2 6 5" xfId="34571"/>
    <cellStyle name="Total 4 2 3" xfId="14649"/>
    <cellStyle name="Total 4 2 3 2" xfId="21937"/>
    <cellStyle name="Total 4 2 3 2 2" xfId="27493"/>
    <cellStyle name="Total 4 2 3 2 3" xfId="32987"/>
    <cellStyle name="Total 4 2 3 2 4" xfId="38471"/>
    <cellStyle name="Total 4 2 3 3" xfId="24764"/>
    <cellStyle name="Total 4 2 3 4" xfId="30258"/>
    <cellStyle name="Total 4 2 3 5" xfId="35742"/>
    <cellStyle name="Total 4 2 4" xfId="11550"/>
    <cellStyle name="Total 4 2 5" xfId="16787"/>
    <cellStyle name="Total 4 2 6" xfId="19054"/>
    <cellStyle name="Total 4 2 7" xfId="9441"/>
    <cellStyle name="Total 4 2 7 2" xfId="20765"/>
    <cellStyle name="Total 4 2 7 2 2" xfId="26321"/>
    <cellStyle name="Total 4 2 7 2 3" xfId="31815"/>
    <cellStyle name="Total 4 2 7 2 4" xfId="37299"/>
    <cellStyle name="Total 4 2 7 3" xfId="23592"/>
    <cellStyle name="Total 4 2 7 4" xfId="29086"/>
    <cellStyle name="Total 4 2 7 5" xfId="34570"/>
    <cellStyle name="Total 4 3" xfId="6233"/>
    <cellStyle name="Total 4 3 2" xfId="14651"/>
    <cellStyle name="Total 4 3 2 2" xfId="21939"/>
    <cellStyle name="Total 4 3 2 2 2" xfId="27495"/>
    <cellStyle name="Total 4 3 2 2 3" xfId="32989"/>
    <cellStyle name="Total 4 3 2 2 4" xfId="38473"/>
    <cellStyle name="Total 4 3 2 3" xfId="24766"/>
    <cellStyle name="Total 4 3 2 4" xfId="30260"/>
    <cellStyle name="Total 4 3 2 5" xfId="35744"/>
    <cellStyle name="Total 4 3 3" xfId="11552"/>
    <cellStyle name="Total 4 3 4" xfId="16789"/>
    <cellStyle name="Total 4 3 5" xfId="19056"/>
    <cellStyle name="Total 4 3 6" xfId="9443"/>
    <cellStyle name="Total 4 3 6 2" xfId="20767"/>
    <cellStyle name="Total 4 3 6 2 2" xfId="26323"/>
    <cellStyle name="Total 4 3 6 2 3" xfId="31817"/>
    <cellStyle name="Total 4 3 6 2 4" xfId="37301"/>
    <cellStyle name="Total 4 3 6 3" xfId="23594"/>
    <cellStyle name="Total 4 3 6 4" xfId="29088"/>
    <cellStyle name="Total 4 3 6 5" xfId="34572"/>
    <cellStyle name="Total 4 4" xfId="6234"/>
    <cellStyle name="Total 4 4 2" xfId="14652"/>
    <cellStyle name="Total 4 4 2 2" xfId="21940"/>
    <cellStyle name="Total 4 4 2 2 2" xfId="27496"/>
    <cellStyle name="Total 4 4 2 2 3" xfId="32990"/>
    <cellStyle name="Total 4 4 2 2 4" xfId="38474"/>
    <cellStyle name="Total 4 4 2 3" xfId="24767"/>
    <cellStyle name="Total 4 4 2 4" xfId="30261"/>
    <cellStyle name="Total 4 4 2 5" xfId="35745"/>
    <cellStyle name="Total 4 4 3" xfId="11553"/>
    <cellStyle name="Total 4 4 4" xfId="16790"/>
    <cellStyle name="Total 4 4 5" xfId="19057"/>
    <cellStyle name="Total 4 4 6" xfId="9444"/>
    <cellStyle name="Total 4 4 6 2" xfId="20768"/>
    <cellStyle name="Total 4 4 6 2 2" xfId="26324"/>
    <cellStyle name="Total 4 4 6 2 3" xfId="31818"/>
    <cellStyle name="Total 4 4 6 2 4" xfId="37302"/>
    <cellStyle name="Total 4 4 6 3" xfId="23595"/>
    <cellStyle name="Total 4 4 6 4" xfId="29089"/>
    <cellStyle name="Total 4 4 6 5" xfId="34573"/>
    <cellStyle name="Total 4 5" xfId="14648"/>
    <cellStyle name="Total 4 5 2" xfId="21936"/>
    <cellStyle name="Total 4 5 2 2" xfId="27492"/>
    <cellStyle name="Total 4 5 2 3" xfId="32986"/>
    <cellStyle name="Total 4 5 2 4" xfId="38470"/>
    <cellStyle name="Total 4 5 3" xfId="24763"/>
    <cellStyle name="Total 4 5 4" xfId="30257"/>
    <cellStyle name="Total 4 5 5" xfId="35741"/>
    <cellStyle name="Total 4 6" xfId="11549"/>
    <cellStyle name="Total 4 7" xfId="16786"/>
    <cellStyle name="Total 4 8" xfId="19053"/>
    <cellStyle name="Total 4 9" xfId="9440"/>
    <cellStyle name="Total 4 9 2" xfId="20764"/>
    <cellStyle name="Total 4 9 2 2" xfId="26320"/>
    <cellStyle name="Total 4 9 2 3" xfId="31814"/>
    <cellStyle name="Total 4 9 2 4" xfId="37298"/>
    <cellStyle name="Total 4 9 3" xfId="23591"/>
    <cellStyle name="Total 4 9 4" xfId="29085"/>
    <cellStyle name="Total 4 9 5" xfId="34569"/>
    <cellStyle name="Total 5" xfId="6235"/>
    <cellStyle name="Total 5 2" xfId="6236"/>
    <cellStyle name="Total 5 2 2" xfId="14654"/>
    <cellStyle name="Total 5 2 2 2" xfId="21942"/>
    <cellStyle name="Total 5 2 2 2 2" xfId="27498"/>
    <cellStyle name="Total 5 2 2 2 3" xfId="32992"/>
    <cellStyle name="Total 5 2 2 2 4" xfId="38476"/>
    <cellStyle name="Total 5 2 2 3" xfId="24769"/>
    <cellStyle name="Total 5 2 2 4" xfId="30263"/>
    <cellStyle name="Total 5 2 2 5" xfId="35747"/>
    <cellStyle name="Total 5 2 3" xfId="11555"/>
    <cellStyle name="Total 5 2 4" xfId="16792"/>
    <cellStyle name="Total 5 2 5" xfId="19059"/>
    <cellStyle name="Total 5 2 6" xfId="9446"/>
    <cellStyle name="Total 5 2 6 2" xfId="20770"/>
    <cellStyle name="Total 5 2 6 2 2" xfId="26326"/>
    <cellStyle name="Total 5 2 6 2 3" xfId="31820"/>
    <cellStyle name="Total 5 2 6 2 4" xfId="37304"/>
    <cellStyle name="Total 5 2 6 3" xfId="23597"/>
    <cellStyle name="Total 5 2 6 4" xfId="29091"/>
    <cellStyle name="Total 5 2 6 5" xfId="34575"/>
    <cellStyle name="Total 5 3" xfId="6237"/>
    <cellStyle name="Total 5 3 2" xfId="14655"/>
    <cellStyle name="Total 5 3 2 2" xfId="21943"/>
    <cellStyle name="Total 5 3 2 2 2" xfId="27499"/>
    <cellStyle name="Total 5 3 2 2 3" xfId="32993"/>
    <cellStyle name="Total 5 3 2 2 4" xfId="38477"/>
    <cellStyle name="Total 5 3 2 3" xfId="24770"/>
    <cellStyle name="Total 5 3 2 4" xfId="30264"/>
    <cellStyle name="Total 5 3 2 5" xfId="35748"/>
    <cellStyle name="Total 5 3 3" xfId="11556"/>
    <cellStyle name="Total 5 3 4" xfId="16793"/>
    <cellStyle name="Total 5 3 5" xfId="19060"/>
    <cellStyle name="Total 5 3 6" xfId="9447"/>
    <cellStyle name="Total 5 3 6 2" xfId="20771"/>
    <cellStyle name="Total 5 3 6 2 2" xfId="26327"/>
    <cellStyle name="Total 5 3 6 2 3" xfId="31821"/>
    <cellStyle name="Total 5 3 6 2 4" xfId="37305"/>
    <cellStyle name="Total 5 3 6 3" xfId="23598"/>
    <cellStyle name="Total 5 3 6 4" xfId="29092"/>
    <cellStyle name="Total 5 3 6 5" xfId="34576"/>
    <cellStyle name="Total 5 4" xfId="14653"/>
    <cellStyle name="Total 5 4 2" xfId="21941"/>
    <cellStyle name="Total 5 4 2 2" xfId="27497"/>
    <cellStyle name="Total 5 4 2 3" xfId="32991"/>
    <cellStyle name="Total 5 4 2 4" xfId="38475"/>
    <cellStyle name="Total 5 4 3" xfId="24768"/>
    <cellStyle name="Total 5 4 4" xfId="30262"/>
    <cellStyle name="Total 5 4 5" xfId="35746"/>
    <cellStyle name="Total 5 5" xfId="11554"/>
    <cellStyle name="Total 5 6" xfId="16791"/>
    <cellStyle name="Total 5 7" xfId="19058"/>
    <cellStyle name="Total 5 8" xfId="9445"/>
    <cellStyle name="Total 5 8 2" xfId="20769"/>
    <cellStyle name="Total 5 8 2 2" xfId="26325"/>
    <cellStyle name="Total 5 8 2 3" xfId="31819"/>
    <cellStyle name="Total 5 8 2 4" xfId="37303"/>
    <cellStyle name="Total 5 8 3" xfId="23596"/>
    <cellStyle name="Total 5 8 4" xfId="29090"/>
    <cellStyle name="Total 5 8 5" xfId="34574"/>
    <cellStyle name="Total 6" xfId="6238"/>
    <cellStyle name="Total 6 2" xfId="14656"/>
    <cellStyle name="Total 6 2 2" xfId="21944"/>
    <cellStyle name="Total 6 2 2 2" xfId="27500"/>
    <cellStyle name="Total 6 2 2 3" xfId="32994"/>
    <cellStyle name="Total 6 2 2 4" xfId="38478"/>
    <cellStyle name="Total 6 2 3" xfId="24771"/>
    <cellStyle name="Total 6 2 4" xfId="30265"/>
    <cellStyle name="Total 6 2 5" xfId="35749"/>
    <cellStyle name="Total 6 3" xfId="11557"/>
    <cellStyle name="Total 6 4" xfId="16794"/>
    <cellStyle name="Total 6 5" xfId="19061"/>
    <cellStyle name="Total 6 6" xfId="9448"/>
    <cellStyle name="Total 6 6 2" xfId="20772"/>
    <cellStyle name="Total 6 6 2 2" xfId="26328"/>
    <cellStyle name="Total 6 6 2 3" xfId="31822"/>
    <cellStyle name="Total 6 6 2 4" xfId="37306"/>
    <cellStyle name="Total 6 6 3" xfId="23599"/>
    <cellStyle name="Total 6 6 4" xfId="29093"/>
    <cellStyle name="Total 6 6 5" xfId="34577"/>
    <cellStyle name="Total 7" xfId="6239"/>
    <cellStyle name="Total 7 2" xfId="14657"/>
    <cellStyle name="Total 7 2 2" xfId="21945"/>
    <cellStyle name="Total 7 2 2 2" xfId="27501"/>
    <cellStyle name="Total 7 2 2 3" xfId="32995"/>
    <cellStyle name="Total 7 2 2 4" xfId="38479"/>
    <cellStyle name="Total 7 2 3" xfId="24772"/>
    <cellStyle name="Total 7 2 4" xfId="30266"/>
    <cellStyle name="Total 7 2 5" xfId="35750"/>
    <cellStyle name="Total 7 3" xfId="11558"/>
    <cellStyle name="Total 7 4" xfId="16795"/>
    <cellStyle name="Total 7 5" xfId="19062"/>
    <cellStyle name="Total 7 6" xfId="9449"/>
    <cellStyle name="Total 7 6 2" xfId="20773"/>
    <cellStyle name="Total 7 6 2 2" xfId="26329"/>
    <cellStyle name="Total 7 6 2 3" xfId="31823"/>
    <cellStyle name="Total 7 6 2 4" xfId="37307"/>
    <cellStyle name="Total 7 6 3" xfId="23600"/>
    <cellStyle name="Total 7 6 4" xfId="29094"/>
    <cellStyle name="Total 7 6 5" xfId="34578"/>
    <cellStyle name="Warning Text" xfId="6240"/>
    <cellStyle name="Warning Text 10" xfId="16796"/>
    <cellStyle name="Warning Text 11" xfId="19063"/>
    <cellStyle name="Warning Text 12" xfId="9450"/>
    <cellStyle name="Warning Text 12 2" xfId="20774"/>
    <cellStyle name="Warning Text 12 2 2" xfId="26330"/>
    <cellStyle name="Warning Text 12 2 3" xfId="31824"/>
    <cellStyle name="Warning Text 12 2 4" xfId="37308"/>
    <cellStyle name="Warning Text 12 3" xfId="23601"/>
    <cellStyle name="Warning Text 12 4" xfId="29095"/>
    <cellStyle name="Warning Text 12 5" xfId="34579"/>
    <cellStyle name="Warning Text 2" xfId="6241"/>
    <cellStyle name="Warning Text 2 10" xfId="19064"/>
    <cellStyle name="Warning Text 2 11" xfId="9451"/>
    <cellStyle name="Warning Text 2 11 2" xfId="20775"/>
    <cellStyle name="Warning Text 2 11 2 2" xfId="26331"/>
    <cellStyle name="Warning Text 2 11 2 3" xfId="31825"/>
    <cellStyle name="Warning Text 2 11 2 4" xfId="37309"/>
    <cellStyle name="Warning Text 2 11 3" xfId="23602"/>
    <cellStyle name="Warning Text 2 11 4" xfId="29096"/>
    <cellStyle name="Warning Text 2 11 5" xfId="34580"/>
    <cellStyle name="Warning Text 2 2" xfId="6242"/>
    <cellStyle name="Warning Text 2 2 2" xfId="14660"/>
    <cellStyle name="Warning Text 2 2 2 2" xfId="21948"/>
    <cellStyle name="Warning Text 2 2 2 2 2" xfId="27504"/>
    <cellStyle name="Warning Text 2 2 2 2 3" xfId="32998"/>
    <cellStyle name="Warning Text 2 2 2 2 4" xfId="38482"/>
    <cellStyle name="Warning Text 2 2 2 3" xfId="24775"/>
    <cellStyle name="Warning Text 2 2 2 4" xfId="30269"/>
    <cellStyle name="Warning Text 2 2 2 5" xfId="35753"/>
    <cellStyle name="Warning Text 2 2 3" xfId="11561"/>
    <cellStyle name="Warning Text 2 2 4" xfId="16798"/>
    <cellStyle name="Warning Text 2 2 5" xfId="19065"/>
    <cellStyle name="Warning Text 2 2 6" xfId="9452"/>
    <cellStyle name="Warning Text 2 2 6 2" xfId="20776"/>
    <cellStyle name="Warning Text 2 2 6 2 2" xfId="26332"/>
    <cellStyle name="Warning Text 2 2 6 2 3" xfId="31826"/>
    <cellStyle name="Warning Text 2 2 6 2 4" xfId="37310"/>
    <cellStyle name="Warning Text 2 2 6 3" xfId="23603"/>
    <cellStyle name="Warning Text 2 2 6 4" xfId="29097"/>
    <cellStyle name="Warning Text 2 2 6 5" xfId="34581"/>
    <cellStyle name="Warning Text 2 3" xfId="6243"/>
    <cellStyle name="Warning Text 2 3 2" xfId="14661"/>
    <cellStyle name="Warning Text 2 3 2 2" xfId="21949"/>
    <cellStyle name="Warning Text 2 3 2 2 2" xfId="27505"/>
    <cellStyle name="Warning Text 2 3 2 2 3" xfId="32999"/>
    <cellStyle name="Warning Text 2 3 2 2 4" xfId="38483"/>
    <cellStyle name="Warning Text 2 3 2 3" xfId="24776"/>
    <cellStyle name="Warning Text 2 3 2 4" xfId="30270"/>
    <cellStyle name="Warning Text 2 3 2 5" xfId="35754"/>
    <cellStyle name="Warning Text 2 3 3" xfId="11562"/>
    <cellStyle name="Warning Text 2 3 4" xfId="16799"/>
    <cellStyle name="Warning Text 2 3 5" xfId="19066"/>
    <cellStyle name="Warning Text 2 3 6" xfId="9453"/>
    <cellStyle name="Warning Text 2 3 6 2" xfId="20777"/>
    <cellStyle name="Warning Text 2 3 6 2 2" xfId="26333"/>
    <cellStyle name="Warning Text 2 3 6 2 3" xfId="31827"/>
    <cellStyle name="Warning Text 2 3 6 2 4" xfId="37311"/>
    <cellStyle name="Warning Text 2 3 6 3" xfId="23604"/>
    <cellStyle name="Warning Text 2 3 6 4" xfId="29098"/>
    <cellStyle name="Warning Text 2 3 6 5" xfId="34582"/>
    <cellStyle name="Warning Text 2 4" xfId="6244"/>
    <cellStyle name="Warning Text 2 4 2" xfId="14662"/>
    <cellStyle name="Warning Text 2 4 2 2" xfId="21950"/>
    <cellStyle name="Warning Text 2 4 2 2 2" xfId="27506"/>
    <cellStyle name="Warning Text 2 4 2 2 3" xfId="33000"/>
    <cellStyle name="Warning Text 2 4 2 2 4" xfId="38484"/>
    <cellStyle name="Warning Text 2 4 2 3" xfId="24777"/>
    <cellStyle name="Warning Text 2 4 2 4" xfId="30271"/>
    <cellStyle name="Warning Text 2 4 2 5" xfId="35755"/>
    <cellStyle name="Warning Text 2 4 3" xfId="11785"/>
    <cellStyle name="Warning Text 2 4 4" xfId="19067"/>
    <cellStyle name="Warning Text 2 4 5" xfId="9454"/>
    <cellStyle name="Warning Text 2 4 5 2" xfId="20778"/>
    <cellStyle name="Warning Text 2 4 5 2 2" xfId="26334"/>
    <cellStyle name="Warning Text 2 4 5 2 3" xfId="31828"/>
    <cellStyle name="Warning Text 2 4 5 2 4" xfId="37312"/>
    <cellStyle name="Warning Text 2 4 5 3" xfId="23605"/>
    <cellStyle name="Warning Text 2 4 5 4" xfId="29099"/>
    <cellStyle name="Warning Text 2 4 5 5" xfId="34583"/>
    <cellStyle name="Warning Text 2 5" xfId="6483"/>
    <cellStyle name="Warning Text 2 5 2" xfId="19254"/>
    <cellStyle name="Warning Text 2 5 3" xfId="9455"/>
    <cellStyle name="Warning Text 2 5 3 2" xfId="20779"/>
    <cellStyle name="Warning Text 2 5 3 2 2" xfId="26335"/>
    <cellStyle name="Warning Text 2 5 3 2 3" xfId="31829"/>
    <cellStyle name="Warning Text 2 5 3 2 4" xfId="37313"/>
    <cellStyle name="Warning Text 2 5 3 3" xfId="23606"/>
    <cellStyle name="Warning Text 2 5 3 4" xfId="29100"/>
    <cellStyle name="Warning Text 2 5 3 5" xfId="34584"/>
    <cellStyle name="Warning Text 2 6" xfId="9456"/>
    <cellStyle name="Warning Text 2 6 2" xfId="20780"/>
    <cellStyle name="Warning Text 2 6 2 2" xfId="26336"/>
    <cellStyle name="Warning Text 2 6 2 3" xfId="31830"/>
    <cellStyle name="Warning Text 2 6 2 4" xfId="37314"/>
    <cellStyle name="Warning Text 2 6 3" xfId="23607"/>
    <cellStyle name="Warning Text 2 6 4" xfId="29101"/>
    <cellStyle name="Warning Text 2 6 5" xfId="34585"/>
    <cellStyle name="Warning Text 2 7" xfId="14659"/>
    <cellStyle name="Warning Text 2 7 2" xfId="21947"/>
    <cellStyle name="Warning Text 2 7 2 2" xfId="27503"/>
    <cellStyle name="Warning Text 2 7 2 3" xfId="32997"/>
    <cellStyle name="Warning Text 2 7 2 4" xfId="38481"/>
    <cellStyle name="Warning Text 2 7 3" xfId="24774"/>
    <cellStyle name="Warning Text 2 7 4" xfId="30268"/>
    <cellStyle name="Warning Text 2 7 5" xfId="35752"/>
    <cellStyle name="Warning Text 2 8" xfId="11560"/>
    <cellStyle name="Warning Text 2 9" xfId="16797"/>
    <cellStyle name="Warning Text 3" xfId="6245"/>
    <cellStyle name="Warning Text 3 2" xfId="14663"/>
    <cellStyle name="Warning Text 3 2 2" xfId="21951"/>
    <cellStyle name="Warning Text 3 2 2 2" xfId="27507"/>
    <cellStyle name="Warning Text 3 2 2 3" xfId="33001"/>
    <cellStyle name="Warning Text 3 2 2 4" xfId="38485"/>
    <cellStyle name="Warning Text 3 2 3" xfId="24778"/>
    <cellStyle name="Warning Text 3 2 4" xfId="30272"/>
    <cellStyle name="Warning Text 3 2 5" xfId="35756"/>
    <cellStyle name="Warning Text 3 3" xfId="11563"/>
    <cellStyle name="Warning Text 3 4" xfId="16800"/>
    <cellStyle name="Warning Text 3 5" xfId="19068"/>
    <cellStyle name="Warning Text 3 6" xfId="9457"/>
    <cellStyle name="Warning Text 3 6 2" xfId="20781"/>
    <cellStyle name="Warning Text 3 6 2 2" xfId="26337"/>
    <cellStyle name="Warning Text 3 6 2 3" xfId="31831"/>
    <cellStyle name="Warning Text 3 6 2 4" xfId="37315"/>
    <cellStyle name="Warning Text 3 6 3" xfId="23608"/>
    <cellStyle name="Warning Text 3 6 4" xfId="29102"/>
    <cellStyle name="Warning Text 3 6 5" xfId="34586"/>
    <cellStyle name="Warning Text 4" xfId="6246"/>
    <cellStyle name="Warning Text 4 2" xfId="14664"/>
    <cellStyle name="Warning Text 4 2 2" xfId="21952"/>
    <cellStyle name="Warning Text 4 2 2 2" xfId="27508"/>
    <cellStyle name="Warning Text 4 2 2 3" xfId="33002"/>
    <cellStyle name="Warning Text 4 2 2 4" xfId="38486"/>
    <cellStyle name="Warning Text 4 2 3" xfId="24779"/>
    <cellStyle name="Warning Text 4 2 4" xfId="30273"/>
    <cellStyle name="Warning Text 4 2 5" xfId="35757"/>
    <cellStyle name="Warning Text 4 3" xfId="11564"/>
    <cellStyle name="Warning Text 4 4" xfId="16801"/>
    <cellStyle name="Warning Text 4 5" xfId="19069"/>
    <cellStyle name="Warning Text 4 6" xfId="9458"/>
    <cellStyle name="Warning Text 4 6 2" xfId="20782"/>
    <cellStyle name="Warning Text 4 6 2 2" xfId="26338"/>
    <cellStyle name="Warning Text 4 6 2 3" xfId="31832"/>
    <cellStyle name="Warning Text 4 6 2 4" xfId="37316"/>
    <cellStyle name="Warning Text 4 6 3" xfId="23609"/>
    <cellStyle name="Warning Text 4 6 4" xfId="29103"/>
    <cellStyle name="Warning Text 4 6 5" xfId="34587"/>
    <cellStyle name="Warning Text 5" xfId="6247"/>
    <cellStyle name="Warning Text 5 2" xfId="14665"/>
    <cellStyle name="Warning Text 5 2 2" xfId="21953"/>
    <cellStyle name="Warning Text 5 2 2 2" xfId="27509"/>
    <cellStyle name="Warning Text 5 2 2 3" xfId="33003"/>
    <cellStyle name="Warning Text 5 2 2 4" xfId="38487"/>
    <cellStyle name="Warning Text 5 2 3" xfId="24780"/>
    <cellStyle name="Warning Text 5 2 4" xfId="30274"/>
    <cellStyle name="Warning Text 5 2 5" xfId="35758"/>
    <cellStyle name="Warning Text 5 3" xfId="11784"/>
    <cellStyle name="Warning Text 5 4" xfId="19070"/>
    <cellStyle name="Warning Text 5 5" xfId="9459"/>
    <cellStyle name="Warning Text 5 5 2" xfId="20783"/>
    <cellStyle name="Warning Text 5 5 2 2" xfId="26339"/>
    <cellStyle name="Warning Text 5 5 2 3" xfId="31833"/>
    <cellStyle name="Warning Text 5 5 2 4" xfId="37317"/>
    <cellStyle name="Warning Text 5 5 3" xfId="23610"/>
    <cellStyle name="Warning Text 5 5 4" xfId="29104"/>
    <cellStyle name="Warning Text 5 5 5" xfId="34588"/>
    <cellStyle name="Warning Text 6" xfId="6389"/>
    <cellStyle name="Warning Text 6 2" xfId="19181"/>
    <cellStyle name="Warning Text 6 3" xfId="9460"/>
    <cellStyle name="Warning Text 6 3 2" xfId="20784"/>
    <cellStyle name="Warning Text 6 3 2 2" xfId="26340"/>
    <cellStyle name="Warning Text 6 3 2 3" xfId="31834"/>
    <cellStyle name="Warning Text 6 3 2 4" xfId="37318"/>
    <cellStyle name="Warning Text 6 3 3" xfId="23611"/>
    <cellStyle name="Warning Text 6 3 4" xfId="29105"/>
    <cellStyle name="Warning Text 6 3 5" xfId="34589"/>
    <cellStyle name="Warning Text 7" xfId="9461"/>
    <cellStyle name="Warning Text 7 2" xfId="20785"/>
    <cellStyle name="Warning Text 7 2 2" xfId="26341"/>
    <cellStyle name="Warning Text 7 2 3" xfId="31835"/>
    <cellStyle name="Warning Text 7 2 4" xfId="37319"/>
    <cellStyle name="Warning Text 7 3" xfId="23612"/>
    <cellStyle name="Warning Text 7 4" xfId="29106"/>
    <cellStyle name="Warning Text 7 5" xfId="34590"/>
    <cellStyle name="Warning Text 8" xfId="14658"/>
    <cellStyle name="Warning Text 8 2" xfId="21946"/>
    <cellStyle name="Warning Text 8 2 2" xfId="27502"/>
    <cellStyle name="Warning Text 8 2 3" xfId="32996"/>
    <cellStyle name="Warning Text 8 2 4" xfId="38480"/>
    <cellStyle name="Warning Text 8 3" xfId="24773"/>
    <cellStyle name="Warning Text 8 4" xfId="30267"/>
    <cellStyle name="Warning Text 8 5" xfId="35751"/>
    <cellStyle name="Warning Text 9" xfId="1155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7A96A3"/>
      <color rgb="FF255E91"/>
      <color rgb="FF2D72B1"/>
      <color rgb="FF001746"/>
      <color rgb="FF0000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1.jpe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2.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68942</xdr:colOff>
      <xdr:row>0</xdr:row>
      <xdr:rowOff>133119</xdr:rowOff>
    </xdr:from>
    <xdr:to>
      <xdr:col>1</xdr:col>
      <xdr:colOff>1153885</xdr:colOff>
      <xdr:row>5</xdr:row>
      <xdr:rowOff>183969</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742" y="133119"/>
          <a:ext cx="1084943" cy="97722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40005</xdr:colOff>
      <xdr:row>8</xdr:row>
      <xdr:rowOff>60961</xdr:rowOff>
    </xdr:from>
    <xdr:to>
      <xdr:col>1</xdr:col>
      <xdr:colOff>731520</xdr:colOff>
      <xdr:row>8</xdr:row>
      <xdr:rowOff>617221</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065" y="1402081"/>
          <a:ext cx="691515" cy="556260"/>
        </a:xfrm>
        <a:prstGeom prst="rect">
          <a:avLst/>
        </a:prstGeom>
        <a:noFill/>
        <a:ln>
          <a:noFill/>
        </a:ln>
      </xdr:spPr>
    </xdr:pic>
    <xdr:clientData/>
  </xdr:twoCellAnchor>
  <xdr:twoCellAnchor editAs="oneCell">
    <xdr:from>
      <xdr:col>2</xdr:col>
      <xdr:colOff>5585460</xdr:colOff>
      <xdr:row>0</xdr:row>
      <xdr:rowOff>129540</xdr:rowOff>
    </xdr:from>
    <xdr:to>
      <xdr:col>3</xdr:col>
      <xdr:colOff>1270</xdr:colOff>
      <xdr:row>2</xdr:row>
      <xdr:rowOff>91440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srcRect/>
        <a:stretch>
          <a:fillRect/>
        </a:stretch>
      </xdr:blipFill>
      <xdr:spPr>
        <a:xfrm>
          <a:off x="6926580" y="129540"/>
          <a:ext cx="2035810" cy="297180"/>
        </a:xfrm>
        <a:prstGeom prst="rect">
          <a:avLst/>
        </a:prstGeom>
        <a:ln/>
      </xdr:spPr>
    </xdr:pic>
    <xdr:clientData/>
  </xdr:twoCellAnchor>
  <xdr:twoCellAnchor editAs="oneCell">
    <xdr:from>
      <xdr:col>1</xdr:col>
      <xdr:colOff>99060</xdr:colOff>
      <xdr:row>0</xdr:row>
      <xdr:rowOff>0</xdr:rowOff>
    </xdr:from>
    <xdr:to>
      <xdr:col>1</xdr:col>
      <xdr:colOff>832485</xdr:colOff>
      <xdr:row>4</xdr:row>
      <xdr:rowOff>1905</xdr:rowOff>
    </xdr:to>
    <xdr:pic>
      <xdr:nvPicPr>
        <xdr:cNvPr id="4" name="Imagen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120" y="0"/>
          <a:ext cx="733425" cy="6724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57150</xdr:colOff>
      <xdr:row>0</xdr:row>
      <xdr:rowOff>85725</xdr:rowOff>
    </xdr:from>
    <xdr:to>
      <xdr:col>1</xdr:col>
      <xdr:colOff>790575</xdr:colOff>
      <xdr:row>4</xdr:row>
      <xdr:rowOff>64770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85725"/>
          <a:ext cx="733425" cy="664845"/>
        </a:xfrm>
        <a:prstGeom prst="rect">
          <a:avLst/>
        </a:prstGeom>
        <a:noFill/>
        <a:ln>
          <a:noFill/>
        </a:ln>
      </xdr:spPr>
    </xdr:pic>
    <xdr:clientData/>
  </xdr:twoCellAnchor>
  <xdr:twoCellAnchor editAs="oneCell">
    <xdr:from>
      <xdr:col>2</xdr:col>
      <xdr:colOff>0</xdr:colOff>
      <xdr:row>1128</xdr:row>
      <xdr:rowOff>0</xdr:rowOff>
    </xdr:from>
    <xdr:to>
      <xdr:col>6</xdr:col>
      <xdr:colOff>15743</xdr:colOff>
      <xdr:row>1133</xdr:row>
      <xdr:rowOff>15314</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0" y="22722840"/>
          <a:ext cx="5799323" cy="853514"/>
        </a:xfrm>
        <a:prstGeom prst="rect">
          <a:avLst/>
        </a:prstGeom>
      </xdr:spPr>
    </xdr:pic>
    <xdr:clientData/>
  </xdr:twoCellAnchor>
  <xdr:twoCellAnchor>
    <xdr:from>
      <xdr:col>1</xdr:col>
      <xdr:colOff>91440</xdr:colOff>
      <xdr:row>26</xdr:row>
      <xdr:rowOff>160020</xdr:rowOff>
    </xdr:from>
    <xdr:to>
      <xdr:col>1</xdr:col>
      <xdr:colOff>1280160</xdr:colOff>
      <xdr:row>29</xdr:row>
      <xdr:rowOff>312420</xdr:rowOff>
    </xdr:to>
    <xdr:pic>
      <xdr:nvPicPr>
        <xdr:cNvPr id="4" name="Imagen 82" descr="BFC_LOG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9080" y="5859780"/>
          <a:ext cx="1188720" cy="1074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25854</xdr:colOff>
      <xdr:row>39</xdr:row>
      <xdr:rowOff>5716</xdr:rowOff>
    </xdr:from>
    <xdr:to>
      <xdr:col>1</xdr:col>
      <xdr:colOff>1173480</xdr:colOff>
      <xdr:row>41</xdr:row>
      <xdr:rowOff>23806</xdr:rowOff>
    </xdr:to>
    <xdr:pic>
      <xdr:nvPicPr>
        <xdr:cNvPr id="5" name="Imagen 33">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3494" y="9424036"/>
          <a:ext cx="1147626" cy="103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xdr:colOff>
      <xdr:row>48</xdr:row>
      <xdr:rowOff>53340</xdr:rowOff>
    </xdr:from>
    <xdr:to>
      <xdr:col>1</xdr:col>
      <xdr:colOff>990600</xdr:colOff>
      <xdr:row>53</xdr:row>
      <xdr:rowOff>139066</xdr:rowOff>
    </xdr:to>
    <xdr:pic>
      <xdr:nvPicPr>
        <xdr:cNvPr id="6" name="Imagen 5">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2880" y="11689080"/>
          <a:ext cx="975360" cy="914400"/>
        </a:xfrm>
        <a:prstGeom prst="rect">
          <a:avLst/>
        </a:prstGeom>
        <a:noFill/>
        <a:ln>
          <a:noFill/>
        </a:ln>
      </xdr:spPr>
    </xdr:pic>
    <xdr:clientData/>
  </xdr:twoCellAnchor>
  <xdr:twoCellAnchor editAs="oneCell">
    <xdr:from>
      <xdr:col>1</xdr:col>
      <xdr:colOff>0</xdr:colOff>
      <xdr:row>55</xdr:row>
      <xdr:rowOff>1</xdr:rowOff>
    </xdr:from>
    <xdr:to>
      <xdr:col>1</xdr:col>
      <xdr:colOff>1016635</xdr:colOff>
      <xdr:row>55</xdr:row>
      <xdr:rowOff>609601</xdr:rowOff>
    </xdr:to>
    <xdr:pic>
      <xdr:nvPicPr>
        <xdr:cNvPr id="7" name="Imagen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9387841"/>
          <a:ext cx="1016635" cy="594360"/>
        </a:xfrm>
        <a:prstGeom prst="rect">
          <a:avLst/>
        </a:prstGeom>
      </xdr:spPr>
    </xdr:pic>
    <xdr:clientData/>
  </xdr:twoCellAnchor>
  <xdr:twoCellAnchor editAs="oneCell">
    <xdr:from>
      <xdr:col>1</xdr:col>
      <xdr:colOff>1</xdr:colOff>
      <xdr:row>58</xdr:row>
      <xdr:rowOff>1</xdr:rowOff>
    </xdr:from>
    <xdr:to>
      <xdr:col>1</xdr:col>
      <xdr:colOff>967740</xdr:colOff>
      <xdr:row>58</xdr:row>
      <xdr:rowOff>518161</xdr:rowOff>
    </xdr:to>
    <xdr:pic>
      <xdr:nvPicPr>
        <xdr:cNvPr id="8" name="Imagen 7">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 y="10393681"/>
          <a:ext cx="967739" cy="518160"/>
        </a:xfrm>
        <a:prstGeom prst="rect">
          <a:avLst/>
        </a:prstGeom>
      </xdr:spPr>
    </xdr:pic>
    <xdr:clientData/>
  </xdr:twoCellAnchor>
  <xdr:twoCellAnchor editAs="oneCell">
    <xdr:from>
      <xdr:col>1</xdr:col>
      <xdr:colOff>38100</xdr:colOff>
      <xdr:row>60</xdr:row>
      <xdr:rowOff>106680</xdr:rowOff>
    </xdr:from>
    <xdr:to>
      <xdr:col>1</xdr:col>
      <xdr:colOff>960120</xdr:colOff>
      <xdr:row>61</xdr:row>
      <xdr:rowOff>693420</xdr:rowOff>
    </xdr:to>
    <xdr:pic>
      <xdr:nvPicPr>
        <xdr:cNvPr id="9" name="Imagen 8">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03860" y="14279880"/>
          <a:ext cx="922020" cy="731520"/>
        </a:xfrm>
        <a:prstGeom prst="rect">
          <a:avLst/>
        </a:prstGeom>
      </xdr:spPr>
    </xdr:pic>
    <xdr:clientData/>
  </xdr:twoCellAnchor>
  <xdr:twoCellAnchor>
    <xdr:from>
      <xdr:col>0</xdr:col>
      <xdr:colOff>165735</xdr:colOff>
      <xdr:row>42</xdr:row>
      <xdr:rowOff>165735</xdr:rowOff>
    </xdr:from>
    <xdr:to>
      <xdr:col>1</xdr:col>
      <xdr:colOff>1173481</xdr:colOff>
      <xdr:row>45</xdr:row>
      <xdr:rowOff>0</xdr:rowOff>
    </xdr:to>
    <xdr:pic>
      <xdr:nvPicPr>
        <xdr:cNvPr id="12" name="Imagen 11" descr="CFC">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65735" y="10765155"/>
          <a:ext cx="1175386" cy="908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990600</xdr:colOff>
      <xdr:row>62</xdr:row>
      <xdr:rowOff>563245</xdr:rowOff>
    </xdr:to>
    <xdr:pic>
      <xdr:nvPicPr>
        <xdr:cNvPr id="13" name="Picture 21">
          <a:extLst>
            <a:ext uri="{FF2B5EF4-FFF2-40B4-BE49-F238E27FC236}">
              <a16:creationId xmlns:a16="http://schemas.microsoft.com/office/drawing/2014/main" id="{00000000-0008-0000-0700-00000D000000}"/>
            </a:ext>
          </a:extLst>
        </xdr:cNvPr>
        <xdr:cNvPicPr/>
      </xdr:nvPicPr>
      <xdr:blipFill>
        <a:blip xmlns:r="http://schemas.openxmlformats.org/officeDocument/2006/relationships" r:embed="rId10"/>
        <a:srcRect/>
        <a:stretch>
          <a:fillRect/>
        </a:stretch>
      </xdr:blipFill>
      <xdr:spPr>
        <a:xfrm>
          <a:off x="365760" y="15201900"/>
          <a:ext cx="990600" cy="563245"/>
        </a:xfrm>
        <a:prstGeom prst="rect">
          <a:avLst/>
        </a:prstGeom>
        <a:ln/>
      </xdr:spPr>
    </xdr:pic>
    <xdr:clientData/>
  </xdr:twoCellAnchor>
  <xdr:twoCellAnchor editAs="oneCell">
    <xdr:from>
      <xdr:col>1</xdr:col>
      <xdr:colOff>38100</xdr:colOff>
      <xdr:row>64</xdr:row>
      <xdr:rowOff>144780</xdr:rowOff>
    </xdr:from>
    <xdr:to>
      <xdr:col>1</xdr:col>
      <xdr:colOff>990600</xdr:colOff>
      <xdr:row>65</xdr:row>
      <xdr:rowOff>520066</xdr:rowOff>
    </xdr:to>
    <xdr:pic>
      <xdr:nvPicPr>
        <xdr:cNvPr id="14" name="Picture 22">
          <a:extLst>
            <a:ext uri="{FF2B5EF4-FFF2-40B4-BE49-F238E27FC236}">
              <a16:creationId xmlns:a16="http://schemas.microsoft.com/office/drawing/2014/main" id="{00000000-0008-0000-0700-00000E000000}"/>
            </a:ext>
          </a:extLst>
        </xdr:cNvPr>
        <xdr:cNvPicPr/>
      </xdr:nvPicPr>
      <xdr:blipFill rotWithShape="1">
        <a:blip xmlns:r="http://schemas.openxmlformats.org/officeDocument/2006/relationships" r:embed="rId11"/>
        <a:srcRect l="16375" t="17135" r="10744" b="8938"/>
        <a:stretch/>
      </xdr:blipFill>
      <xdr:spPr bwMode="auto">
        <a:xfrm>
          <a:off x="403860" y="16017240"/>
          <a:ext cx="952500" cy="5429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67</xdr:row>
      <xdr:rowOff>0</xdr:rowOff>
    </xdr:from>
    <xdr:to>
      <xdr:col>1</xdr:col>
      <xdr:colOff>922655</xdr:colOff>
      <xdr:row>67</xdr:row>
      <xdr:rowOff>447675</xdr:rowOff>
    </xdr:to>
    <xdr:pic>
      <xdr:nvPicPr>
        <xdr:cNvPr id="15" name="Picture 23">
          <a:extLst>
            <a:ext uri="{FF2B5EF4-FFF2-40B4-BE49-F238E27FC236}">
              <a16:creationId xmlns:a16="http://schemas.microsoft.com/office/drawing/2014/main" id="{00000000-0008-0000-0700-00000F000000}"/>
            </a:ext>
          </a:extLst>
        </xdr:cNvPr>
        <xdr:cNvPicPr/>
      </xdr:nvPicPr>
      <xdr:blipFill>
        <a:blip xmlns:r="http://schemas.openxmlformats.org/officeDocument/2006/relationships" r:embed="rId12"/>
        <a:srcRect/>
        <a:stretch>
          <a:fillRect/>
        </a:stretch>
      </xdr:blipFill>
      <xdr:spPr>
        <a:xfrm>
          <a:off x="365760" y="16710660"/>
          <a:ext cx="922655" cy="447675"/>
        </a:xfrm>
        <a:prstGeom prst="rect">
          <a:avLst/>
        </a:prstGeom>
        <a:ln/>
      </xdr:spPr>
    </xdr:pic>
    <xdr:clientData/>
  </xdr:twoCellAnchor>
  <xdr:twoCellAnchor editAs="oneCell">
    <xdr:from>
      <xdr:col>1</xdr:col>
      <xdr:colOff>0</xdr:colOff>
      <xdr:row>69</xdr:row>
      <xdr:rowOff>0</xdr:rowOff>
    </xdr:from>
    <xdr:to>
      <xdr:col>1</xdr:col>
      <xdr:colOff>875665</xdr:colOff>
      <xdr:row>70</xdr:row>
      <xdr:rowOff>3085</xdr:rowOff>
    </xdr:to>
    <xdr:pic>
      <xdr:nvPicPr>
        <xdr:cNvPr id="16" name="Picture 14">
          <a:extLst>
            <a:ext uri="{FF2B5EF4-FFF2-40B4-BE49-F238E27FC236}">
              <a16:creationId xmlns:a16="http://schemas.microsoft.com/office/drawing/2014/main" id="{00000000-0008-0000-0700-000010000000}"/>
            </a:ext>
          </a:extLst>
        </xdr:cNvPr>
        <xdr:cNvPicPr/>
      </xdr:nvPicPr>
      <xdr:blipFill>
        <a:blip xmlns:r="http://schemas.openxmlformats.org/officeDocument/2006/relationships" r:embed="rId13"/>
        <a:srcRect/>
        <a:stretch>
          <a:fillRect/>
        </a:stretch>
      </xdr:blipFill>
      <xdr:spPr>
        <a:xfrm>
          <a:off x="365760" y="17548860"/>
          <a:ext cx="875665" cy="501650"/>
        </a:xfrm>
        <a:prstGeom prst="rect">
          <a:avLst/>
        </a:prstGeom>
        <a:ln/>
      </xdr:spPr>
    </xdr:pic>
    <xdr:clientData/>
  </xdr:twoCellAnchor>
  <xdr:twoCellAnchor editAs="oneCell">
    <xdr:from>
      <xdr:col>1</xdr:col>
      <xdr:colOff>0</xdr:colOff>
      <xdr:row>72</xdr:row>
      <xdr:rowOff>0</xdr:rowOff>
    </xdr:from>
    <xdr:to>
      <xdr:col>1</xdr:col>
      <xdr:colOff>941705</xdr:colOff>
      <xdr:row>72</xdr:row>
      <xdr:rowOff>670560</xdr:rowOff>
    </xdr:to>
    <xdr:pic>
      <xdr:nvPicPr>
        <xdr:cNvPr id="17" name="Picture 29">
          <a:extLst>
            <a:ext uri="{FF2B5EF4-FFF2-40B4-BE49-F238E27FC236}">
              <a16:creationId xmlns:a16="http://schemas.microsoft.com/office/drawing/2014/main" id="{00000000-0008-0000-0700-000011000000}"/>
            </a:ext>
          </a:extLst>
        </xdr:cNvPr>
        <xdr:cNvPicPr/>
      </xdr:nvPicPr>
      <xdr:blipFill>
        <a:blip xmlns:r="http://schemas.openxmlformats.org/officeDocument/2006/relationships" r:embed="rId14"/>
        <a:srcRect/>
        <a:stretch>
          <a:fillRect/>
        </a:stretch>
      </xdr:blipFill>
      <xdr:spPr>
        <a:xfrm>
          <a:off x="365760" y="18219420"/>
          <a:ext cx="941705" cy="666750"/>
        </a:xfrm>
        <a:prstGeom prst="rect">
          <a:avLst/>
        </a:prstGeom>
        <a:ln/>
      </xdr:spPr>
    </xdr:pic>
    <xdr:clientData/>
  </xdr:twoCellAnchor>
  <xdr:twoCellAnchor editAs="oneCell">
    <xdr:from>
      <xdr:col>2</xdr:col>
      <xdr:colOff>6362700</xdr:colOff>
      <xdr:row>1</xdr:row>
      <xdr:rowOff>144780</xdr:rowOff>
    </xdr:from>
    <xdr:to>
      <xdr:col>4</xdr:col>
      <xdr:colOff>359410</xdr:colOff>
      <xdr:row>3</xdr:row>
      <xdr:rowOff>106680</xdr:rowOff>
    </xdr:to>
    <xdr:pic>
      <xdr:nvPicPr>
        <xdr:cNvPr id="21" name="Picture 25" descr="C:\Users\Usuario\AppData\Local\Microsoft\Windows\INetCache\Content.Word\BANDERAS PNG.PNG">
          <a:extLst>
            <a:ext uri="{FF2B5EF4-FFF2-40B4-BE49-F238E27FC236}">
              <a16:creationId xmlns:a16="http://schemas.microsoft.com/office/drawing/2014/main" id="{00000000-0008-0000-0700-000015000000}"/>
            </a:ext>
          </a:extLst>
        </xdr:cNvPr>
        <xdr:cNvPicPr/>
      </xdr:nvPicPr>
      <xdr:blipFill>
        <a:blip xmlns:r="http://schemas.openxmlformats.org/officeDocument/2006/relationships" r:embed="rId15"/>
        <a:srcRect/>
        <a:stretch>
          <a:fillRect/>
        </a:stretch>
      </xdr:blipFill>
      <xdr:spPr>
        <a:xfrm>
          <a:off x="8618220" y="312420"/>
          <a:ext cx="2035810" cy="297180"/>
        </a:xfrm>
        <a:prstGeom prst="rect">
          <a:avLst/>
        </a:prstGeom>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3</xdr:col>
      <xdr:colOff>533400</xdr:colOff>
      <xdr:row>1</xdr:row>
      <xdr:rowOff>0</xdr:rowOff>
    </xdr:from>
    <xdr:to>
      <xdr:col>4</xdr:col>
      <xdr:colOff>1308101</xdr:colOff>
      <xdr:row>2</xdr:row>
      <xdr:rowOff>129540</xdr:rowOff>
    </xdr:to>
    <xdr:pic>
      <xdr:nvPicPr>
        <xdr:cNvPr id="4" name="Picture 25" descr="C:\Users\Usuario\AppData\Local\Microsoft\Windows\INetCache\Content.Word\BANDERAS PNG.PNG">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2"/>
        <a:srcRect/>
        <a:stretch>
          <a:fillRect/>
        </a:stretch>
      </xdr:blipFill>
      <xdr:spPr>
        <a:xfrm>
          <a:off x="4381500" y="167640"/>
          <a:ext cx="2035810" cy="297180"/>
        </a:xfrm>
        <a:prstGeom prst="rect">
          <a:avLst/>
        </a:prstGeom>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236220</xdr:colOff>
      <xdr:row>1</xdr:row>
      <xdr:rowOff>0</xdr:rowOff>
    </xdr:from>
    <xdr:to>
      <xdr:col>4</xdr:col>
      <xdr:colOff>2329</xdr:colOff>
      <xdr:row>2</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a:srcRect/>
        <a:stretch>
          <a:fillRect/>
        </a:stretch>
      </xdr:blipFill>
      <xdr:spPr>
        <a:xfrm>
          <a:off x="2735580" y="167640"/>
          <a:ext cx="2035810" cy="297180"/>
        </a:xfrm>
        <a:prstGeom prst="rect">
          <a:avLst/>
        </a:prstGeom>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327660</xdr:colOff>
      <xdr:row>2</xdr:row>
      <xdr:rowOff>0</xdr:rowOff>
    </xdr:from>
    <xdr:to>
      <xdr:col>3</xdr:col>
      <xdr:colOff>1073785</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a:srcRect/>
        <a:stretch>
          <a:fillRect/>
        </a:stretch>
      </xdr:blipFill>
      <xdr:spPr>
        <a:xfrm>
          <a:off x="3406140" y="335280"/>
          <a:ext cx="2035810" cy="297180"/>
        </a:xfrm>
        <a:prstGeom prst="rect">
          <a:avLst/>
        </a:prstGeom>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487680</xdr:colOff>
      <xdr:row>2</xdr:row>
      <xdr:rowOff>0</xdr:rowOff>
    </xdr:from>
    <xdr:to>
      <xdr:col>3</xdr:col>
      <xdr:colOff>1258570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a:srcRect/>
        <a:stretch>
          <a:fillRect/>
        </a:stretch>
      </xdr:blipFill>
      <xdr:spPr>
        <a:xfrm>
          <a:off x="3535680" y="335280"/>
          <a:ext cx="2035810" cy="297180"/>
        </a:xfrm>
        <a:prstGeom prst="rect">
          <a:avLst/>
        </a:prstGeom>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1089660</xdr:colOff>
      <xdr:row>5</xdr:row>
      <xdr:rowOff>38100</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89660" cy="876300"/>
        </a:xfrm>
        <a:prstGeom prst="rect">
          <a:avLst/>
        </a:prstGeom>
        <a:noFill/>
        <a:ln>
          <a:noFill/>
        </a:ln>
      </xdr:spPr>
    </xdr:pic>
    <xdr:clientData/>
  </xdr:twoCellAnchor>
  <xdr:twoCellAnchor editAs="oneCell">
    <xdr:from>
      <xdr:col>2</xdr:col>
      <xdr:colOff>0</xdr:colOff>
      <xdr:row>3</xdr:row>
      <xdr:rowOff>0</xdr:rowOff>
    </xdr:from>
    <xdr:to>
      <xdr:col>3</xdr:col>
      <xdr:colOff>997585</xdr:colOff>
      <xdr:row>4</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a:srcRect/>
        <a:stretch>
          <a:fillRect/>
        </a:stretch>
      </xdr:blipFill>
      <xdr:spPr>
        <a:xfrm>
          <a:off x="3017520" y="502920"/>
          <a:ext cx="2035810" cy="297180"/>
        </a:xfrm>
        <a:prstGeom prst="rect">
          <a:avLst/>
        </a:prstGeom>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editAs="oneCell">
    <xdr:from>
      <xdr:col>2</xdr:col>
      <xdr:colOff>624840</xdr:colOff>
      <xdr:row>1</xdr:row>
      <xdr:rowOff>0</xdr:rowOff>
    </xdr:from>
    <xdr:to>
      <xdr:col>4</xdr:col>
      <xdr:colOff>1270</xdr:colOff>
      <xdr:row>2</xdr:row>
      <xdr:rowOff>129540</xdr:rowOff>
    </xdr:to>
    <xdr:pic>
      <xdr:nvPicPr>
        <xdr:cNvPr id="4" name="Picture 25" descr="C:\Users\Usuario\AppData\Local\Microsoft\Windows\INetCache\Content.Word\BANDERAS PNG.PNG">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2"/>
        <a:srcRect/>
        <a:stretch>
          <a:fillRect/>
        </a:stretch>
      </xdr:blipFill>
      <xdr:spPr>
        <a:xfrm>
          <a:off x="3619500" y="167640"/>
          <a:ext cx="2035810" cy="297180"/>
        </a:xfrm>
        <a:prstGeom prst="rect">
          <a:avLst/>
        </a:prstGeom>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4</xdr:col>
      <xdr:colOff>327346</xdr:colOff>
      <xdr:row>0</xdr:row>
      <xdr:rowOff>146137</xdr:rowOff>
    </xdr:from>
    <xdr:to>
      <xdr:col>7</xdr:col>
      <xdr:colOff>11160</xdr:colOff>
      <xdr:row>2</xdr:row>
      <xdr:rowOff>108663</xdr:rowOff>
    </xdr:to>
    <xdr:pic>
      <xdr:nvPicPr>
        <xdr:cNvPr id="4" name="Picture 25" descr="C:\Users\Usuario\AppData\Local\Microsoft\Windows\INetCache\Content.Word\BANDERAS PNG.PNG">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2"/>
        <a:srcRect/>
        <a:stretch>
          <a:fillRect/>
        </a:stretch>
      </xdr:blipFill>
      <xdr:spPr>
        <a:xfrm>
          <a:off x="6590360" y="146137"/>
          <a:ext cx="2042882" cy="296553"/>
        </a:xfrm>
        <a:prstGeom prst="rect">
          <a:avLst/>
        </a:prstGeom>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861060</xdr:colOff>
      <xdr:row>4</xdr:row>
      <xdr:rowOff>152400</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1060" cy="822960"/>
        </a:xfrm>
        <a:prstGeom prst="rect">
          <a:avLst/>
        </a:prstGeom>
        <a:noFill/>
        <a:ln>
          <a:noFill/>
        </a:ln>
      </xdr:spPr>
    </xdr:pic>
    <xdr:clientData/>
  </xdr:twoCellAnchor>
  <xdr:twoCellAnchor editAs="oneCell">
    <xdr:from>
      <xdr:col>4</xdr:col>
      <xdr:colOff>0</xdr:colOff>
      <xdr:row>2</xdr:row>
      <xdr:rowOff>0</xdr:rowOff>
    </xdr:from>
    <xdr:to>
      <xdr:col>6</xdr:col>
      <xdr:colOff>3175</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a:srcRect/>
        <a:stretch>
          <a:fillRect/>
        </a:stretch>
      </xdr:blipFill>
      <xdr:spPr>
        <a:xfrm>
          <a:off x="4457700" y="335280"/>
          <a:ext cx="2035810" cy="297180"/>
        </a:xfrm>
        <a:prstGeom prst="rect">
          <a:avLst/>
        </a:prstGeom>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editAs="oneCell">
    <xdr:from>
      <xdr:col>5</xdr:col>
      <xdr:colOff>0</xdr:colOff>
      <xdr:row>2</xdr:row>
      <xdr:rowOff>0</xdr:rowOff>
    </xdr:from>
    <xdr:to>
      <xdr:col>7</xdr:col>
      <xdr:colOff>8890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a:srcRect/>
        <a:stretch>
          <a:fillRect/>
        </a:stretch>
      </xdr:blipFill>
      <xdr:spPr>
        <a:xfrm>
          <a:off x="6225540" y="335280"/>
          <a:ext cx="2035810" cy="297180"/>
        </a:xfrm>
        <a:prstGeom prst="rect">
          <a:avLst/>
        </a:prstGeom>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3" name="Imagen 2">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784860</xdr:colOff>
      <xdr:row>2</xdr:row>
      <xdr:rowOff>0</xdr:rowOff>
    </xdr:from>
    <xdr:to>
      <xdr:col>3</xdr:col>
      <xdr:colOff>1212850</xdr:colOff>
      <xdr:row>3</xdr:row>
      <xdr:rowOff>129540</xdr:rowOff>
    </xdr:to>
    <xdr:pic>
      <xdr:nvPicPr>
        <xdr:cNvPr id="4" name="Picture 25" descr="C:\Users\Usuario\AppData\Local\Microsoft\Windows\INetCache\Content.Word\BANDERAS PNG.PNG">
          <a:extLst>
            <a:ext uri="{FF2B5EF4-FFF2-40B4-BE49-F238E27FC236}">
              <a16:creationId xmlns:a16="http://schemas.microsoft.com/office/drawing/2014/main" id="{00000000-0008-0000-1100-000004000000}"/>
            </a:ext>
          </a:extLst>
        </xdr:cNvPr>
        <xdr:cNvPicPr/>
      </xdr:nvPicPr>
      <xdr:blipFill>
        <a:blip xmlns:r="http://schemas.openxmlformats.org/officeDocument/2006/relationships" r:embed="rId2"/>
        <a:srcRect/>
        <a:stretch>
          <a:fillRect/>
        </a:stretch>
      </xdr:blipFill>
      <xdr:spPr>
        <a:xfrm>
          <a:off x="3779520" y="335280"/>
          <a:ext cx="2035810" cy="297180"/>
        </a:xfrm>
        <a:prstGeom prst="rect">
          <a:avLst/>
        </a:prstGeom>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670560</xdr:colOff>
      <xdr:row>2</xdr:row>
      <xdr:rowOff>0</xdr:rowOff>
    </xdr:from>
    <xdr:to>
      <xdr:col>4</xdr:col>
      <xdr:colOff>1270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a:srcRect/>
        <a:stretch>
          <a:fillRect/>
        </a:stretch>
      </xdr:blipFill>
      <xdr:spPr>
        <a:xfrm>
          <a:off x="4030980" y="335280"/>
          <a:ext cx="2035810" cy="297180"/>
        </a:xfrm>
        <a:prstGeom prst="rect">
          <a:avLst/>
        </a:prstGeom>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editAs="oneCell">
    <xdr:from>
      <xdr:col>6</xdr:col>
      <xdr:colOff>266700</xdr:colOff>
      <xdr:row>2</xdr:row>
      <xdr:rowOff>0</xdr:rowOff>
    </xdr:from>
    <xdr:to>
      <xdr:col>8</xdr:col>
      <xdr:colOff>729955</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a:srcRect/>
        <a:stretch>
          <a:fillRect/>
        </a:stretch>
      </xdr:blipFill>
      <xdr:spPr>
        <a:xfrm>
          <a:off x="8884920" y="335280"/>
          <a:ext cx="2035810" cy="297180"/>
        </a:xfrm>
        <a:prstGeom prst="rect">
          <a:avLst/>
        </a:prstGeom>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1005840</xdr:colOff>
      <xdr:row>2</xdr:row>
      <xdr:rowOff>0</xdr:rowOff>
    </xdr:from>
    <xdr:to>
      <xdr:col>3</xdr:col>
      <xdr:colOff>1487170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a:srcRect/>
        <a:stretch>
          <a:fillRect/>
        </a:stretch>
      </xdr:blipFill>
      <xdr:spPr>
        <a:xfrm>
          <a:off x="3642360" y="335280"/>
          <a:ext cx="2035810" cy="297180"/>
        </a:xfrm>
        <a:prstGeom prst="rect">
          <a:avLst/>
        </a:prstGeom>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1</xdr:col>
      <xdr:colOff>914400</xdr:colOff>
      <xdr:row>5</xdr:row>
      <xdr:rowOff>38100</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929640" cy="876300"/>
        </a:xfrm>
        <a:prstGeom prst="rect">
          <a:avLst/>
        </a:prstGeom>
        <a:noFill/>
        <a:ln>
          <a:noFill/>
        </a:ln>
      </xdr:spPr>
    </xdr:pic>
    <xdr:clientData/>
  </xdr:twoCellAnchor>
  <xdr:twoCellAnchor editAs="oneCell">
    <xdr:from>
      <xdr:col>1</xdr:col>
      <xdr:colOff>3337560</xdr:colOff>
      <xdr:row>2</xdr:row>
      <xdr:rowOff>0</xdr:rowOff>
    </xdr:from>
    <xdr:to>
      <xdr:col>3</xdr:col>
      <xdr:colOff>820420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600-000003000000}"/>
            </a:ext>
          </a:extLst>
        </xdr:cNvPr>
        <xdr:cNvPicPr/>
      </xdr:nvPicPr>
      <xdr:blipFill>
        <a:blip xmlns:r="http://schemas.openxmlformats.org/officeDocument/2006/relationships" r:embed="rId2"/>
        <a:srcRect/>
        <a:stretch>
          <a:fillRect/>
        </a:stretch>
      </xdr:blipFill>
      <xdr:spPr>
        <a:xfrm>
          <a:off x="3741420" y="335280"/>
          <a:ext cx="2039620" cy="297180"/>
        </a:xfrm>
        <a:prstGeom prst="rect">
          <a:avLst/>
        </a:prstGeom>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7620</xdr:colOff>
      <xdr:row>0</xdr:row>
      <xdr:rowOff>53340</xdr:rowOff>
    </xdr:from>
    <xdr:to>
      <xdr:col>1</xdr:col>
      <xdr:colOff>906780</xdr:colOff>
      <xdr:row>4</xdr:row>
      <xdr:rowOff>76200</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53340"/>
          <a:ext cx="899160" cy="693420"/>
        </a:xfrm>
        <a:prstGeom prst="rect">
          <a:avLst/>
        </a:prstGeom>
        <a:noFill/>
        <a:ln>
          <a:noFill/>
        </a:ln>
      </xdr:spPr>
    </xdr:pic>
    <xdr:clientData/>
  </xdr:twoCellAnchor>
  <xdr:twoCellAnchor editAs="oneCell">
    <xdr:from>
      <xdr:col>4</xdr:col>
      <xdr:colOff>618667</xdr:colOff>
      <xdr:row>0</xdr:row>
      <xdr:rowOff>154330</xdr:rowOff>
    </xdr:from>
    <xdr:to>
      <xdr:col>6</xdr:col>
      <xdr:colOff>947019</xdr:colOff>
      <xdr:row>2</xdr:row>
      <xdr:rowOff>119895</xdr:rowOff>
    </xdr:to>
    <xdr:pic>
      <xdr:nvPicPr>
        <xdr:cNvPr id="3" name="Picture 25" descr="C:\Users\Usuario\AppData\Local\Microsoft\Windows\INetCache\Content.Word\BANDERAS PNG.PNG">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a:srcRect/>
        <a:stretch>
          <a:fillRect/>
        </a:stretch>
      </xdr:blipFill>
      <xdr:spPr>
        <a:xfrm>
          <a:off x="6521756" y="154330"/>
          <a:ext cx="2035617" cy="293514"/>
        </a:xfrm>
        <a:prstGeom prst="rect">
          <a:avLst/>
        </a:prstGeom>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150495</xdr:rowOff>
    </xdr:to>
    <xdr:pic>
      <xdr:nvPicPr>
        <xdr:cNvPr id="2" name="Imagen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4</xdr:col>
      <xdr:colOff>617220</xdr:colOff>
      <xdr:row>2</xdr:row>
      <xdr:rowOff>15240</xdr:rowOff>
    </xdr:from>
    <xdr:to>
      <xdr:col>6</xdr:col>
      <xdr:colOff>875030</xdr:colOff>
      <xdr:row>3</xdr:row>
      <xdr:rowOff>143087</xdr:rowOff>
    </xdr:to>
    <xdr:pic>
      <xdr:nvPicPr>
        <xdr:cNvPr id="3" name="Picture 25" descr="C:\Users\Usuario\AppData\Local\Microsoft\Windows\INetCache\Content.Word\BANDERAS PNG.PNG">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2"/>
        <a:srcRect/>
        <a:stretch>
          <a:fillRect/>
        </a:stretch>
      </xdr:blipFill>
      <xdr:spPr>
        <a:xfrm>
          <a:off x="9540240" y="350520"/>
          <a:ext cx="2025650" cy="295487"/>
        </a:xfrm>
        <a:prstGeom prst="rect">
          <a:avLst/>
        </a:prstGeom>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15240</xdr:colOff>
      <xdr:row>0</xdr:row>
      <xdr:rowOff>0</xdr:rowOff>
    </xdr:from>
    <xdr:to>
      <xdr:col>1</xdr:col>
      <xdr:colOff>984885</xdr:colOff>
      <xdr:row>4</xdr:row>
      <xdr:rowOff>91440</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120" y="0"/>
          <a:ext cx="969645" cy="762000"/>
        </a:xfrm>
        <a:prstGeom prst="rect">
          <a:avLst/>
        </a:prstGeom>
        <a:noFill/>
        <a:ln>
          <a:noFill/>
        </a:ln>
      </xdr:spPr>
    </xdr:pic>
    <xdr:clientData/>
  </xdr:twoCellAnchor>
  <xdr:twoCellAnchor editAs="oneCell">
    <xdr:from>
      <xdr:col>1</xdr:col>
      <xdr:colOff>4772297</xdr:colOff>
      <xdr:row>1</xdr:row>
      <xdr:rowOff>0</xdr:rowOff>
    </xdr:from>
    <xdr:to>
      <xdr:col>1</xdr:col>
      <xdr:colOff>6758033</xdr:colOff>
      <xdr:row>2</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a:srcRect/>
        <a:stretch>
          <a:fillRect/>
        </a:stretch>
      </xdr:blipFill>
      <xdr:spPr>
        <a:xfrm>
          <a:off x="4946468" y="163286"/>
          <a:ext cx="1985736" cy="292825"/>
        </a:xfrm>
        <a:prstGeom prst="rect">
          <a:avLst/>
        </a:prstGeom>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66674</xdr:rowOff>
    </xdr:from>
    <xdr:to>
      <xdr:col>1</xdr:col>
      <xdr:colOff>960120</xdr:colOff>
      <xdr:row>4</xdr:row>
      <xdr:rowOff>129539</xdr:rowOff>
    </xdr:to>
    <xdr:pic>
      <xdr:nvPicPr>
        <xdr:cNvPr id="3" name="Imagen 2">
          <a:extLst>
            <a:ext uri="{FF2B5EF4-FFF2-40B4-BE49-F238E27FC236}">
              <a16:creationId xmlns:a16="http://schemas.microsoft.com/office/drawing/2014/main" id="{00000000-0008-0000-1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4"/>
          <a:ext cx="960120" cy="824865"/>
        </a:xfrm>
        <a:prstGeom prst="rect">
          <a:avLst/>
        </a:prstGeom>
        <a:noFill/>
        <a:ln>
          <a:noFill/>
        </a:ln>
      </xdr:spPr>
    </xdr:pic>
    <xdr:clientData/>
  </xdr:twoCellAnchor>
  <xdr:twoCellAnchor editAs="oneCell">
    <xdr:from>
      <xdr:col>4</xdr:col>
      <xdr:colOff>782320</xdr:colOff>
      <xdr:row>2</xdr:row>
      <xdr:rowOff>101600</xdr:rowOff>
    </xdr:from>
    <xdr:to>
      <xdr:col>5</xdr:col>
      <xdr:colOff>1091443</xdr:colOff>
      <xdr:row>4</xdr:row>
      <xdr:rowOff>15240</xdr:rowOff>
    </xdr:to>
    <xdr:pic>
      <xdr:nvPicPr>
        <xdr:cNvPr id="4" name="Picture 25" descr="C:\Users\Usuario\AppData\Local\Microsoft\Windows\INetCache\Content.Word\BANDERAS PNG.PNG">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2"/>
        <a:srcRect/>
        <a:stretch>
          <a:fillRect/>
        </a:stretch>
      </xdr:blipFill>
      <xdr:spPr>
        <a:xfrm>
          <a:off x="6746240" y="487680"/>
          <a:ext cx="2005843" cy="299720"/>
        </a:xfrm>
        <a:prstGeom prst="rect">
          <a:avLst/>
        </a:prstGeom>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876300</xdr:colOff>
      <xdr:row>4</xdr:row>
      <xdr:rowOff>76200</xdr:rowOff>
    </xdr:to>
    <xdr:pic>
      <xdr:nvPicPr>
        <xdr:cNvPr id="4" name="Imagen 3">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76300" cy="746760"/>
        </a:xfrm>
        <a:prstGeom prst="rect">
          <a:avLst/>
        </a:prstGeom>
        <a:noFill/>
        <a:ln>
          <a:noFill/>
        </a:ln>
      </xdr:spPr>
    </xdr:pic>
    <xdr:clientData/>
  </xdr:twoCellAnchor>
  <xdr:twoCellAnchor editAs="oneCell">
    <xdr:from>
      <xdr:col>3</xdr:col>
      <xdr:colOff>83820</xdr:colOff>
      <xdr:row>1</xdr:row>
      <xdr:rowOff>0</xdr:rowOff>
    </xdr:from>
    <xdr:to>
      <xdr:col>4</xdr:col>
      <xdr:colOff>1007110</xdr:colOff>
      <xdr:row>2</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B00-000003000000}"/>
            </a:ext>
          </a:extLst>
        </xdr:cNvPr>
        <xdr:cNvPicPr/>
      </xdr:nvPicPr>
      <xdr:blipFill>
        <a:blip xmlns:r="http://schemas.openxmlformats.org/officeDocument/2006/relationships" r:embed="rId2"/>
        <a:srcRect/>
        <a:stretch>
          <a:fillRect/>
        </a:stretch>
      </xdr:blipFill>
      <xdr:spPr>
        <a:xfrm>
          <a:off x="4381500" y="167640"/>
          <a:ext cx="2035810" cy="297180"/>
        </a:xfrm>
        <a:prstGeom prst="rect">
          <a:avLst/>
        </a:prstGeom>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891540</xdr:colOff>
      <xdr:row>4</xdr:row>
      <xdr:rowOff>83820</xdr:rowOff>
    </xdr:to>
    <xdr:pic>
      <xdr:nvPicPr>
        <xdr:cNvPr id="2" name="Imagen 1">
          <a:extLst>
            <a:ext uri="{FF2B5EF4-FFF2-40B4-BE49-F238E27FC236}">
              <a16:creationId xmlns:a16="http://schemas.microsoft.com/office/drawing/2014/main" id="{00000000-0008-0000-1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 y="0"/>
          <a:ext cx="891540" cy="754380"/>
        </a:xfrm>
        <a:prstGeom prst="rect">
          <a:avLst/>
        </a:prstGeom>
        <a:noFill/>
        <a:ln>
          <a:noFill/>
        </a:ln>
      </xdr:spPr>
    </xdr:pic>
    <xdr:clientData/>
  </xdr:twoCellAnchor>
  <xdr:twoCellAnchor editAs="oneCell">
    <xdr:from>
      <xdr:col>2</xdr:col>
      <xdr:colOff>777240</xdr:colOff>
      <xdr:row>1</xdr:row>
      <xdr:rowOff>160020</xdr:rowOff>
    </xdr:from>
    <xdr:to>
      <xdr:col>4</xdr:col>
      <xdr:colOff>778510</xdr:colOff>
      <xdr:row>3</xdr:row>
      <xdr:rowOff>121920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C00-000003000000}"/>
            </a:ext>
          </a:extLst>
        </xdr:cNvPr>
        <xdr:cNvPicPr/>
      </xdr:nvPicPr>
      <xdr:blipFill>
        <a:blip xmlns:r="http://schemas.openxmlformats.org/officeDocument/2006/relationships" r:embed="rId2"/>
        <a:srcRect/>
        <a:stretch>
          <a:fillRect/>
        </a:stretch>
      </xdr:blipFill>
      <xdr:spPr>
        <a:xfrm>
          <a:off x="4892040" y="327660"/>
          <a:ext cx="2035810" cy="297180"/>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0"/>
  <sheetViews>
    <sheetView showGridLines="0" tabSelected="1" zoomScaleNormal="100" zoomScaleSheetLayoutView="100" zoomScalePageLayoutView="90" workbookViewId="0"/>
  </sheetViews>
  <sheetFormatPr baseColWidth="10" defaultColWidth="10.5546875" defaultRowHeight="13.2" x14ac:dyDescent="0.25"/>
  <cols>
    <col min="1" max="1" width="1.44140625" style="8" customWidth="1"/>
    <col min="2" max="3" width="2.44140625" style="8" customWidth="1"/>
    <col min="4" max="4" width="50.109375" style="8" bestFit="1" customWidth="1"/>
    <col min="5" max="5" width="8.44140625" style="8" customWidth="1"/>
    <col min="6" max="6" width="23" style="8" customWidth="1"/>
    <col min="7" max="7" width="19.88671875" style="8" customWidth="1"/>
    <col min="8" max="8" width="1.44140625" style="9" customWidth="1"/>
    <col min="9" max="9" width="4.5546875" style="192" customWidth="1"/>
    <col min="10" max="11" width="10.5546875" style="10"/>
    <col min="12" max="16384" width="10.5546875" style="8"/>
  </cols>
  <sheetData>
    <row r="1" spans="1:8" x14ac:dyDescent="0.25">
      <c r="A1" s="7"/>
    </row>
    <row r="2" spans="1:8" x14ac:dyDescent="0.25">
      <c r="A2" s="7"/>
    </row>
    <row r="3" spans="1:8" x14ac:dyDescent="0.25">
      <c r="A3" s="7"/>
    </row>
    <row r="4" spans="1:8" x14ac:dyDescent="0.25">
      <c r="A4" s="7"/>
    </row>
    <row r="5" spans="1:8" x14ac:dyDescent="0.25">
      <c r="A5" s="7"/>
    </row>
    <row r="6" spans="1:8" x14ac:dyDescent="0.25">
      <c r="A6" s="11"/>
      <c r="B6" s="383" t="s">
        <v>762</v>
      </c>
      <c r="C6" s="383"/>
      <c r="D6" s="383"/>
      <c r="E6" s="383"/>
      <c r="F6" s="383"/>
      <c r="G6" s="383"/>
    </row>
    <row r="7" spans="1:8" x14ac:dyDescent="0.25">
      <c r="B7" s="385" t="s">
        <v>478</v>
      </c>
      <c r="C7" s="385"/>
      <c r="D7" s="385"/>
      <c r="E7" s="385"/>
      <c r="F7" s="385"/>
      <c r="G7" s="385"/>
      <c r="H7" s="12"/>
    </row>
    <row r="8" spans="1:8" x14ac:dyDescent="0.25">
      <c r="B8" s="386" t="s">
        <v>13</v>
      </c>
      <c r="C8" s="386"/>
      <c r="D8" s="386"/>
      <c r="E8" s="386"/>
      <c r="F8" s="386"/>
      <c r="G8" s="386"/>
      <c r="H8" s="12"/>
    </row>
    <row r="9" spans="1:8" ht="13.5" customHeight="1" x14ac:dyDescent="0.25"/>
    <row r="10" spans="1:8" ht="42.6" customHeight="1" x14ac:dyDescent="0.25">
      <c r="B10" s="173"/>
      <c r="C10" s="173"/>
      <c r="D10" s="173"/>
      <c r="E10" s="173" t="s">
        <v>14</v>
      </c>
      <c r="F10" s="173">
        <v>45473</v>
      </c>
      <c r="G10" s="174">
        <v>45291</v>
      </c>
    </row>
    <row r="11" spans="1:8" x14ac:dyDescent="0.25">
      <c r="A11" s="16"/>
      <c r="B11" s="384" t="s">
        <v>220</v>
      </c>
      <c r="C11" s="384"/>
      <c r="D11" s="384"/>
      <c r="E11" s="14"/>
      <c r="F11" s="175"/>
      <c r="G11" s="193"/>
    </row>
    <row r="12" spans="1:8" x14ac:dyDescent="0.25">
      <c r="A12" s="193"/>
      <c r="B12" s="16"/>
      <c r="C12" s="384" t="s">
        <v>115</v>
      </c>
      <c r="D12" s="384"/>
      <c r="E12" s="149"/>
      <c r="F12" s="176"/>
      <c r="G12" s="177"/>
    </row>
    <row r="13" spans="1:8" ht="15" customHeight="1" x14ac:dyDescent="0.25">
      <c r="A13" s="193"/>
      <c r="B13" s="16"/>
      <c r="C13" s="16"/>
      <c r="D13" s="16" t="s">
        <v>0</v>
      </c>
      <c r="E13" s="38">
        <v>3</v>
      </c>
      <c r="F13" s="176">
        <v>372031</v>
      </c>
      <c r="G13" s="177">
        <v>413805</v>
      </c>
    </row>
    <row r="14" spans="1:8" ht="12" customHeight="1" x14ac:dyDescent="0.25">
      <c r="A14" s="193"/>
      <c r="B14" s="16"/>
      <c r="C14" s="16"/>
      <c r="D14" s="16" t="s">
        <v>1</v>
      </c>
      <c r="E14" s="38">
        <v>4</v>
      </c>
      <c r="F14" s="176">
        <v>3488731</v>
      </c>
      <c r="G14" s="177">
        <v>3690798</v>
      </c>
    </row>
    <row r="15" spans="1:8" x14ac:dyDescent="0.25">
      <c r="A15" s="193"/>
      <c r="B15" s="16"/>
      <c r="C15" s="16"/>
      <c r="D15" s="16" t="s">
        <v>472</v>
      </c>
      <c r="E15" s="38">
        <v>5</v>
      </c>
      <c r="F15" s="176">
        <v>1288203</v>
      </c>
      <c r="G15" s="177">
        <v>1556377</v>
      </c>
    </row>
    <row r="16" spans="1:8" x14ac:dyDescent="0.25">
      <c r="A16" s="193"/>
      <c r="B16" s="16"/>
      <c r="C16" s="16"/>
      <c r="D16" s="16" t="s">
        <v>473</v>
      </c>
      <c r="E16" s="38">
        <v>6</v>
      </c>
      <c r="F16" s="176">
        <v>1716781</v>
      </c>
      <c r="G16" s="177">
        <v>1423253</v>
      </c>
    </row>
    <row r="17" spans="1:9" ht="13.8" thickBot="1" x14ac:dyDescent="0.3">
      <c r="A17" s="16"/>
      <c r="B17" s="16"/>
      <c r="C17" s="16"/>
      <c r="D17" s="16" t="s">
        <v>223</v>
      </c>
      <c r="E17" s="38" t="s">
        <v>224</v>
      </c>
      <c r="F17" s="178">
        <v>592933</v>
      </c>
      <c r="G17" s="179">
        <v>462535</v>
      </c>
    </row>
    <row r="18" spans="1:9" ht="13.8" thickBot="1" x14ac:dyDescent="0.3">
      <c r="A18" s="193"/>
      <c r="B18" s="16"/>
      <c r="C18" s="16"/>
      <c r="D18" s="180" t="s">
        <v>16</v>
      </c>
      <c r="E18" s="194"/>
      <c r="F18" s="181">
        <f>+SUM(F13:F17)</f>
        <v>7458679</v>
      </c>
      <c r="G18" s="181">
        <f t="shared" ref="G18" si="0">+SUM(G13:G17)</f>
        <v>7546768</v>
      </c>
    </row>
    <row r="19" spans="1:9" x14ac:dyDescent="0.25">
      <c r="A19" s="193"/>
      <c r="B19" s="16"/>
      <c r="C19" s="384" t="s">
        <v>138</v>
      </c>
      <c r="D19" s="384"/>
      <c r="E19" s="194"/>
      <c r="F19" s="175"/>
      <c r="G19" s="183"/>
    </row>
    <row r="20" spans="1:9" x14ac:dyDescent="0.25">
      <c r="A20" s="193"/>
      <c r="B20" s="16"/>
      <c r="C20" s="16"/>
      <c r="D20" s="16" t="s">
        <v>1</v>
      </c>
      <c r="E20" s="38">
        <v>4</v>
      </c>
      <c r="F20" s="176">
        <v>3515</v>
      </c>
      <c r="G20" s="177">
        <v>3514</v>
      </c>
    </row>
    <row r="21" spans="1:9" x14ac:dyDescent="0.25">
      <c r="A21" s="193"/>
      <c r="B21" s="16"/>
      <c r="C21" s="16"/>
      <c r="D21" s="16" t="s">
        <v>472</v>
      </c>
      <c r="E21" s="38">
        <v>5</v>
      </c>
      <c r="F21" s="176">
        <v>522955</v>
      </c>
      <c r="G21" s="177">
        <v>447943</v>
      </c>
    </row>
    <row r="22" spans="1:9" x14ac:dyDescent="0.25">
      <c r="A22" s="16"/>
      <c r="B22" s="16"/>
      <c r="C22" s="16"/>
      <c r="D22" s="16" t="s">
        <v>474</v>
      </c>
      <c r="E22" s="38" t="s">
        <v>15</v>
      </c>
      <c r="F22" s="176">
        <f>105129-F24</f>
        <v>34031</v>
      </c>
      <c r="G22" s="177">
        <v>28891</v>
      </c>
    </row>
    <row r="23" spans="1:9" x14ac:dyDescent="0.25">
      <c r="A23" s="193"/>
      <c r="B23" s="16"/>
      <c r="C23" s="16"/>
      <c r="D23" s="16" t="s">
        <v>320</v>
      </c>
      <c r="E23" s="38" t="s">
        <v>2</v>
      </c>
      <c r="F23" s="176">
        <v>1949388</v>
      </c>
      <c r="G23" s="177">
        <v>1810664</v>
      </c>
      <c r="H23" s="17"/>
    </row>
    <row r="24" spans="1:9" x14ac:dyDescent="0.25">
      <c r="A24" s="16"/>
      <c r="B24" s="16"/>
      <c r="C24" s="16"/>
      <c r="D24" s="16" t="s">
        <v>132</v>
      </c>
      <c r="E24" s="38" t="s">
        <v>3</v>
      </c>
      <c r="F24" s="176">
        <f>+ROUND((9429916*7539.62)/1000000,0)</f>
        <v>71098</v>
      </c>
      <c r="G24" s="177">
        <v>70929</v>
      </c>
    </row>
    <row r="25" spans="1:9" ht="13.8" thickBot="1" x14ac:dyDescent="0.3">
      <c r="A25" s="193"/>
      <c r="B25" s="16"/>
      <c r="C25" s="16"/>
      <c r="D25" s="16" t="s">
        <v>475</v>
      </c>
      <c r="E25" s="38" t="s">
        <v>5</v>
      </c>
      <c r="F25" s="178">
        <v>63735</v>
      </c>
      <c r="G25" s="184">
        <v>61526</v>
      </c>
    </row>
    <row r="26" spans="1:9" ht="13.8" thickBot="1" x14ac:dyDescent="0.3">
      <c r="A26" s="193"/>
      <c r="B26" s="16"/>
      <c r="C26" s="16"/>
      <c r="D26" s="180" t="s">
        <v>17</v>
      </c>
      <c r="E26" s="18"/>
      <c r="F26" s="181">
        <f>+SUM(F20:F25)</f>
        <v>2644722</v>
      </c>
      <c r="G26" s="182">
        <v>2423467</v>
      </c>
    </row>
    <row r="27" spans="1:9" ht="12.75" customHeight="1" thickBot="1" x14ac:dyDescent="0.3">
      <c r="A27" s="193"/>
      <c r="B27" s="16"/>
      <c r="C27" s="384" t="s">
        <v>18</v>
      </c>
      <c r="D27" s="384"/>
      <c r="E27" s="18"/>
      <c r="F27" s="185">
        <f>+F18+F26</f>
        <v>10103401</v>
      </c>
      <c r="G27" s="185">
        <f>+G18+G26</f>
        <v>9970235</v>
      </c>
      <c r="H27" s="103"/>
      <c r="I27" s="195"/>
    </row>
    <row r="28" spans="1:9" ht="12" customHeight="1" thickTop="1" x14ac:dyDescent="0.25">
      <c r="A28" s="193"/>
      <c r="B28" s="384" t="s">
        <v>19</v>
      </c>
      <c r="C28" s="384"/>
      <c r="D28" s="384"/>
      <c r="E28" s="18"/>
      <c r="F28" s="175"/>
      <c r="G28" s="183"/>
    </row>
    <row r="29" spans="1:9" ht="12.75" customHeight="1" x14ac:dyDescent="0.25">
      <c r="A29" s="16"/>
      <c r="B29" s="16"/>
      <c r="C29" s="384" t="s">
        <v>20</v>
      </c>
      <c r="D29" s="384"/>
      <c r="E29" s="18"/>
      <c r="F29" s="175"/>
      <c r="G29" s="183"/>
    </row>
    <row r="30" spans="1:9" x14ac:dyDescent="0.25">
      <c r="A30" s="193"/>
      <c r="B30" s="16"/>
      <c r="C30" s="16"/>
      <c r="D30" s="16" t="s">
        <v>4</v>
      </c>
      <c r="E30" s="38" t="s">
        <v>7</v>
      </c>
      <c r="F30" s="176">
        <v>1582150</v>
      </c>
      <c r="G30" s="177">
        <v>1294909</v>
      </c>
    </row>
    <row r="31" spans="1:9" x14ac:dyDescent="0.25">
      <c r="A31" s="193"/>
      <c r="B31" s="16"/>
      <c r="C31" s="16"/>
      <c r="D31" s="16" t="s">
        <v>6</v>
      </c>
      <c r="E31" s="38" t="s">
        <v>8</v>
      </c>
      <c r="F31" s="176">
        <v>811696</v>
      </c>
      <c r="G31" s="177">
        <v>1968614</v>
      </c>
    </row>
    <row r="32" spans="1:9" ht="13.8" thickBot="1" x14ac:dyDescent="0.3">
      <c r="A32" s="193"/>
      <c r="B32" s="16"/>
      <c r="C32" s="16"/>
      <c r="D32" s="16" t="s">
        <v>281</v>
      </c>
      <c r="E32" s="38" t="s">
        <v>10</v>
      </c>
      <c r="F32" s="178">
        <v>379799</v>
      </c>
      <c r="G32" s="184">
        <v>429277</v>
      </c>
      <c r="H32" s="20"/>
    </row>
    <row r="33" spans="1:11" ht="13.8" thickBot="1" x14ac:dyDescent="0.3">
      <c r="A33" s="193"/>
      <c r="B33" s="16"/>
      <c r="C33" s="16"/>
      <c r="D33" s="180" t="s">
        <v>21</v>
      </c>
      <c r="F33" s="181">
        <f>SUM(F30:F32)</f>
        <v>2773645</v>
      </c>
      <c r="G33" s="186">
        <v>3692800</v>
      </c>
    </row>
    <row r="34" spans="1:11" x14ac:dyDescent="0.25">
      <c r="A34" s="193"/>
      <c r="B34" s="16"/>
      <c r="C34" s="384" t="s">
        <v>117</v>
      </c>
      <c r="D34" s="384"/>
      <c r="E34" s="38"/>
      <c r="F34" s="175"/>
      <c r="G34" s="183"/>
    </row>
    <row r="35" spans="1:11" x14ac:dyDescent="0.25">
      <c r="A35" s="193"/>
      <c r="B35" s="16"/>
      <c r="C35" s="16"/>
      <c r="D35" s="16" t="s">
        <v>4</v>
      </c>
      <c r="E35" s="38" t="s">
        <v>7</v>
      </c>
      <c r="F35" s="176">
        <v>3958475</v>
      </c>
      <c r="G35" s="177">
        <v>3253795</v>
      </c>
    </row>
    <row r="36" spans="1:11" x14ac:dyDescent="0.25">
      <c r="A36" s="193"/>
      <c r="B36" s="16"/>
      <c r="C36" s="16"/>
      <c r="D36" s="16" t="s">
        <v>6</v>
      </c>
      <c r="E36" s="38" t="s">
        <v>8</v>
      </c>
      <c r="F36" s="176">
        <v>4524</v>
      </c>
      <c r="G36" s="177">
        <v>18772</v>
      </c>
    </row>
    <row r="37" spans="1:11" x14ac:dyDescent="0.25">
      <c r="A37" s="193"/>
      <c r="B37" s="16"/>
      <c r="C37" s="16"/>
      <c r="D37" s="16" t="s">
        <v>476</v>
      </c>
      <c r="E37" s="38" t="s">
        <v>9</v>
      </c>
      <c r="F37" s="176">
        <v>99329</v>
      </c>
      <c r="G37" s="177">
        <v>94317</v>
      </c>
    </row>
    <row r="38" spans="1:11" ht="13.8" thickBot="1" x14ac:dyDescent="0.3">
      <c r="A38" s="193"/>
      <c r="B38" s="16"/>
      <c r="C38" s="16"/>
      <c r="D38" s="16" t="s">
        <v>281</v>
      </c>
      <c r="E38" s="38" t="s">
        <v>10</v>
      </c>
      <c r="F38" s="178">
        <v>208815</v>
      </c>
      <c r="G38" s="184">
        <v>166430</v>
      </c>
    </row>
    <row r="39" spans="1:11" ht="13.8" thickBot="1" x14ac:dyDescent="0.3">
      <c r="A39" s="193"/>
      <c r="B39" s="16"/>
      <c r="C39" s="16"/>
      <c r="D39" s="180" t="s">
        <v>139</v>
      </c>
      <c r="F39" s="181">
        <f>+SUM(F35:F38)</f>
        <v>4271143</v>
      </c>
      <c r="G39" s="182">
        <v>3533314</v>
      </c>
    </row>
    <row r="40" spans="1:11" ht="13.8" thickBot="1" x14ac:dyDescent="0.3">
      <c r="A40" s="193"/>
      <c r="B40" s="16"/>
      <c r="C40" s="384" t="s">
        <v>22</v>
      </c>
      <c r="D40" s="384"/>
      <c r="E40" s="18"/>
      <c r="F40" s="181">
        <f>+F33+F39</f>
        <v>7044788</v>
      </c>
      <c r="G40" s="181">
        <f>+G33+G39</f>
        <v>7226114</v>
      </c>
    </row>
    <row r="41" spans="1:11" x14ac:dyDescent="0.25">
      <c r="A41" s="193"/>
      <c r="B41" s="384" t="s">
        <v>399</v>
      </c>
      <c r="C41" s="384"/>
      <c r="D41" s="384"/>
      <c r="E41" s="18"/>
      <c r="F41" s="175"/>
      <c r="G41" s="101"/>
    </row>
    <row r="42" spans="1:11" x14ac:dyDescent="0.25">
      <c r="A42" s="193"/>
      <c r="B42" s="16"/>
      <c r="C42" s="16"/>
      <c r="D42" s="16" t="s">
        <v>297</v>
      </c>
      <c r="E42" s="38">
        <v>21</v>
      </c>
      <c r="F42" s="176">
        <v>1380600</v>
      </c>
      <c r="G42" s="177">
        <v>1380600</v>
      </c>
    </row>
    <row r="43" spans="1:11" x14ac:dyDescent="0.25">
      <c r="A43" s="193"/>
      <c r="B43" s="16"/>
      <c r="C43" s="16"/>
      <c r="D43" s="16" t="s">
        <v>23</v>
      </c>
      <c r="E43" s="38">
        <v>21</v>
      </c>
      <c r="F43" s="176">
        <v>34316</v>
      </c>
      <c r="G43" s="177">
        <v>80893</v>
      </c>
      <c r="H43" s="24"/>
      <c r="I43" s="195"/>
    </row>
    <row r="44" spans="1:11" x14ac:dyDescent="0.25">
      <c r="A44" s="187"/>
      <c r="B44" s="16"/>
      <c r="C44" s="16"/>
      <c r="D44" s="16" t="s">
        <v>477</v>
      </c>
      <c r="E44" s="38">
        <v>21</v>
      </c>
      <c r="F44" s="176">
        <v>646303</v>
      </c>
      <c r="G44" s="177">
        <v>574726</v>
      </c>
      <c r="H44" s="24"/>
      <c r="I44" s="195"/>
    </row>
    <row r="45" spans="1:11" x14ac:dyDescent="0.25">
      <c r="A45" s="193"/>
      <c r="B45" s="16"/>
      <c r="C45" s="16"/>
      <c r="D45" s="16" t="s">
        <v>282</v>
      </c>
      <c r="F45" s="176">
        <v>528035</v>
      </c>
      <c r="G45" s="340">
        <v>-119378</v>
      </c>
      <c r="H45" s="24"/>
      <c r="I45" s="195"/>
    </row>
    <row r="46" spans="1:11" ht="13.8" thickBot="1" x14ac:dyDescent="0.3">
      <c r="A46" s="193"/>
      <c r="B46" s="16"/>
      <c r="C46" s="16"/>
      <c r="D46" s="16" t="s">
        <v>867</v>
      </c>
      <c r="E46" s="25"/>
      <c r="F46" s="178">
        <v>316531</v>
      </c>
      <c r="G46" s="184">
        <v>706868</v>
      </c>
      <c r="H46" s="24"/>
      <c r="I46" s="195"/>
      <c r="K46" s="26"/>
    </row>
    <row r="47" spans="1:11" s="23" customFormat="1" x14ac:dyDescent="0.25">
      <c r="A47" s="193"/>
      <c r="B47" s="16"/>
      <c r="C47" s="16"/>
      <c r="D47" s="16" t="s">
        <v>283</v>
      </c>
      <c r="E47" s="25"/>
      <c r="F47" s="176">
        <f>SUM(F42:F46)</f>
        <v>2905785</v>
      </c>
      <c r="G47" s="177">
        <v>2623709</v>
      </c>
      <c r="H47" s="24"/>
      <c r="I47" s="196"/>
      <c r="J47" s="10"/>
      <c r="K47" s="26"/>
    </row>
    <row r="48" spans="1:11" s="23" customFormat="1" ht="13.8" thickBot="1" x14ac:dyDescent="0.3">
      <c r="A48" s="193"/>
      <c r="B48" s="16"/>
      <c r="C48" s="16"/>
      <c r="D48" s="16" t="s">
        <v>284</v>
      </c>
      <c r="E48" s="27"/>
      <c r="F48" s="176">
        <v>152828</v>
      </c>
      <c r="G48" s="177">
        <v>120412</v>
      </c>
      <c r="H48" s="24"/>
      <c r="I48" s="197"/>
      <c r="J48" s="10"/>
      <c r="K48" s="26"/>
    </row>
    <row r="49" spans="1:11" s="23" customFormat="1" ht="13.8" thickBot="1" x14ac:dyDescent="0.3">
      <c r="A49" s="193"/>
      <c r="B49" s="16"/>
      <c r="C49" s="384" t="s">
        <v>400</v>
      </c>
      <c r="D49" s="384"/>
      <c r="E49" s="25"/>
      <c r="F49" s="188">
        <f>+F47+F48</f>
        <v>3058613</v>
      </c>
      <c r="G49" s="189">
        <v>2744121</v>
      </c>
      <c r="H49" s="24"/>
      <c r="I49" s="192"/>
      <c r="J49" s="10"/>
      <c r="K49" s="26"/>
    </row>
    <row r="50" spans="1:11" s="23" customFormat="1" ht="13.8" thickBot="1" x14ac:dyDescent="0.3">
      <c r="A50" s="187"/>
      <c r="B50" s="16"/>
      <c r="C50" s="384" t="s">
        <v>401</v>
      </c>
      <c r="D50" s="384"/>
      <c r="E50" s="18"/>
      <c r="F50" s="190">
        <f>+F40+F49</f>
        <v>10103401</v>
      </c>
      <c r="G50" s="191">
        <v>9970235</v>
      </c>
      <c r="H50" s="9"/>
      <c r="I50" s="192"/>
      <c r="J50" s="10"/>
      <c r="K50" s="26"/>
    </row>
    <row r="51" spans="1:11" s="23" customFormat="1" ht="13.8" thickTop="1" x14ac:dyDescent="0.25">
      <c r="B51" s="1" t="s">
        <v>285</v>
      </c>
      <c r="F51" s="28"/>
      <c r="G51" s="28"/>
      <c r="H51" s="24"/>
      <c r="I51" s="198"/>
      <c r="J51" s="10"/>
    </row>
    <row r="60" spans="1:11" ht="11.25" customHeight="1" x14ac:dyDescent="0.25"/>
  </sheetData>
  <mergeCells count="14">
    <mergeCell ref="B6:G6"/>
    <mergeCell ref="C12:D12"/>
    <mergeCell ref="B7:G7"/>
    <mergeCell ref="B8:G8"/>
    <mergeCell ref="C50:D50"/>
    <mergeCell ref="C49:D49"/>
    <mergeCell ref="B11:D11"/>
    <mergeCell ref="C19:D19"/>
    <mergeCell ref="C27:D27"/>
    <mergeCell ref="B28:D28"/>
    <mergeCell ref="C29:D29"/>
    <mergeCell ref="C34:D34"/>
    <mergeCell ref="C40:D40"/>
    <mergeCell ref="B41:D41"/>
  </mergeCells>
  <hyperlinks>
    <hyperlink ref="E44" location="'22'!A1" display="'22"/>
    <hyperlink ref="E38" location="'15'!A1" display="'15"/>
    <hyperlink ref="E37" location="'14'!A1" display="'14"/>
    <hyperlink ref="E36" location="'13'!A1" display="'13"/>
    <hyperlink ref="E35" location="'12'!A1" display="'12"/>
    <hyperlink ref="E32" location="'15'!A1" display="'15"/>
    <hyperlink ref="E31" location="'13'!A1" display="'13"/>
    <hyperlink ref="E30" location="'12'!A1" display="'12"/>
    <hyperlink ref="E25" location="'11'!A1" display="'11"/>
    <hyperlink ref="E24" location="'10'!A1" display="'10"/>
    <hyperlink ref="E23" location="'9'!A1" display="'9'!A1"/>
    <hyperlink ref="E22" location="'8'!A1" display="'8"/>
    <hyperlink ref="E17" location="'7'!A1" display="'7"/>
    <hyperlink ref="E21" location="'5'!A1" display="5"/>
    <hyperlink ref="E20" location="'4'!A1" display="4"/>
    <hyperlink ref="E16" location="'6 '!A1" display="6"/>
    <hyperlink ref="E15" location="'5'!A1" display="5"/>
    <hyperlink ref="E14" location="'4'!A1" display="4"/>
    <hyperlink ref="E13" location="'3'!A1" display="3"/>
  </hyperlinks>
  <printOptions horizontalCentered="1"/>
  <pageMargins left="0.9055118110236221" right="0.70866141732283472" top="0.74803149606299213" bottom="0.74803149606299213" header="0.31496062992125984" footer="0.31496062992125984"/>
  <pageSetup paperSize="5" scale="95" orientation="portrait" r:id="rId1"/>
  <headerFooter alignWithMargins="0">
    <oddFooter xml:space="preserve">&amp;R
</oddFooter>
  </headerFooter>
  <ignoredErrors>
    <ignoredError sqref="E22:E25 E1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G53"/>
  <sheetViews>
    <sheetView showGridLines="0" zoomScaleNormal="100" zoomScaleSheetLayoutView="90" zoomScalePageLayoutView="90" workbookViewId="0"/>
  </sheetViews>
  <sheetFormatPr baseColWidth="10" defaultColWidth="10.5546875" defaultRowHeight="13.2" x14ac:dyDescent="0.25"/>
  <cols>
    <col min="1" max="1" width="2.5546875" style="4" customWidth="1"/>
    <col min="2" max="2" width="47.44140625" style="4" customWidth="1"/>
    <col min="3" max="4" width="25.6640625" style="4" customWidth="1"/>
    <col min="5" max="5" width="15.88671875" style="4" customWidth="1"/>
    <col min="6" max="6" width="4.44140625" style="4" customWidth="1"/>
    <col min="7" max="16384" width="10.5546875" style="4"/>
  </cols>
  <sheetData>
    <row r="6" spans="1:7" ht="31.35" customHeight="1" x14ac:dyDescent="0.25"/>
    <row r="7" spans="1:7" ht="13.2" customHeight="1" x14ac:dyDescent="0.25">
      <c r="A7" s="111"/>
      <c r="B7" s="389" t="s">
        <v>262</v>
      </c>
      <c r="C7" s="389"/>
      <c r="D7" s="389"/>
    </row>
    <row r="8" spans="1:7" ht="13.2" customHeight="1" x14ac:dyDescent="0.25">
      <c r="B8" s="389" t="s">
        <v>763</v>
      </c>
      <c r="C8" s="389"/>
      <c r="D8" s="389"/>
    </row>
    <row r="9" spans="1:7" x14ac:dyDescent="0.25">
      <c r="B9" s="390" t="s">
        <v>776</v>
      </c>
      <c r="C9" s="390"/>
      <c r="D9" s="390"/>
      <c r="E9" s="30"/>
      <c r="F9" s="30"/>
    </row>
    <row r="10" spans="1:7" x14ac:dyDescent="0.25">
      <c r="B10" s="391" t="s">
        <v>13</v>
      </c>
      <c r="C10" s="391"/>
      <c r="D10" s="391"/>
      <c r="E10" s="109"/>
      <c r="F10" s="109"/>
    </row>
    <row r="11" spans="1:7" x14ac:dyDescent="0.25">
      <c r="B11" s="110"/>
      <c r="C11" s="111"/>
      <c r="D11" s="111"/>
    </row>
    <row r="12" spans="1:7" ht="36" customHeight="1" x14ac:dyDescent="0.25">
      <c r="A12" s="112"/>
      <c r="B12" s="199"/>
      <c r="C12" s="200">
        <v>45473</v>
      </c>
      <c r="D12" s="200">
        <v>45107</v>
      </c>
    </row>
    <row r="13" spans="1:7" x14ac:dyDescent="0.25">
      <c r="A13" s="112"/>
      <c r="B13" s="199" t="s">
        <v>832</v>
      </c>
      <c r="C13" s="201">
        <v>6201851</v>
      </c>
      <c r="D13" s="201">
        <v>5100662</v>
      </c>
    </row>
    <row r="14" spans="1:7" ht="13.8" thickBot="1" x14ac:dyDescent="0.3">
      <c r="A14" s="112"/>
      <c r="B14" s="199" t="s">
        <v>833</v>
      </c>
      <c r="C14" s="202">
        <v>-5058732</v>
      </c>
      <c r="D14" s="202">
        <v>-4140361</v>
      </c>
      <c r="G14" s="115"/>
    </row>
    <row r="15" spans="1:7" x14ac:dyDescent="0.25">
      <c r="B15" s="203" t="s">
        <v>286</v>
      </c>
      <c r="C15" s="204">
        <f>SUM(C13:C14)</f>
        <v>1143119</v>
      </c>
      <c r="D15" s="204">
        <f>SUM(D13:D14)</f>
        <v>960301</v>
      </c>
      <c r="G15" s="115"/>
    </row>
    <row r="16" spans="1:7" x14ac:dyDescent="0.25">
      <c r="B16" s="199"/>
      <c r="C16" s="205"/>
      <c r="D16" s="205"/>
      <c r="G16" s="115"/>
    </row>
    <row r="17" spans="1:7" ht="12.75" customHeight="1" x14ac:dyDescent="0.25">
      <c r="B17" s="199"/>
      <c r="C17" s="205"/>
      <c r="D17" s="205"/>
      <c r="G17" s="115"/>
    </row>
    <row r="18" spans="1:7" x14ac:dyDescent="0.25">
      <c r="B18" s="199" t="s">
        <v>836</v>
      </c>
      <c r="C18" s="201">
        <v>-145877</v>
      </c>
      <c r="D18" s="201">
        <v>-94404</v>
      </c>
      <c r="G18" s="115"/>
    </row>
    <row r="19" spans="1:7" ht="13.8" thickBot="1" x14ac:dyDescent="0.3">
      <c r="A19" s="13"/>
      <c r="B19" s="199" t="s">
        <v>837</v>
      </c>
      <c r="C19" s="202">
        <v>-381546</v>
      </c>
      <c r="D19" s="202">
        <v>-212699</v>
      </c>
      <c r="G19" s="115"/>
    </row>
    <row r="20" spans="1:7" x14ac:dyDescent="0.25">
      <c r="B20" s="203" t="s">
        <v>287</v>
      </c>
      <c r="C20" s="204">
        <f>SUM(C15:C19)</f>
        <v>615696</v>
      </c>
      <c r="D20" s="204">
        <f>SUM(D15:D19)</f>
        <v>653198</v>
      </c>
      <c r="G20" s="115"/>
    </row>
    <row r="21" spans="1:7" x14ac:dyDescent="0.25">
      <c r="B21" s="199"/>
      <c r="C21" s="205"/>
      <c r="D21" s="205"/>
      <c r="G21" s="115"/>
    </row>
    <row r="22" spans="1:7" x14ac:dyDescent="0.25">
      <c r="B22" s="203"/>
      <c r="C22" s="205"/>
      <c r="D22" s="205"/>
      <c r="F22" s="113"/>
      <c r="G22" s="115"/>
    </row>
    <row r="23" spans="1:7" x14ac:dyDescent="0.25">
      <c r="B23" s="203" t="s">
        <v>26</v>
      </c>
      <c r="C23" s="205"/>
      <c r="D23" s="205"/>
      <c r="G23" s="115"/>
    </row>
    <row r="24" spans="1:7" x14ac:dyDescent="0.25">
      <c r="B24" s="199" t="s">
        <v>479</v>
      </c>
      <c r="C24" s="201">
        <v>-106402</v>
      </c>
      <c r="D24" s="201">
        <v>-27293</v>
      </c>
      <c r="G24" s="115"/>
    </row>
    <row r="25" spans="1:7" x14ac:dyDescent="0.25">
      <c r="B25" s="199" t="s">
        <v>480</v>
      </c>
      <c r="C25" s="201">
        <v>-108134</v>
      </c>
      <c r="D25" s="201">
        <v>-83600</v>
      </c>
      <c r="G25" s="115"/>
    </row>
    <row r="26" spans="1:7" ht="13.8" thickBot="1" x14ac:dyDescent="0.3">
      <c r="B26" s="199" t="s">
        <v>27</v>
      </c>
      <c r="C26" s="202">
        <v>-49849</v>
      </c>
      <c r="D26" s="202">
        <v>-23289</v>
      </c>
      <c r="G26" s="115"/>
    </row>
    <row r="27" spans="1:7" x14ac:dyDescent="0.25">
      <c r="B27" s="203" t="s">
        <v>288</v>
      </c>
      <c r="C27" s="204">
        <f>SUM(C24:C26)</f>
        <v>-264385</v>
      </c>
      <c r="D27" s="204">
        <f>SUM(D24:D26)</f>
        <v>-134182</v>
      </c>
      <c r="G27" s="115"/>
    </row>
    <row r="28" spans="1:7" x14ac:dyDescent="0.25">
      <c r="B28" s="199"/>
      <c r="C28" s="204"/>
      <c r="D28" s="205"/>
      <c r="G28" s="115"/>
    </row>
    <row r="29" spans="1:7" x14ac:dyDescent="0.25">
      <c r="B29" s="199"/>
      <c r="C29" s="205"/>
      <c r="D29" s="205"/>
      <c r="G29" s="115"/>
    </row>
    <row r="30" spans="1:7" x14ac:dyDescent="0.25">
      <c r="B30" s="199" t="s">
        <v>834</v>
      </c>
      <c r="C30" s="201">
        <v>56309</v>
      </c>
      <c r="D30" s="201">
        <v>55552</v>
      </c>
      <c r="G30" s="115"/>
    </row>
    <row r="31" spans="1:7" x14ac:dyDescent="0.25">
      <c r="B31" s="199" t="s">
        <v>835</v>
      </c>
      <c r="C31" s="201">
        <v>-81363</v>
      </c>
      <c r="D31" s="201"/>
      <c r="G31" s="115"/>
    </row>
    <row r="32" spans="1:7" ht="13.8" thickBot="1" x14ac:dyDescent="0.3">
      <c r="B32" s="199" t="s">
        <v>28</v>
      </c>
      <c r="C32" s="202">
        <v>23671</v>
      </c>
      <c r="D32" s="202">
        <v>-126</v>
      </c>
      <c r="G32" s="115"/>
    </row>
    <row r="33" spans="1:7" x14ac:dyDescent="0.25">
      <c r="A33" s="114"/>
      <c r="B33" s="203" t="s">
        <v>289</v>
      </c>
      <c r="C33" s="204">
        <f>+C20+C27+C30+C31+C32</f>
        <v>349928</v>
      </c>
      <c r="D33" s="204">
        <f t="shared" ref="D33" si="0">+D20+D27+D30+D31+D32</f>
        <v>574442</v>
      </c>
      <c r="G33" s="115"/>
    </row>
    <row r="34" spans="1:7" ht="9.75" customHeight="1" x14ac:dyDescent="0.25">
      <c r="B34" s="199"/>
      <c r="C34" s="205"/>
      <c r="D34" s="205"/>
      <c r="G34" s="115"/>
    </row>
    <row r="35" spans="1:7" x14ac:dyDescent="0.25">
      <c r="B35" s="199" t="s">
        <v>290</v>
      </c>
      <c r="C35" s="201">
        <v>-18246</v>
      </c>
      <c r="D35" s="201">
        <v>-65798</v>
      </c>
      <c r="G35" s="115"/>
    </row>
    <row r="36" spans="1:7" ht="13.8" thickBot="1" x14ac:dyDescent="0.3">
      <c r="B36" s="199"/>
      <c r="C36" s="202"/>
      <c r="D36" s="202"/>
      <c r="F36" s="115"/>
      <c r="G36" s="115"/>
    </row>
    <row r="37" spans="1:7" ht="13.8" thickBot="1" x14ac:dyDescent="0.3">
      <c r="B37" s="203" t="s">
        <v>868</v>
      </c>
      <c r="C37" s="206">
        <f>+C33+C35</f>
        <v>331682</v>
      </c>
      <c r="D37" s="206">
        <f>+D33+D35</f>
        <v>508644</v>
      </c>
      <c r="G37" s="115"/>
    </row>
    <row r="38" spans="1:7" x14ac:dyDescent="0.25">
      <c r="B38" s="199"/>
      <c r="C38" s="207"/>
      <c r="D38" s="208"/>
      <c r="G38" s="115"/>
    </row>
    <row r="39" spans="1:7" x14ac:dyDescent="0.25">
      <c r="B39" s="199"/>
      <c r="C39" s="208"/>
      <c r="D39" s="208"/>
      <c r="F39" s="115"/>
      <c r="G39" s="115"/>
    </row>
    <row r="40" spans="1:7" x14ac:dyDescent="0.25">
      <c r="B40" s="203" t="s">
        <v>481</v>
      </c>
    </row>
    <row r="41" spans="1:7" x14ac:dyDescent="0.25">
      <c r="B41" s="199" t="s">
        <v>291</v>
      </c>
      <c r="C41" s="205">
        <v>316531</v>
      </c>
      <c r="D41" s="205">
        <v>479365</v>
      </c>
    </row>
    <row r="42" spans="1:7" x14ac:dyDescent="0.25">
      <c r="B42" s="199" t="s">
        <v>284</v>
      </c>
      <c r="C42" s="201">
        <v>15151</v>
      </c>
      <c r="D42" s="201">
        <v>29279</v>
      </c>
    </row>
    <row r="43" spans="1:7" x14ac:dyDescent="0.25">
      <c r="B43" s="199"/>
      <c r="C43" s="208"/>
      <c r="D43" s="208"/>
    </row>
    <row r="44" spans="1:7" ht="12" customHeight="1" x14ac:dyDescent="0.25">
      <c r="B44" s="199"/>
      <c r="C44" s="208"/>
      <c r="D44" s="208"/>
    </row>
    <row r="45" spans="1:7" ht="37.799999999999997" customHeight="1" x14ac:dyDescent="0.25">
      <c r="B45" s="203" t="s">
        <v>259</v>
      </c>
      <c r="C45" s="208"/>
      <c r="D45" s="208"/>
    </row>
    <row r="46" spans="1:7" ht="13.2" customHeight="1" x14ac:dyDescent="0.25">
      <c r="B46" s="388" t="s">
        <v>856</v>
      </c>
      <c r="C46" s="387">
        <f>+C37/'21'!C18</f>
        <v>24.024482109227872</v>
      </c>
      <c r="D46" s="387">
        <f>+D37/9036</f>
        <v>56.290836653386457</v>
      </c>
    </row>
    <row r="47" spans="1:7" x14ac:dyDescent="0.25">
      <c r="B47" s="388"/>
      <c r="C47" s="387"/>
      <c r="D47" s="387"/>
    </row>
    <row r="48" spans="1:7" ht="12" customHeight="1" x14ac:dyDescent="0.25"/>
    <row r="49" ht="12" customHeight="1" x14ac:dyDescent="0.25"/>
    <row r="50" ht="12" customHeight="1" x14ac:dyDescent="0.25"/>
    <row r="51" ht="12" customHeight="1" x14ac:dyDescent="0.25"/>
    <row r="52" ht="12" customHeight="1" x14ac:dyDescent="0.25"/>
    <row r="53" ht="12" customHeight="1" x14ac:dyDescent="0.25"/>
  </sheetData>
  <mergeCells count="7">
    <mergeCell ref="D46:D47"/>
    <mergeCell ref="B46:B47"/>
    <mergeCell ref="C46:C47"/>
    <mergeCell ref="B7:D7"/>
    <mergeCell ref="B8:D8"/>
    <mergeCell ref="B9:D9"/>
    <mergeCell ref="B10:D10"/>
  </mergeCell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40"/>
  <sheetViews>
    <sheetView showGridLines="0" zoomScaleNormal="100" workbookViewId="0"/>
  </sheetViews>
  <sheetFormatPr baseColWidth="10" defaultColWidth="10.5546875" defaultRowHeight="13.2" x14ac:dyDescent="0.25"/>
  <cols>
    <col min="1" max="1" width="2.5546875" style="8" customWidth="1"/>
    <col min="2" max="2" width="47.88671875" style="8" customWidth="1"/>
    <col min="3" max="4" width="18.88671875" style="8" customWidth="1"/>
    <col min="5" max="5" width="2.109375" style="8" customWidth="1"/>
    <col min="6" max="6" width="4.44140625" style="8" customWidth="1"/>
    <col min="7" max="7" width="12" style="3" bestFit="1" customWidth="1"/>
    <col min="8" max="8" width="11" style="3" bestFit="1" customWidth="1"/>
    <col min="9" max="15" width="10.5546875" style="3"/>
    <col min="16" max="16384" width="10.5546875" style="8"/>
  </cols>
  <sheetData>
    <row r="7" spans="1:5" x14ac:dyDescent="0.25">
      <c r="B7" s="392" t="s">
        <v>262</v>
      </c>
      <c r="C7" s="392"/>
      <c r="D7" s="392"/>
    </row>
    <row r="8" spans="1:5" x14ac:dyDescent="0.25">
      <c r="B8" s="392" t="s">
        <v>764</v>
      </c>
      <c r="C8" s="392"/>
      <c r="D8" s="392"/>
    </row>
    <row r="9" spans="1:5" x14ac:dyDescent="0.25">
      <c r="B9" s="385" t="s">
        <v>776</v>
      </c>
      <c r="C9" s="385"/>
      <c r="D9" s="385"/>
      <c r="E9" s="32"/>
    </row>
    <row r="10" spans="1:5" x14ac:dyDescent="0.25">
      <c r="B10" s="386" t="s">
        <v>13</v>
      </c>
      <c r="C10" s="386"/>
      <c r="D10" s="386"/>
      <c r="E10" s="32"/>
    </row>
    <row r="11" spans="1:5" x14ac:dyDescent="0.25">
      <c r="B11" s="33"/>
    </row>
    <row r="12" spans="1:5" ht="45.75" customHeight="1" x14ac:dyDescent="0.25">
      <c r="A12" s="33"/>
      <c r="B12" s="199"/>
      <c r="C12" s="200">
        <v>45473</v>
      </c>
      <c r="D12" s="200">
        <v>45107</v>
      </c>
    </row>
    <row r="13" spans="1:5" x14ac:dyDescent="0.25">
      <c r="B13" s="203" t="s">
        <v>263</v>
      </c>
      <c r="C13" s="204">
        <f>+'ER CONSOLIDADO'!C37</f>
        <v>331682</v>
      </c>
      <c r="D13" s="204">
        <f>+'ER CONSOLIDADO'!D37</f>
        <v>508644</v>
      </c>
    </row>
    <row r="14" spans="1:5" x14ac:dyDescent="0.25">
      <c r="B14" s="203"/>
      <c r="C14" s="204"/>
      <c r="D14" s="204"/>
    </row>
    <row r="15" spans="1:5" x14ac:dyDescent="0.25">
      <c r="B15" s="203" t="s">
        <v>292</v>
      </c>
      <c r="C15" s="205"/>
      <c r="D15" s="205"/>
      <c r="E15" s="62"/>
    </row>
    <row r="16" spans="1:5" x14ac:dyDescent="0.25">
      <c r="B16" s="203" t="s">
        <v>260</v>
      </c>
      <c r="C16" s="205"/>
      <c r="D16" s="205"/>
    </row>
    <row r="17" spans="1:7" ht="13.8" thickBot="1" x14ac:dyDescent="0.3">
      <c r="B17" s="199" t="s">
        <v>293</v>
      </c>
      <c r="C17" s="201">
        <f>+'EEPN CONSOLIDADO'!J25</f>
        <v>-2039</v>
      </c>
      <c r="D17" s="201">
        <v>-206621</v>
      </c>
    </row>
    <row r="18" spans="1:7" x14ac:dyDescent="0.25">
      <c r="B18" s="199"/>
      <c r="C18" s="210">
        <f>+C17</f>
        <v>-2039</v>
      </c>
      <c r="D18" s="210">
        <f>+D17</f>
        <v>-206621</v>
      </c>
      <c r="E18" s="62"/>
    </row>
    <row r="19" spans="1:7" ht="13.8" thickBot="1" x14ac:dyDescent="0.3">
      <c r="B19" s="203"/>
      <c r="C19" s="202"/>
      <c r="D19" s="202"/>
      <c r="E19" s="62"/>
    </row>
    <row r="20" spans="1:7" ht="27" thickBot="1" x14ac:dyDescent="0.3">
      <c r="B20" s="203" t="s">
        <v>294</v>
      </c>
      <c r="C20" s="206">
        <f>+C18</f>
        <v>-2039</v>
      </c>
      <c r="D20" s="206">
        <f>+D18</f>
        <v>-206621</v>
      </c>
    </row>
    <row r="21" spans="1:7" ht="13.8" thickBot="1" x14ac:dyDescent="0.3">
      <c r="B21" s="203"/>
      <c r="C21" s="206"/>
      <c r="D21" s="202"/>
    </row>
    <row r="22" spans="1:7" ht="13.8" thickBot="1" x14ac:dyDescent="0.3">
      <c r="B22" s="203" t="s">
        <v>869</v>
      </c>
      <c r="C22" s="211">
        <f>+C13+C20</f>
        <v>329643</v>
      </c>
      <c r="D22" s="211">
        <f>+D13+D20</f>
        <v>302023</v>
      </c>
      <c r="E22" s="62"/>
    </row>
    <row r="23" spans="1:7" ht="13.8" thickTop="1" x14ac:dyDescent="0.25">
      <c r="B23" s="203"/>
      <c r="C23" s="204"/>
      <c r="D23" s="204"/>
    </row>
    <row r="24" spans="1:7" x14ac:dyDescent="0.25">
      <c r="B24" s="203" t="s">
        <v>482</v>
      </c>
      <c r="C24" s="204"/>
      <c r="D24" s="204"/>
    </row>
    <row r="25" spans="1:7" x14ac:dyDescent="0.25">
      <c r="B25" s="199" t="s">
        <v>291</v>
      </c>
      <c r="C25" s="201">
        <v>295280.87999920535</v>
      </c>
      <c r="D25" s="201">
        <v>270540</v>
      </c>
      <c r="G25" s="355"/>
    </row>
    <row r="26" spans="1:7" x14ac:dyDescent="0.25">
      <c r="B26" s="199" t="s">
        <v>295</v>
      </c>
      <c r="C26" s="201">
        <v>34362.120000794639</v>
      </c>
      <c r="D26" s="201">
        <v>31483</v>
      </c>
      <c r="G26" s="355"/>
    </row>
    <row r="27" spans="1:7" x14ac:dyDescent="0.25">
      <c r="B27" s="203"/>
      <c r="C27" s="199"/>
      <c r="D27" s="199"/>
    </row>
    <row r="28" spans="1:7" x14ac:dyDescent="0.25">
      <c r="B28" s="111" t="s">
        <v>296</v>
      </c>
      <c r="C28" s="5"/>
    </row>
    <row r="29" spans="1:7" ht="12" customHeight="1" x14ac:dyDescent="0.25">
      <c r="A29" s="23"/>
      <c r="B29" s="23"/>
      <c r="C29" s="23"/>
      <c r="D29" s="23"/>
    </row>
    <row r="30" spans="1:7" ht="12" customHeight="1" x14ac:dyDescent="0.25">
      <c r="A30" s="23"/>
      <c r="B30" s="23"/>
      <c r="C30" s="23"/>
      <c r="D30" s="23"/>
    </row>
    <row r="31" spans="1:7" ht="12" customHeight="1" x14ac:dyDescent="0.25">
      <c r="D31" s="22"/>
    </row>
    <row r="32" spans="1:7" ht="12" customHeight="1" x14ac:dyDescent="0.25">
      <c r="A32" s="22"/>
      <c r="B32" s="22"/>
      <c r="C32" s="22"/>
      <c r="D32" s="37"/>
    </row>
    <row r="33" spans="1:4" ht="12" customHeight="1" x14ac:dyDescent="0.25">
      <c r="A33" s="23"/>
      <c r="B33" s="23"/>
      <c r="C33" s="23"/>
      <c r="D33" s="23"/>
    </row>
    <row r="34" spans="1:4" ht="12" customHeight="1" x14ac:dyDescent="0.25"/>
    <row r="35" spans="1:4" ht="12" customHeight="1" x14ac:dyDescent="0.25"/>
    <row r="36" spans="1:4" ht="12" customHeight="1" x14ac:dyDescent="0.25"/>
    <row r="37" spans="1:4" ht="12" customHeight="1" x14ac:dyDescent="0.25"/>
    <row r="38" spans="1:4" ht="12" customHeight="1" x14ac:dyDescent="0.25"/>
    <row r="39" spans="1:4" ht="12" customHeight="1" x14ac:dyDescent="0.25"/>
    <row r="40" spans="1:4" ht="12" customHeight="1" x14ac:dyDescent="0.25"/>
  </sheetData>
  <mergeCells count="4">
    <mergeCell ref="B7:D7"/>
    <mergeCell ref="B8:D8"/>
    <mergeCell ref="B9:D9"/>
    <mergeCell ref="B10:D1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showGridLines="0" zoomScaleNormal="100" zoomScaleSheetLayoutView="110" zoomScalePageLayoutView="90" workbookViewId="0"/>
  </sheetViews>
  <sheetFormatPr baseColWidth="10" defaultColWidth="11.44140625" defaultRowHeight="15" customHeight="1" x14ac:dyDescent="0.25"/>
  <cols>
    <col min="1" max="1" width="4.44140625" style="8" customWidth="1"/>
    <col min="2" max="2" width="75" style="22" customWidth="1"/>
    <col min="3" max="3" width="17.5546875" style="50" customWidth="1"/>
    <col min="4" max="4" width="19.109375" style="50" customWidth="1"/>
    <col min="5" max="7" width="20.88671875" style="50" customWidth="1"/>
    <col min="8" max="8" width="20.88671875" style="1" customWidth="1"/>
    <col min="9" max="9" width="20.88671875" style="54" customWidth="1"/>
    <col min="10" max="10" width="20.88671875" style="1" customWidth="1"/>
    <col min="11" max="11" width="20.88671875" style="55" customWidth="1"/>
    <col min="12" max="12" width="20.88671875" style="1" customWidth="1"/>
    <col min="13" max="16384" width="11.44140625" style="1"/>
  </cols>
  <sheetData>
    <row r="1" spans="2:10" ht="15" customHeight="1" x14ac:dyDescent="0.25">
      <c r="H1" s="52"/>
      <c r="J1" s="52"/>
    </row>
    <row r="2" spans="2:10" ht="15" customHeight="1" x14ac:dyDescent="0.25">
      <c r="H2" s="52"/>
      <c r="J2" s="52"/>
    </row>
    <row r="3" spans="2:10" ht="15" customHeight="1" x14ac:dyDescent="0.25">
      <c r="H3" s="52"/>
      <c r="J3" s="52"/>
    </row>
    <row r="4" spans="2:10" ht="15" customHeight="1" x14ac:dyDescent="0.25">
      <c r="H4" s="52"/>
      <c r="J4" s="52"/>
    </row>
    <row r="5" spans="2:10" ht="15" customHeight="1" x14ac:dyDescent="0.25">
      <c r="H5" s="52"/>
      <c r="J5" s="52"/>
    </row>
    <row r="6" spans="2:10" ht="15" customHeight="1" x14ac:dyDescent="0.25">
      <c r="H6" s="52"/>
      <c r="J6" s="52"/>
    </row>
    <row r="7" spans="2:10" ht="15" customHeight="1" x14ac:dyDescent="0.25">
      <c r="H7" s="52"/>
      <c r="J7" s="52"/>
    </row>
    <row r="8" spans="2:10" ht="15" customHeight="1" x14ac:dyDescent="0.25">
      <c r="H8" s="52"/>
      <c r="J8" s="52"/>
    </row>
    <row r="9" spans="2:10" ht="15" customHeight="1" x14ac:dyDescent="0.25">
      <c r="B9" s="392" t="s">
        <v>761</v>
      </c>
      <c r="C9" s="392"/>
      <c r="D9" s="392"/>
      <c r="E9" s="392"/>
      <c r="F9" s="392"/>
      <c r="G9" s="392"/>
      <c r="H9" s="392"/>
      <c r="I9" s="392"/>
      <c r="J9" s="392"/>
    </row>
    <row r="10" spans="2:10" ht="15" customHeight="1" x14ac:dyDescent="0.25">
      <c r="B10" s="393" t="s">
        <v>743</v>
      </c>
      <c r="C10" s="393"/>
      <c r="D10" s="393"/>
      <c r="E10" s="393"/>
      <c r="F10" s="393"/>
      <c r="G10" s="393"/>
      <c r="H10" s="393"/>
      <c r="I10" s="393"/>
      <c r="J10" s="393"/>
    </row>
    <row r="11" spans="2:10" ht="15" customHeight="1" x14ac:dyDescent="0.25">
      <c r="B11" s="394" t="s">
        <v>225</v>
      </c>
      <c r="C11" s="394"/>
      <c r="D11" s="394"/>
      <c r="E11" s="394"/>
      <c r="F11" s="394"/>
      <c r="G11" s="394"/>
      <c r="H11" s="394"/>
      <c r="I11" s="394"/>
      <c r="J11" s="394"/>
    </row>
    <row r="12" spans="2:10" ht="15" customHeight="1" x14ac:dyDescent="0.25">
      <c r="C12" s="56"/>
      <c r="D12" s="57"/>
      <c r="E12" s="57"/>
      <c r="F12" s="58"/>
      <c r="G12" s="57"/>
      <c r="H12" s="59"/>
      <c r="I12" s="59"/>
      <c r="J12" s="59"/>
    </row>
    <row r="13" spans="2:10" ht="13.8" thickBot="1" x14ac:dyDescent="0.3">
      <c r="B13" s="16"/>
      <c r="C13" s="395" t="s">
        <v>483</v>
      </c>
      <c r="D13" s="395"/>
      <c r="E13" s="395"/>
      <c r="F13" s="395"/>
      <c r="G13" s="395"/>
      <c r="H13" s="395"/>
      <c r="I13" s="59"/>
      <c r="J13" s="59"/>
    </row>
    <row r="14" spans="2:10" ht="36.6" customHeight="1" thickBot="1" x14ac:dyDescent="0.3">
      <c r="B14" s="1"/>
      <c r="C14" s="212" t="s">
        <v>484</v>
      </c>
      <c r="D14" s="213" t="s">
        <v>485</v>
      </c>
      <c r="E14" s="214" t="s">
        <v>486</v>
      </c>
      <c r="F14" s="213" t="s">
        <v>487</v>
      </c>
      <c r="G14" s="213" t="s">
        <v>488</v>
      </c>
      <c r="H14" s="213" t="s">
        <v>489</v>
      </c>
      <c r="I14" s="213" t="s">
        <v>267</v>
      </c>
      <c r="J14" s="215" t="s">
        <v>489</v>
      </c>
    </row>
    <row r="15" spans="2:10" ht="15" customHeight="1" thickBot="1" x14ac:dyDescent="0.3">
      <c r="B15" s="180" t="s">
        <v>490</v>
      </c>
      <c r="C15" s="216">
        <v>903600</v>
      </c>
      <c r="D15" s="216">
        <v>94628</v>
      </c>
      <c r="E15" s="216">
        <v>87495</v>
      </c>
      <c r="F15" s="216">
        <v>469217</v>
      </c>
      <c r="G15" s="216">
        <v>358922</v>
      </c>
      <c r="H15" s="216">
        <f>+SUM(C15:G15)</f>
        <v>1913862</v>
      </c>
      <c r="I15" s="216">
        <v>52668</v>
      </c>
      <c r="J15" s="216">
        <f>+H15+I15</f>
        <v>1966530</v>
      </c>
    </row>
    <row r="16" spans="2:10" ht="15" customHeight="1" thickTop="1" x14ac:dyDescent="0.25">
      <c r="B16" s="199" t="s">
        <v>491</v>
      </c>
      <c r="C16" s="217">
        <v>477000</v>
      </c>
      <c r="D16" s="217">
        <v>0</v>
      </c>
      <c r="E16" s="217">
        <v>0</v>
      </c>
      <c r="F16" s="217">
        <v>0</v>
      </c>
      <c r="G16" s="217">
        <v>-477000</v>
      </c>
      <c r="H16" s="220">
        <f t="shared" ref="H16:H27" si="0">+SUM(C16:G16)</f>
        <v>0</v>
      </c>
      <c r="I16" s="220">
        <v>0</v>
      </c>
      <c r="J16" s="220">
        <f t="shared" ref="J16:J27" si="1">+H16+I16</f>
        <v>0</v>
      </c>
    </row>
    <row r="17" spans="2:10" ht="15" customHeight="1" x14ac:dyDescent="0.25">
      <c r="B17" s="203" t="s">
        <v>492</v>
      </c>
      <c r="C17" s="218">
        <f>+C16</f>
        <v>477000</v>
      </c>
      <c r="D17" s="219">
        <f t="shared" ref="D17:G17" si="2">+D16</f>
        <v>0</v>
      </c>
      <c r="E17" s="219">
        <f t="shared" si="2"/>
        <v>0</v>
      </c>
      <c r="F17" s="219">
        <f t="shared" si="2"/>
        <v>0</v>
      </c>
      <c r="G17" s="219">
        <f t="shared" si="2"/>
        <v>-477000</v>
      </c>
      <c r="H17" s="220">
        <f t="shared" si="0"/>
        <v>0</v>
      </c>
      <c r="I17" s="219">
        <v>0</v>
      </c>
      <c r="J17" s="219">
        <f t="shared" si="1"/>
        <v>0</v>
      </c>
    </row>
    <row r="18" spans="2:10" ht="15" customHeight="1" x14ac:dyDescent="0.25">
      <c r="B18" s="199" t="s">
        <v>493</v>
      </c>
      <c r="C18" s="217" t="s">
        <v>69</v>
      </c>
      <c r="D18" s="217" t="s">
        <v>69</v>
      </c>
      <c r="E18" s="217" t="s">
        <v>69</v>
      </c>
      <c r="F18" s="217" t="s">
        <v>69</v>
      </c>
      <c r="G18" s="217">
        <v>-3750</v>
      </c>
      <c r="H18" s="220">
        <f t="shared" si="0"/>
        <v>-3750</v>
      </c>
      <c r="I18" s="220">
        <v>0</v>
      </c>
      <c r="J18" s="220">
        <f t="shared" si="1"/>
        <v>-3750</v>
      </c>
    </row>
    <row r="19" spans="2:10" ht="15" customHeight="1" x14ac:dyDescent="0.25">
      <c r="B19" s="199" t="s">
        <v>494</v>
      </c>
      <c r="C19" s="217" t="s">
        <v>69</v>
      </c>
      <c r="D19" s="217" t="s">
        <v>69</v>
      </c>
      <c r="E19" s="217" t="s">
        <v>69</v>
      </c>
      <c r="F19" s="217">
        <v>14001</v>
      </c>
      <c r="G19" s="217" t="s">
        <v>69</v>
      </c>
      <c r="H19" s="220">
        <f t="shared" si="0"/>
        <v>14001</v>
      </c>
      <c r="I19" s="220">
        <v>0</v>
      </c>
      <c r="J19" s="220">
        <f t="shared" si="1"/>
        <v>14001</v>
      </c>
    </row>
    <row r="20" spans="2:10" ht="15" customHeight="1" x14ac:dyDescent="0.25">
      <c r="B20" s="199" t="s">
        <v>495</v>
      </c>
      <c r="C20" s="217" t="s">
        <v>69</v>
      </c>
      <c r="D20" s="217">
        <v>-13735</v>
      </c>
      <c r="E20" s="217">
        <v>-15841</v>
      </c>
      <c r="F20" s="217">
        <v>-4316</v>
      </c>
      <c r="G20" s="217">
        <v>26620</v>
      </c>
      <c r="H20" s="220">
        <f t="shared" si="0"/>
        <v>-7272</v>
      </c>
      <c r="I20" s="220">
        <v>14133</v>
      </c>
      <c r="J20" s="220">
        <f t="shared" si="1"/>
        <v>6861</v>
      </c>
    </row>
    <row r="21" spans="2:10" ht="15" customHeight="1" x14ac:dyDescent="0.25">
      <c r="B21" s="199" t="s">
        <v>30</v>
      </c>
      <c r="C21" s="43"/>
      <c r="D21" s="43"/>
      <c r="E21" s="43"/>
      <c r="F21" s="43"/>
      <c r="G21" s="217">
        <v>706868</v>
      </c>
      <c r="H21" s="220">
        <f t="shared" si="0"/>
        <v>706868</v>
      </c>
      <c r="I21" s="220">
        <v>53611</v>
      </c>
      <c r="J21" s="220">
        <f t="shared" si="1"/>
        <v>760479</v>
      </c>
    </row>
    <row r="22" spans="2:10" ht="15" customHeight="1" x14ac:dyDescent="0.25">
      <c r="B22" s="180" t="s">
        <v>496</v>
      </c>
      <c r="C22" s="219">
        <f>SUM(C18:C21)</f>
        <v>0</v>
      </c>
      <c r="D22" s="218">
        <f>SUM(D18:D21)</f>
        <v>-13735</v>
      </c>
      <c r="E22" s="218">
        <f>SUM(E18:E21)</f>
        <v>-15841</v>
      </c>
      <c r="F22" s="218">
        <f>SUM(F18:F21)</f>
        <v>9685</v>
      </c>
      <c r="G22" s="218">
        <f>SUM(G18:G21)</f>
        <v>729738</v>
      </c>
      <c r="H22" s="219">
        <f t="shared" si="0"/>
        <v>709847</v>
      </c>
      <c r="I22" s="219">
        <v>67744</v>
      </c>
      <c r="J22" s="219">
        <f t="shared" si="1"/>
        <v>777591</v>
      </c>
    </row>
    <row r="23" spans="2:10" ht="15" customHeight="1" thickBot="1" x14ac:dyDescent="0.3">
      <c r="B23" s="16" t="s">
        <v>29</v>
      </c>
      <c r="C23" s="221" t="s">
        <v>69</v>
      </c>
      <c r="D23" s="221" t="s">
        <v>69</v>
      </c>
      <c r="E23" s="221">
        <v>24170</v>
      </c>
      <c r="F23" s="221" t="s">
        <v>69</v>
      </c>
      <c r="G23" s="221">
        <v>-24170</v>
      </c>
      <c r="H23" s="222">
        <f t="shared" si="0"/>
        <v>0</v>
      </c>
      <c r="I23" s="222">
        <v>0</v>
      </c>
      <c r="J23" s="222">
        <f t="shared" si="1"/>
        <v>0</v>
      </c>
    </row>
    <row r="24" spans="2:10" ht="15" customHeight="1" thickBot="1" x14ac:dyDescent="0.3">
      <c r="B24" s="180" t="s">
        <v>497</v>
      </c>
      <c r="C24" s="216">
        <v>1380600</v>
      </c>
      <c r="D24" s="216">
        <v>80893</v>
      </c>
      <c r="E24" s="216">
        <v>95824</v>
      </c>
      <c r="F24" s="216">
        <v>478902</v>
      </c>
      <c r="G24" s="216">
        <v>587490</v>
      </c>
      <c r="H24" s="216">
        <f t="shared" si="0"/>
        <v>2623709</v>
      </c>
      <c r="I24" s="216">
        <v>120412</v>
      </c>
      <c r="J24" s="216">
        <f t="shared" si="1"/>
        <v>2744121</v>
      </c>
    </row>
    <row r="25" spans="2:10" ht="15" customHeight="1" thickTop="1" x14ac:dyDescent="0.25">
      <c r="B25" s="199" t="s">
        <v>495</v>
      </c>
      <c r="C25" s="217"/>
      <c r="D25" s="217">
        <v>-46577</v>
      </c>
      <c r="E25" s="217"/>
      <c r="F25" s="217">
        <v>71577</v>
      </c>
      <c r="G25" s="217">
        <v>-59455</v>
      </c>
      <c r="H25" s="220">
        <f t="shared" si="0"/>
        <v>-34455</v>
      </c>
      <c r="I25" s="220">
        <v>32416</v>
      </c>
      <c r="J25" s="220">
        <f t="shared" si="1"/>
        <v>-2039</v>
      </c>
    </row>
    <row r="26" spans="2:10" ht="15" customHeight="1" x14ac:dyDescent="0.25">
      <c r="B26" s="199" t="s">
        <v>30</v>
      </c>
      <c r="C26" s="217" t="s">
        <v>69</v>
      </c>
      <c r="D26" s="223"/>
      <c r="E26" s="217" t="s">
        <v>69</v>
      </c>
      <c r="F26" s="217" t="s">
        <v>69</v>
      </c>
      <c r="G26" s="217">
        <f>+'ER CONSOLIDADO'!C41</f>
        <v>316531</v>
      </c>
      <c r="H26" s="220">
        <f t="shared" si="0"/>
        <v>316531</v>
      </c>
      <c r="I26" s="220">
        <v>0</v>
      </c>
      <c r="J26" s="220">
        <f t="shared" si="1"/>
        <v>316531</v>
      </c>
    </row>
    <row r="27" spans="2:10" ht="15" customHeight="1" thickBot="1" x14ac:dyDescent="0.3">
      <c r="B27" s="180" t="s">
        <v>870</v>
      </c>
      <c r="C27" s="219">
        <f>+SUM(C25:C26)</f>
        <v>0</v>
      </c>
      <c r="D27" s="219">
        <f t="shared" ref="D27:I27" si="3">+SUM(D25:D26)</f>
        <v>-46577</v>
      </c>
      <c r="E27" s="219">
        <f t="shared" si="3"/>
        <v>0</v>
      </c>
      <c r="F27" s="219">
        <f t="shared" si="3"/>
        <v>71577</v>
      </c>
      <c r="G27" s="219">
        <f t="shared" si="3"/>
        <v>257076</v>
      </c>
      <c r="H27" s="219">
        <f t="shared" si="0"/>
        <v>282076</v>
      </c>
      <c r="I27" s="219">
        <f t="shared" si="3"/>
        <v>32416</v>
      </c>
      <c r="J27" s="219">
        <f t="shared" si="1"/>
        <v>314492</v>
      </c>
    </row>
    <row r="28" spans="2:10" ht="15" customHeight="1" thickBot="1" x14ac:dyDescent="0.3">
      <c r="B28" s="180" t="s">
        <v>777</v>
      </c>
      <c r="C28" s="224">
        <f>+C27+C24</f>
        <v>1380600</v>
      </c>
      <c r="D28" s="224">
        <f t="shared" ref="D28:J28" si="4">+D27+D24</f>
        <v>34316</v>
      </c>
      <c r="E28" s="224">
        <f t="shared" si="4"/>
        <v>95824</v>
      </c>
      <c r="F28" s="224">
        <f t="shared" si="4"/>
        <v>550479</v>
      </c>
      <c r="G28" s="224">
        <f t="shared" si="4"/>
        <v>844566</v>
      </c>
      <c r="H28" s="224">
        <f t="shared" si="4"/>
        <v>2905785</v>
      </c>
      <c r="I28" s="224">
        <f t="shared" si="4"/>
        <v>152828</v>
      </c>
      <c r="J28" s="224">
        <f t="shared" si="4"/>
        <v>3058613</v>
      </c>
    </row>
    <row r="29" spans="2:10" ht="15" customHeight="1" thickTop="1" x14ac:dyDescent="0.25">
      <c r="B29" s="16" t="s">
        <v>296</v>
      </c>
      <c r="C29" s="119"/>
      <c r="D29" s="53"/>
      <c r="E29" s="53"/>
      <c r="F29" s="5"/>
      <c r="G29" s="53"/>
      <c r="H29" s="64"/>
      <c r="I29" s="51"/>
      <c r="J29" s="64"/>
    </row>
    <row r="30" spans="2:10" ht="15" customHeight="1" x14ac:dyDescent="0.25">
      <c r="C30" s="8"/>
      <c r="D30" s="8"/>
    </row>
    <row r="31" spans="2:10" ht="15" customHeight="1" x14ac:dyDescent="0.25">
      <c r="C31" s="8"/>
      <c r="D31" s="8"/>
    </row>
    <row r="32" spans="2:10" ht="15" customHeight="1" x14ac:dyDescent="0.25">
      <c r="C32" s="8"/>
      <c r="D32" s="8"/>
    </row>
    <row r="33" spans="3:4" ht="15" customHeight="1" x14ac:dyDescent="0.25">
      <c r="C33" s="8"/>
      <c r="D33" s="8"/>
    </row>
    <row r="34" spans="3:4" ht="15" customHeight="1" x14ac:dyDescent="0.25">
      <c r="C34" s="8"/>
      <c r="D34" s="8"/>
    </row>
    <row r="35" spans="3:4" ht="15" customHeight="1" x14ac:dyDescent="0.25">
      <c r="C35" s="8"/>
      <c r="D35" s="8"/>
    </row>
  </sheetData>
  <dataConsolidate/>
  <mergeCells count="4">
    <mergeCell ref="B9:J9"/>
    <mergeCell ref="B10:J10"/>
    <mergeCell ref="B11:J11"/>
    <mergeCell ref="C13:H13"/>
  </mergeCells>
  <printOptions horizontalCentered="1"/>
  <pageMargins left="0.31496062992125984" right="0.70866141732283472" top="0.74803149606299213" bottom="0.74803149606299213" header="0.31496062992125984" footer="0.31496062992125984"/>
  <pageSetup paperSize="9" scale="5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H46"/>
  <sheetViews>
    <sheetView showGridLines="0" zoomScaleNormal="100" zoomScalePageLayoutView="80" workbookViewId="0"/>
  </sheetViews>
  <sheetFormatPr baseColWidth="10" defaultColWidth="10.5546875" defaultRowHeight="13.2" x14ac:dyDescent="0.25"/>
  <cols>
    <col min="1" max="1" width="2.44140625" style="1" customWidth="1"/>
    <col min="2" max="2" width="1.5546875" style="1" customWidth="1"/>
    <col min="3" max="3" width="2.44140625" style="1" customWidth="1"/>
    <col min="4" max="4" width="1.44140625" style="1" customWidth="1"/>
    <col min="5" max="5" width="52.5546875" style="40" customWidth="1"/>
    <col min="6" max="6" width="19.6640625" style="8" customWidth="1"/>
    <col min="7" max="7" width="19.88671875" style="1" bestFit="1" customWidth="1"/>
    <col min="8" max="8" width="23.44140625" style="1" customWidth="1"/>
    <col min="9" max="16384" width="10.5546875" style="1"/>
  </cols>
  <sheetData>
    <row r="7" spans="5:8" x14ac:dyDescent="0.25">
      <c r="E7" s="396" t="s">
        <v>261</v>
      </c>
      <c r="F7" s="396"/>
      <c r="G7" s="396"/>
    </row>
    <row r="8" spans="5:8" x14ac:dyDescent="0.25">
      <c r="E8" s="396" t="s">
        <v>765</v>
      </c>
      <c r="F8" s="396"/>
      <c r="G8" s="396"/>
    </row>
    <row r="9" spans="5:8" x14ac:dyDescent="0.25">
      <c r="E9" s="393" t="s">
        <v>776</v>
      </c>
      <c r="F9" s="393"/>
      <c r="G9" s="393"/>
    </row>
    <row r="10" spans="5:8" x14ac:dyDescent="0.25">
      <c r="E10" s="394" t="s">
        <v>13</v>
      </c>
      <c r="F10" s="394"/>
      <c r="G10" s="394"/>
    </row>
    <row r="11" spans="5:8" x14ac:dyDescent="0.25">
      <c r="G11" s="8"/>
    </row>
    <row r="12" spans="5:8" x14ac:dyDescent="0.25">
      <c r="E12" s="225"/>
      <c r="F12" s="226">
        <v>45473</v>
      </c>
      <c r="G12" s="227">
        <v>45107</v>
      </c>
    </row>
    <row r="13" spans="5:8" x14ac:dyDescent="0.25">
      <c r="E13" s="1"/>
      <c r="F13" s="1"/>
    </row>
    <row r="14" spans="5:8" x14ac:dyDescent="0.25">
      <c r="E14" s="180" t="s">
        <v>498</v>
      </c>
      <c r="F14" s="1"/>
    </row>
    <row r="15" spans="5:8" x14ac:dyDescent="0.25">
      <c r="E15" s="1"/>
      <c r="F15" s="43"/>
      <c r="G15" s="43"/>
    </row>
    <row r="16" spans="5:8" x14ac:dyDescent="0.25">
      <c r="E16" s="16" t="s">
        <v>499</v>
      </c>
      <c r="F16" s="352">
        <v>6403917</v>
      </c>
      <c r="G16" s="217">
        <v>6197218</v>
      </c>
      <c r="H16" s="43"/>
    </row>
    <row r="17" spans="1:8" x14ac:dyDescent="0.25">
      <c r="E17" s="16" t="s">
        <v>31</v>
      </c>
      <c r="F17" s="352">
        <v>-7077235</v>
      </c>
      <c r="G17" s="217">
        <v>-6103390</v>
      </c>
      <c r="H17" s="43"/>
    </row>
    <row r="18" spans="1:8" x14ac:dyDescent="0.25">
      <c r="E18" s="1"/>
      <c r="F18" s="3"/>
      <c r="G18" s="43"/>
      <c r="H18" s="43"/>
    </row>
    <row r="19" spans="1:8" s="8" customFormat="1" x14ac:dyDescent="0.25">
      <c r="E19" s="16" t="s">
        <v>500</v>
      </c>
      <c r="F19" s="352">
        <v>-673318</v>
      </c>
      <c r="G19" s="220">
        <v>93828</v>
      </c>
      <c r="H19" s="3"/>
    </row>
    <row r="20" spans="1:8" x14ac:dyDescent="0.25">
      <c r="A20" s="66"/>
      <c r="E20" s="1"/>
      <c r="F20" s="3"/>
      <c r="G20" s="43"/>
      <c r="H20" s="43"/>
    </row>
    <row r="21" spans="1:8" ht="13.8" thickBot="1" x14ac:dyDescent="0.3">
      <c r="E21" s="16" t="s">
        <v>501</v>
      </c>
      <c r="F21" s="352">
        <v>-11655</v>
      </c>
      <c r="G21" s="217">
        <v>-20446</v>
      </c>
      <c r="H21" s="43"/>
    </row>
    <row r="22" spans="1:8" s="8" customFormat="1" x14ac:dyDescent="0.25">
      <c r="E22" s="180" t="s">
        <v>32</v>
      </c>
      <c r="F22" s="353">
        <v>-684973</v>
      </c>
      <c r="G22" s="229">
        <v>73382</v>
      </c>
      <c r="H22" s="3"/>
    </row>
    <row r="23" spans="1:8" x14ac:dyDescent="0.25">
      <c r="E23" s="1"/>
      <c r="F23" s="3"/>
      <c r="G23" s="43"/>
      <c r="H23" s="43"/>
    </row>
    <row r="24" spans="1:8" x14ac:dyDescent="0.25">
      <c r="E24" s="180" t="s">
        <v>502</v>
      </c>
      <c r="F24" s="3"/>
      <c r="G24" s="43"/>
      <c r="H24" s="43"/>
    </row>
    <row r="25" spans="1:8" x14ac:dyDescent="0.25">
      <c r="E25" s="16" t="s">
        <v>33</v>
      </c>
      <c r="F25" s="352">
        <v>-157857</v>
      </c>
      <c r="G25" s="217">
        <v>-174848</v>
      </c>
      <c r="H25" s="43"/>
    </row>
    <row r="26" spans="1:8" ht="13.8" thickBot="1" x14ac:dyDescent="0.3">
      <c r="E26" s="16" t="s">
        <v>503</v>
      </c>
      <c r="F26" s="352" t="s">
        <v>69</v>
      </c>
      <c r="G26" s="217" t="s">
        <v>69</v>
      </c>
      <c r="H26" s="43"/>
    </row>
    <row r="27" spans="1:8" s="8" customFormat="1" x14ac:dyDescent="0.25">
      <c r="E27" s="180" t="s">
        <v>34</v>
      </c>
      <c r="F27" s="353">
        <v>-157857</v>
      </c>
      <c r="G27" s="229">
        <v>-174848</v>
      </c>
      <c r="H27" s="3"/>
    </row>
    <row r="28" spans="1:8" x14ac:dyDescent="0.25">
      <c r="E28" s="1"/>
      <c r="F28" s="3"/>
      <c r="G28" s="43"/>
      <c r="H28" s="43"/>
    </row>
    <row r="29" spans="1:8" x14ac:dyDescent="0.25">
      <c r="E29" s="180" t="s">
        <v>504</v>
      </c>
      <c r="F29" s="3"/>
      <c r="G29" s="43"/>
      <c r="H29" s="43"/>
    </row>
    <row r="30" spans="1:8" x14ac:dyDescent="0.25">
      <c r="E30" s="16" t="s">
        <v>505</v>
      </c>
      <c r="F30" s="352">
        <v>991921</v>
      </c>
      <c r="G30" s="217">
        <v>538569</v>
      </c>
      <c r="H30" s="43"/>
    </row>
    <row r="31" spans="1:8" x14ac:dyDescent="0.25">
      <c r="E31" s="16" t="s">
        <v>506</v>
      </c>
      <c r="F31" s="352">
        <v>0</v>
      </c>
      <c r="G31" s="217">
        <v>0</v>
      </c>
      <c r="H31" s="43"/>
    </row>
    <row r="32" spans="1:8" ht="13.8" thickBot="1" x14ac:dyDescent="0.3">
      <c r="E32" s="16" t="s">
        <v>507</v>
      </c>
      <c r="F32" s="352">
        <v>-214536</v>
      </c>
      <c r="G32" s="220">
        <v>-110893</v>
      </c>
      <c r="H32" s="43"/>
    </row>
    <row r="33" spans="3:8" x14ac:dyDescent="0.25">
      <c r="E33" s="180" t="s">
        <v>508</v>
      </c>
      <c r="F33" s="353">
        <v>777385</v>
      </c>
      <c r="G33" s="229">
        <v>427676</v>
      </c>
      <c r="H33" s="43"/>
    </row>
    <row r="34" spans="3:8" s="8" customFormat="1" x14ac:dyDescent="0.25">
      <c r="E34" s="1"/>
      <c r="F34" s="3"/>
      <c r="G34" s="43"/>
      <c r="H34" s="3"/>
    </row>
    <row r="35" spans="3:8" x14ac:dyDescent="0.25">
      <c r="E35" s="16" t="s">
        <v>28</v>
      </c>
      <c r="F35" s="352">
        <v>23671</v>
      </c>
      <c r="G35" s="220">
        <v>1501</v>
      </c>
      <c r="H35" s="43"/>
    </row>
    <row r="36" spans="3:8" x14ac:dyDescent="0.25">
      <c r="E36" s="1"/>
      <c r="F36" s="3"/>
      <c r="G36" s="43"/>
      <c r="H36" s="43"/>
    </row>
    <row r="37" spans="3:8" x14ac:dyDescent="0.25">
      <c r="E37" s="380" t="s">
        <v>35</v>
      </c>
      <c r="F37" s="381">
        <v>-41774</v>
      </c>
      <c r="G37" s="382">
        <v>327711</v>
      </c>
      <c r="H37" s="43"/>
    </row>
    <row r="38" spans="3:8" ht="13.8" thickBot="1" x14ac:dyDescent="0.3">
      <c r="E38" s="16" t="s">
        <v>36</v>
      </c>
      <c r="F38" s="352">
        <v>413805</v>
      </c>
      <c r="G38" s="217">
        <v>29139</v>
      </c>
    </row>
    <row r="39" spans="3:8" ht="13.8" thickBot="1" x14ac:dyDescent="0.3">
      <c r="E39" s="180" t="s">
        <v>871</v>
      </c>
      <c r="F39" s="354">
        <v>372031</v>
      </c>
      <c r="G39" s="224">
        <v>356850</v>
      </c>
    </row>
    <row r="40" spans="3:8" ht="13.8" thickTop="1" x14ac:dyDescent="0.25">
      <c r="E40" s="180"/>
      <c r="F40" s="230"/>
      <c r="G40" s="230"/>
    </row>
    <row r="41" spans="3:8" x14ac:dyDescent="0.25">
      <c r="E41" s="231" t="s">
        <v>296</v>
      </c>
      <c r="F41" s="4"/>
      <c r="G41" s="53"/>
      <c r="H41" s="53"/>
    </row>
    <row r="42" spans="3:8" x14ac:dyDescent="0.25">
      <c r="G42" s="53"/>
      <c r="H42" s="53"/>
    </row>
    <row r="43" spans="3:8" x14ac:dyDescent="0.25">
      <c r="C43" s="34"/>
      <c r="D43" s="34"/>
      <c r="E43" s="125"/>
      <c r="F43" s="65"/>
    </row>
    <row r="45" spans="3:8" x14ac:dyDescent="0.25">
      <c r="E45" s="67"/>
      <c r="F45" s="68"/>
      <c r="G45" s="66"/>
    </row>
    <row r="46" spans="3:8" x14ac:dyDescent="0.25">
      <c r="D46" s="66"/>
    </row>
  </sheetData>
  <mergeCells count="4">
    <mergeCell ref="E7:G7"/>
    <mergeCell ref="E9:G9"/>
    <mergeCell ref="E8:G8"/>
    <mergeCell ref="E10:G10"/>
  </mergeCells>
  <printOptions horizontalCentered="1"/>
  <pageMargins left="0.9055118110236221" right="0.74803149606299213" top="0.74803149606299213" bottom="0.74803149606299213" header="0.31496062992125984" footer="0.31496062992125984"/>
  <pageSetup paperSize="5" scale="68"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7"/>
  <sheetViews>
    <sheetView showGridLines="0" zoomScaleNormal="100" workbookViewId="0"/>
  </sheetViews>
  <sheetFormatPr baseColWidth="10" defaultColWidth="11.44140625" defaultRowHeight="13.2" x14ac:dyDescent="0.25"/>
  <cols>
    <col min="1" max="1" width="1.44140625" style="1" customWidth="1"/>
    <col min="2" max="2" width="18.109375" style="1" customWidth="1"/>
    <col min="3" max="3" width="111.44140625" style="22" customWidth="1"/>
    <col min="4" max="16384" width="11.44140625" style="1"/>
  </cols>
  <sheetData>
    <row r="1" spans="2:4" s="8" customFormat="1" x14ac:dyDescent="0.25">
      <c r="C1" s="36"/>
    </row>
    <row r="6" spans="2:4" x14ac:dyDescent="0.25">
      <c r="B6" s="168" t="s">
        <v>299</v>
      </c>
      <c r="C6" s="168"/>
    </row>
    <row r="7" spans="2:4" x14ac:dyDescent="0.25">
      <c r="C7" s="16"/>
    </row>
    <row r="8" spans="2:4" s="8" customFormat="1" x14ac:dyDescent="0.25">
      <c r="B8" s="69" t="s">
        <v>37</v>
      </c>
    </row>
    <row r="9" spans="2:4" s="8" customFormat="1" ht="53.25" customHeight="1" x14ac:dyDescent="0.25">
      <c r="C9" s="70" t="s">
        <v>298</v>
      </c>
    </row>
    <row r="10" spans="2:4" s="8" customFormat="1" ht="27.6" customHeight="1" x14ac:dyDescent="0.25">
      <c r="B10" s="398" t="s">
        <v>300</v>
      </c>
      <c r="C10" s="398"/>
    </row>
    <row r="11" spans="2:4" s="8" customFormat="1" x14ac:dyDescent="0.25">
      <c r="C11" s="71"/>
    </row>
    <row r="12" spans="2:4" s="8" customFormat="1" ht="27" customHeight="1" x14ac:dyDescent="0.25">
      <c r="B12" s="400" t="s">
        <v>38</v>
      </c>
      <c r="C12" s="400"/>
      <c r="D12" s="156"/>
    </row>
    <row r="13" spans="2:4" s="8" customFormat="1" x14ac:dyDescent="0.25">
      <c r="C13" s="71"/>
    </row>
    <row r="14" spans="2:4" s="8" customFormat="1" ht="25.65" customHeight="1" x14ac:dyDescent="0.25">
      <c r="B14" s="398" t="s">
        <v>301</v>
      </c>
      <c r="C14" s="398"/>
    </row>
    <row r="15" spans="2:4" s="8" customFormat="1" x14ac:dyDescent="0.25">
      <c r="C15" s="71"/>
    </row>
    <row r="16" spans="2:4" s="8" customFormat="1" ht="32.4" customHeight="1" x14ac:dyDescent="0.25">
      <c r="B16" s="399" t="s">
        <v>302</v>
      </c>
      <c r="C16" s="399"/>
    </row>
    <row r="17" spans="2:3" s="8" customFormat="1" x14ac:dyDescent="0.25">
      <c r="C17" s="72"/>
    </row>
    <row r="18" spans="2:3" s="8" customFormat="1" ht="13.35" customHeight="1" x14ac:dyDescent="0.25">
      <c r="B18" s="398" t="s">
        <v>303</v>
      </c>
      <c r="C18" s="398"/>
    </row>
    <row r="19" spans="2:3" s="8" customFormat="1" x14ac:dyDescent="0.25">
      <c r="C19" s="71"/>
    </row>
    <row r="20" spans="2:3" ht="26.1" customHeight="1" x14ac:dyDescent="0.25">
      <c r="B20" s="397"/>
      <c r="C20" s="397"/>
    </row>
    <row r="21" spans="2:3" ht="5.85" customHeight="1" x14ac:dyDescent="0.25">
      <c r="C21" s="73"/>
    </row>
    <row r="22" spans="2:3" ht="26.1" customHeight="1" x14ac:dyDescent="0.25">
      <c r="B22" s="397"/>
      <c r="C22" s="397"/>
    </row>
    <row r="23" spans="2:3" ht="3" customHeight="1" x14ac:dyDescent="0.25">
      <c r="B23" s="155"/>
      <c r="C23" s="155"/>
    </row>
    <row r="25" spans="2:3" ht="61.35" customHeight="1" x14ac:dyDescent="0.25">
      <c r="C25" s="118"/>
    </row>
    <row r="27" spans="2:3" ht="75.599999999999994" customHeight="1" x14ac:dyDescent="0.25">
      <c r="C27" s="118"/>
    </row>
  </sheetData>
  <mergeCells count="7">
    <mergeCell ref="B22:C22"/>
    <mergeCell ref="B10:C10"/>
    <mergeCell ref="B14:C14"/>
    <mergeCell ref="B16:C16"/>
    <mergeCell ref="B12:C12"/>
    <mergeCell ref="B18:C18"/>
    <mergeCell ref="B20:C20"/>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41"/>
  <sheetViews>
    <sheetView showGridLines="0" zoomScaleNormal="100" workbookViewId="0"/>
  </sheetViews>
  <sheetFormatPr baseColWidth="10" defaultColWidth="11.44140625" defaultRowHeight="13.2" x14ac:dyDescent="0.25"/>
  <cols>
    <col min="1" max="1" width="2.44140625" style="1" customWidth="1"/>
    <col min="2" max="2" width="33.109375" style="1" customWidth="1"/>
    <col min="3" max="3" width="20.21875" style="1" customWidth="1"/>
    <col min="4" max="4" width="21.6640625" style="1" customWidth="1"/>
    <col min="5" max="5" width="22.6640625" style="1" customWidth="1"/>
    <col min="6" max="6" width="19.77734375" style="1" customWidth="1"/>
    <col min="7" max="7" width="26.6640625" style="1" customWidth="1"/>
    <col min="8" max="16384" width="11.44140625" style="1"/>
  </cols>
  <sheetData>
    <row r="6" spans="1:7" x14ac:dyDescent="0.25">
      <c r="B6" s="168" t="s">
        <v>39</v>
      </c>
      <c r="C6" s="168"/>
      <c r="D6" s="168"/>
      <c r="E6" s="168"/>
      <c r="F6" s="168"/>
      <c r="G6" s="168"/>
    </row>
    <row r="7" spans="1:7" x14ac:dyDescent="0.25">
      <c r="C7" s="73"/>
    </row>
    <row r="8" spans="1:7" x14ac:dyDescent="0.25">
      <c r="B8" s="406" t="s">
        <v>40</v>
      </c>
      <c r="C8" s="406"/>
    </row>
    <row r="9" spans="1:7" ht="42" customHeight="1" x14ac:dyDescent="0.25">
      <c r="B9" s="409" t="s">
        <v>799</v>
      </c>
      <c r="C9" s="409"/>
      <c r="D9" s="409"/>
      <c r="E9" s="409"/>
      <c r="F9" s="409"/>
      <c r="G9" s="409"/>
    </row>
    <row r="10" spans="1:7" x14ac:dyDescent="0.25">
      <c r="B10" s="73"/>
    </row>
    <row r="11" spans="1:7" x14ac:dyDescent="0.25">
      <c r="B11" s="406" t="s">
        <v>41</v>
      </c>
      <c r="C11" s="406"/>
    </row>
    <row r="12" spans="1:7" x14ac:dyDescent="0.25">
      <c r="B12" s="73"/>
    </row>
    <row r="13" spans="1:7" ht="38.4" customHeight="1" x14ac:dyDescent="0.25">
      <c r="B13" s="401" t="s">
        <v>328</v>
      </c>
      <c r="C13" s="401"/>
      <c r="D13" s="401"/>
      <c r="E13" s="401"/>
      <c r="F13" s="401"/>
      <c r="G13" s="401"/>
    </row>
    <row r="14" spans="1:7" x14ac:dyDescent="0.25">
      <c r="A14" s="1" t="s">
        <v>330</v>
      </c>
      <c r="B14" s="401" t="s">
        <v>329</v>
      </c>
      <c r="C14" s="401"/>
      <c r="D14" s="401"/>
      <c r="E14" s="401"/>
      <c r="F14" s="401"/>
      <c r="G14" s="401"/>
    </row>
    <row r="15" spans="1:7" x14ac:dyDescent="0.25">
      <c r="A15" s="73" t="s">
        <v>304</v>
      </c>
      <c r="B15" s="401" t="s">
        <v>305</v>
      </c>
      <c r="C15" s="401"/>
      <c r="D15" s="401"/>
      <c r="E15" s="401"/>
      <c r="F15" s="401"/>
      <c r="G15" s="401"/>
    </row>
    <row r="16" spans="1:7" x14ac:dyDescent="0.25">
      <c r="A16" s="73" t="s">
        <v>304</v>
      </c>
      <c r="B16" s="401" t="s">
        <v>306</v>
      </c>
      <c r="C16" s="401"/>
      <c r="D16" s="401"/>
      <c r="E16" s="401"/>
      <c r="F16" s="401"/>
      <c r="G16" s="401"/>
    </row>
    <row r="17" spans="2:7" x14ac:dyDescent="0.25">
      <c r="B17" s="408"/>
      <c r="C17" s="408"/>
      <c r="D17" s="158"/>
      <c r="E17" s="158"/>
      <c r="F17" s="158"/>
      <c r="G17" s="158"/>
    </row>
    <row r="18" spans="2:7" x14ac:dyDescent="0.25">
      <c r="B18" s="407" t="s">
        <v>152</v>
      </c>
      <c r="C18" s="407"/>
      <c r="D18" s="158"/>
      <c r="E18" s="158"/>
      <c r="F18" s="158"/>
      <c r="G18" s="158"/>
    </row>
    <row r="19" spans="2:7" x14ac:dyDescent="0.25">
      <c r="B19" s="160"/>
      <c r="C19" s="160"/>
      <c r="D19" s="158"/>
      <c r="E19" s="158"/>
      <c r="F19" s="158"/>
      <c r="G19" s="158"/>
    </row>
    <row r="20" spans="2:7" ht="64.8" customHeight="1" x14ac:dyDescent="0.25">
      <c r="B20" s="408" t="s">
        <v>307</v>
      </c>
      <c r="C20" s="408"/>
      <c r="D20" s="408"/>
      <c r="E20" s="408"/>
      <c r="F20" s="408"/>
      <c r="G20" s="408"/>
    </row>
    <row r="21" spans="2:7" x14ac:dyDescent="0.25">
      <c r="B21" s="158"/>
      <c r="C21" s="158"/>
      <c r="D21" s="158"/>
      <c r="E21" s="158"/>
      <c r="F21" s="158"/>
      <c r="G21" s="158"/>
    </row>
    <row r="22" spans="2:7" x14ac:dyDescent="0.25">
      <c r="B22" s="407" t="s">
        <v>153</v>
      </c>
      <c r="C22" s="407"/>
      <c r="D22" s="158"/>
      <c r="E22" s="158"/>
      <c r="F22" s="158"/>
      <c r="G22" s="158"/>
    </row>
    <row r="23" spans="2:7" x14ac:dyDescent="0.25">
      <c r="B23" s="408"/>
      <c r="C23" s="408"/>
      <c r="D23" s="158"/>
      <c r="E23" s="158"/>
      <c r="F23" s="158"/>
      <c r="G23" s="158"/>
    </row>
    <row r="24" spans="2:7" ht="57" customHeight="1" x14ac:dyDescent="0.25">
      <c r="B24" s="408" t="s">
        <v>308</v>
      </c>
      <c r="C24" s="408"/>
      <c r="D24" s="408"/>
      <c r="E24" s="408"/>
      <c r="F24" s="408"/>
      <c r="G24" s="408"/>
    </row>
    <row r="25" spans="2:7" x14ac:dyDescent="0.25">
      <c r="B25" s="158"/>
      <c r="C25" s="401"/>
      <c r="D25" s="401"/>
      <c r="E25" s="158"/>
      <c r="F25" s="158"/>
      <c r="G25" s="158"/>
    </row>
    <row r="26" spans="2:7" x14ac:dyDescent="0.25">
      <c r="B26" s="407" t="s">
        <v>42</v>
      </c>
      <c r="C26" s="407"/>
      <c r="D26" s="158"/>
      <c r="E26" s="158"/>
      <c r="F26" s="158"/>
      <c r="G26" s="158"/>
    </row>
    <row r="27" spans="2:7" x14ac:dyDescent="0.25">
      <c r="B27" s="158"/>
      <c r="C27" s="158"/>
      <c r="D27" s="158"/>
      <c r="E27" s="158"/>
      <c r="F27" s="158"/>
      <c r="G27" s="158"/>
    </row>
    <row r="28" spans="2:7" ht="46.2" customHeight="1" x14ac:dyDescent="0.25">
      <c r="B28" s="158"/>
      <c r="C28" s="407" t="s">
        <v>331</v>
      </c>
      <c r="D28" s="407"/>
      <c r="E28" s="407"/>
      <c r="F28" s="407"/>
      <c r="G28" s="407"/>
    </row>
    <row r="29" spans="2:7" x14ac:dyDescent="0.25">
      <c r="B29" s="158"/>
      <c r="C29" s="158"/>
      <c r="D29" s="158"/>
      <c r="E29" s="158"/>
      <c r="F29" s="158"/>
      <c r="G29" s="158"/>
    </row>
    <row r="30" spans="2:7" ht="30" customHeight="1" x14ac:dyDescent="0.25">
      <c r="B30" s="158"/>
      <c r="C30" s="408" t="s">
        <v>332</v>
      </c>
      <c r="D30" s="408"/>
      <c r="E30" s="408"/>
      <c r="F30" s="408"/>
      <c r="G30" s="408"/>
    </row>
    <row r="31" spans="2:7" x14ac:dyDescent="0.25">
      <c r="B31" s="158"/>
      <c r="C31" s="158"/>
      <c r="D31" s="158"/>
      <c r="E31" s="158"/>
      <c r="F31" s="158"/>
      <c r="G31" s="158"/>
    </row>
    <row r="32" spans="2:7" ht="29.4" customHeight="1" x14ac:dyDescent="0.25">
      <c r="B32" s="401" t="s">
        <v>333</v>
      </c>
      <c r="C32" s="401"/>
      <c r="D32" s="401"/>
      <c r="E32" s="401"/>
      <c r="F32" s="401"/>
      <c r="G32" s="401"/>
    </row>
    <row r="33" spans="2:7" x14ac:dyDescent="0.25">
      <c r="B33" s="158"/>
      <c r="C33" s="158"/>
      <c r="D33" s="158"/>
      <c r="E33" s="158"/>
      <c r="F33" s="158"/>
      <c r="G33" s="158"/>
    </row>
    <row r="34" spans="2:7" ht="28.2" customHeight="1" x14ac:dyDescent="0.25">
      <c r="B34" s="401" t="s">
        <v>309</v>
      </c>
      <c r="C34" s="401"/>
      <c r="D34" s="401"/>
      <c r="E34" s="401"/>
      <c r="F34" s="401"/>
      <c r="G34" s="401"/>
    </row>
    <row r="35" spans="2:7" x14ac:dyDescent="0.25">
      <c r="B35" s="157"/>
      <c r="C35" s="158"/>
      <c r="D35" s="158"/>
      <c r="E35" s="158"/>
      <c r="F35" s="158"/>
      <c r="G35" s="158"/>
    </row>
    <row r="36" spans="2:7" ht="31.2" customHeight="1" x14ac:dyDescent="0.25">
      <c r="B36" s="401" t="s">
        <v>310</v>
      </c>
      <c r="C36" s="401"/>
      <c r="D36" s="401"/>
      <c r="E36" s="401"/>
      <c r="F36" s="401"/>
      <c r="G36" s="401"/>
    </row>
    <row r="37" spans="2:7" x14ac:dyDescent="0.25">
      <c r="B37" s="158"/>
      <c r="C37" s="158"/>
      <c r="D37" s="158"/>
      <c r="E37" s="158"/>
      <c r="F37" s="158"/>
      <c r="G37" s="158"/>
    </row>
    <row r="38" spans="2:7" ht="35.4" customHeight="1" x14ac:dyDescent="0.25">
      <c r="B38" s="401" t="s">
        <v>154</v>
      </c>
      <c r="C38" s="401"/>
      <c r="D38" s="401"/>
      <c r="E38" s="401"/>
      <c r="F38" s="401"/>
      <c r="G38" s="401"/>
    </row>
    <row r="39" spans="2:7" x14ac:dyDescent="0.25">
      <c r="B39" s="158"/>
      <c r="C39" s="158"/>
      <c r="D39" s="158"/>
      <c r="E39" s="158"/>
      <c r="F39" s="158"/>
      <c r="G39" s="158"/>
    </row>
    <row r="40" spans="2:7" x14ac:dyDescent="0.25">
      <c r="B40" s="158"/>
      <c r="C40" s="158"/>
      <c r="D40" s="158"/>
      <c r="E40" s="158"/>
      <c r="F40" s="158"/>
      <c r="G40" s="158"/>
    </row>
    <row r="41" spans="2:7" ht="66.599999999999994" customHeight="1" x14ac:dyDescent="0.25">
      <c r="B41" s="158"/>
      <c r="C41" s="402" t="s">
        <v>334</v>
      </c>
      <c r="D41" s="402"/>
      <c r="E41" s="402"/>
      <c r="F41" s="402"/>
      <c r="G41" s="402"/>
    </row>
    <row r="42" spans="2:7" x14ac:dyDescent="0.25">
      <c r="B42" s="158"/>
      <c r="C42" s="159"/>
      <c r="D42" s="158"/>
      <c r="E42" s="158"/>
      <c r="F42" s="158"/>
      <c r="G42" s="158"/>
    </row>
    <row r="43" spans="2:7" ht="27" customHeight="1" x14ac:dyDescent="0.25">
      <c r="C43" s="401" t="s">
        <v>155</v>
      </c>
      <c r="D43" s="401"/>
      <c r="E43" s="401"/>
      <c r="F43" s="401"/>
      <c r="G43" s="401"/>
    </row>
    <row r="44" spans="2:7" ht="20.399999999999999" customHeight="1" x14ac:dyDescent="0.25">
      <c r="B44" s="158"/>
      <c r="C44" s="158"/>
      <c r="D44" s="158"/>
      <c r="E44" s="158"/>
      <c r="F44" s="158"/>
      <c r="G44" s="158"/>
    </row>
    <row r="45" spans="2:7" ht="58.2" customHeight="1" x14ac:dyDescent="0.25">
      <c r="B45" s="158"/>
      <c r="C45" s="410" t="s">
        <v>226</v>
      </c>
      <c r="D45" s="410"/>
      <c r="E45" s="410"/>
      <c r="F45" s="410"/>
      <c r="G45" s="410"/>
    </row>
    <row r="46" spans="2:7" x14ac:dyDescent="0.25">
      <c r="B46" s="158"/>
      <c r="C46" s="161"/>
      <c r="D46" s="158"/>
      <c r="E46" s="158"/>
      <c r="F46" s="158"/>
      <c r="G46" s="158"/>
    </row>
    <row r="47" spans="2:7" x14ac:dyDescent="0.25">
      <c r="B47" s="158"/>
      <c r="C47" s="158"/>
      <c r="D47" s="158"/>
      <c r="E47" s="158"/>
      <c r="F47" s="158"/>
      <c r="G47" s="158"/>
    </row>
    <row r="48" spans="2:7" x14ac:dyDescent="0.25">
      <c r="B48" s="407" t="s">
        <v>43</v>
      </c>
      <c r="C48" s="407"/>
      <c r="D48" s="158"/>
      <c r="E48" s="158"/>
      <c r="F48" s="158"/>
      <c r="G48" s="158"/>
    </row>
    <row r="49" spans="2:7" x14ac:dyDescent="0.25">
      <c r="B49" s="158"/>
      <c r="C49" s="158"/>
      <c r="D49" s="158"/>
      <c r="E49" s="158"/>
      <c r="F49" s="158"/>
      <c r="G49" s="158"/>
    </row>
    <row r="50" spans="2:7" ht="13.2" customHeight="1" x14ac:dyDescent="0.25">
      <c r="B50" s="158"/>
      <c r="C50" s="402" t="s">
        <v>335</v>
      </c>
      <c r="D50" s="402"/>
      <c r="E50" s="402"/>
      <c r="F50" s="402"/>
      <c r="G50" s="402"/>
    </row>
    <row r="51" spans="2:7" x14ac:dyDescent="0.25">
      <c r="B51" s="158"/>
      <c r="C51" s="402"/>
      <c r="D51" s="402"/>
      <c r="E51" s="402"/>
      <c r="F51" s="402"/>
      <c r="G51" s="402"/>
    </row>
    <row r="52" spans="2:7" x14ac:dyDescent="0.25">
      <c r="B52" s="158"/>
      <c r="C52" s="402"/>
      <c r="D52" s="402"/>
      <c r="E52" s="402"/>
      <c r="F52" s="402"/>
      <c r="G52" s="402"/>
    </row>
    <row r="53" spans="2:7" x14ac:dyDescent="0.25">
      <c r="B53" s="158"/>
      <c r="C53" s="402"/>
      <c r="D53" s="402"/>
      <c r="E53" s="402"/>
      <c r="F53" s="402"/>
      <c r="G53" s="402"/>
    </row>
    <row r="54" spans="2:7" x14ac:dyDescent="0.25">
      <c r="B54" s="158"/>
      <c r="C54" s="159"/>
      <c r="D54" s="158"/>
      <c r="E54" s="158"/>
      <c r="F54" s="158"/>
      <c r="G54" s="158"/>
    </row>
    <row r="55" spans="2:7" x14ac:dyDescent="0.25">
      <c r="B55" s="158"/>
      <c r="C55" s="158"/>
      <c r="D55" s="158"/>
      <c r="E55" s="158"/>
      <c r="F55" s="158"/>
      <c r="G55" s="158"/>
    </row>
    <row r="56" spans="2:7" ht="52.2" customHeight="1" x14ac:dyDescent="0.25">
      <c r="B56" s="158"/>
      <c r="C56" s="402" t="s">
        <v>227</v>
      </c>
      <c r="D56" s="402"/>
      <c r="E56" s="402"/>
      <c r="F56" s="402"/>
      <c r="G56" s="402"/>
    </row>
    <row r="57" spans="2:7" x14ac:dyDescent="0.25">
      <c r="B57" s="158"/>
      <c r="C57" s="158"/>
      <c r="D57" s="158"/>
      <c r="E57" s="158"/>
      <c r="F57" s="158"/>
      <c r="G57" s="158"/>
    </row>
    <row r="58" spans="2:7" x14ac:dyDescent="0.25">
      <c r="B58" s="158"/>
      <c r="C58" s="158"/>
      <c r="D58" s="158"/>
      <c r="E58" s="158"/>
      <c r="F58" s="158"/>
      <c r="G58" s="158"/>
    </row>
    <row r="59" spans="2:7" ht="49.2" customHeight="1" x14ac:dyDescent="0.25">
      <c r="B59" s="158"/>
      <c r="C59" s="402" t="s">
        <v>228</v>
      </c>
      <c r="D59" s="402"/>
      <c r="E59" s="402"/>
      <c r="F59" s="402"/>
      <c r="G59" s="402"/>
    </row>
    <row r="60" spans="2:7" x14ac:dyDescent="0.25">
      <c r="B60" s="158"/>
      <c r="C60" s="158"/>
      <c r="D60" s="158"/>
      <c r="E60" s="158"/>
      <c r="F60" s="158"/>
      <c r="G60" s="158"/>
    </row>
    <row r="61" spans="2:7" x14ac:dyDescent="0.25">
      <c r="B61" s="158"/>
      <c r="C61" s="158"/>
      <c r="D61" s="158"/>
      <c r="E61" s="158"/>
      <c r="F61" s="158"/>
      <c r="G61" s="158"/>
    </row>
    <row r="62" spans="2:7" ht="59.4" customHeight="1" x14ac:dyDescent="0.25">
      <c r="B62" s="158"/>
      <c r="C62" s="402" t="s">
        <v>229</v>
      </c>
      <c r="D62" s="402"/>
      <c r="E62" s="402"/>
      <c r="F62" s="402"/>
      <c r="G62" s="402"/>
    </row>
    <row r="63" spans="2:7" ht="57.6" customHeight="1" x14ac:dyDescent="0.25">
      <c r="B63" s="158"/>
      <c r="C63" s="402" t="s">
        <v>336</v>
      </c>
      <c r="D63" s="402"/>
      <c r="E63" s="402"/>
      <c r="F63" s="402"/>
      <c r="G63" s="402"/>
    </row>
    <row r="64" spans="2:7" x14ac:dyDescent="0.25">
      <c r="B64" s="158"/>
      <c r="C64" s="158"/>
      <c r="D64" s="158"/>
      <c r="E64" s="158"/>
      <c r="F64" s="158"/>
      <c r="G64" s="158"/>
    </row>
    <row r="65" spans="2:7" x14ac:dyDescent="0.25">
      <c r="B65" s="158"/>
      <c r="C65" s="158"/>
      <c r="D65" s="158"/>
      <c r="E65" s="158"/>
      <c r="F65" s="158"/>
      <c r="G65" s="158"/>
    </row>
    <row r="66" spans="2:7" ht="58.2" customHeight="1" x14ac:dyDescent="0.25">
      <c r="B66" s="158"/>
      <c r="C66" s="402" t="s">
        <v>337</v>
      </c>
      <c r="D66" s="402"/>
      <c r="E66" s="402"/>
      <c r="F66" s="402"/>
      <c r="G66" s="402"/>
    </row>
    <row r="67" spans="2:7" x14ac:dyDescent="0.25">
      <c r="B67" s="158"/>
      <c r="C67" s="158"/>
      <c r="D67" s="158"/>
      <c r="E67" s="158"/>
      <c r="F67" s="158"/>
      <c r="G67" s="158"/>
    </row>
    <row r="68" spans="2:7" ht="71.400000000000006" customHeight="1" x14ac:dyDescent="0.25">
      <c r="B68" s="158"/>
      <c r="C68" s="402" t="s">
        <v>338</v>
      </c>
      <c r="D68" s="402"/>
      <c r="E68" s="402"/>
      <c r="F68" s="402"/>
      <c r="G68" s="402"/>
    </row>
    <row r="69" spans="2:7" x14ac:dyDescent="0.25">
      <c r="B69" s="158"/>
      <c r="C69" s="158"/>
      <c r="D69" s="158"/>
      <c r="E69" s="158"/>
      <c r="F69" s="158"/>
      <c r="G69" s="158"/>
    </row>
    <row r="70" spans="2:7" ht="39.6" customHeight="1" x14ac:dyDescent="0.25">
      <c r="B70" s="158"/>
      <c r="C70" s="402" t="s">
        <v>749</v>
      </c>
      <c r="D70" s="402"/>
      <c r="E70" s="402"/>
      <c r="F70" s="402"/>
      <c r="G70" s="402"/>
    </row>
    <row r="71" spans="2:7" x14ac:dyDescent="0.25">
      <c r="B71" s="158"/>
      <c r="C71" s="158"/>
      <c r="D71" s="158"/>
      <c r="E71" s="158"/>
      <c r="F71" s="158"/>
      <c r="G71" s="158"/>
    </row>
    <row r="72" spans="2:7" x14ac:dyDescent="0.25">
      <c r="B72" s="158"/>
      <c r="C72" s="158"/>
      <c r="D72" s="158"/>
      <c r="E72" s="158"/>
      <c r="F72" s="158"/>
      <c r="G72" s="158"/>
    </row>
    <row r="73" spans="2:7" ht="69.599999999999994" customHeight="1" x14ac:dyDescent="0.25">
      <c r="B73" s="158"/>
      <c r="C73" s="402" t="s">
        <v>339</v>
      </c>
      <c r="D73" s="402"/>
      <c r="E73" s="402"/>
      <c r="F73" s="402"/>
      <c r="G73" s="402"/>
    </row>
    <row r="74" spans="2:7" x14ac:dyDescent="0.25">
      <c r="B74" s="158"/>
      <c r="C74" s="158"/>
      <c r="D74" s="158"/>
      <c r="E74" s="158"/>
      <c r="F74" s="158"/>
      <c r="G74" s="158"/>
    </row>
    <row r="75" spans="2:7" x14ac:dyDescent="0.25">
      <c r="B75" s="158"/>
      <c r="C75" s="158"/>
      <c r="D75" s="158"/>
      <c r="E75" s="158"/>
      <c r="F75" s="158"/>
      <c r="G75" s="158"/>
    </row>
    <row r="76" spans="2:7" x14ac:dyDescent="0.25">
      <c r="B76" s="69" t="s">
        <v>509</v>
      </c>
      <c r="C76" s="22"/>
      <c r="D76" s="22"/>
      <c r="E76" s="22"/>
      <c r="F76" s="22"/>
      <c r="G76" s="158"/>
    </row>
    <row r="77" spans="2:7" ht="37.200000000000003" customHeight="1" x14ac:dyDescent="0.25">
      <c r="B77" s="231" t="s">
        <v>311</v>
      </c>
      <c r="C77" s="22"/>
      <c r="D77" s="22"/>
      <c r="E77" s="22"/>
      <c r="F77" s="22"/>
      <c r="G77" s="302"/>
    </row>
    <row r="78" spans="2:7" x14ac:dyDescent="0.25">
      <c r="B78" s="231" t="s">
        <v>44</v>
      </c>
      <c r="C78" s="22"/>
      <c r="D78" s="22"/>
      <c r="E78" s="22"/>
      <c r="F78" s="22"/>
      <c r="G78" s="193"/>
    </row>
    <row r="79" spans="2:7" x14ac:dyDescent="0.25">
      <c r="B79" s="69" t="s">
        <v>510</v>
      </c>
      <c r="C79" s="22"/>
      <c r="D79" s="22"/>
      <c r="E79" s="22"/>
      <c r="F79" s="22"/>
      <c r="G79" s="158"/>
    </row>
    <row r="80" spans="2:7" ht="43.2" customHeight="1" x14ac:dyDescent="0.25">
      <c r="B80" s="404" t="s">
        <v>45</v>
      </c>
      <c r="C80" s="404"/>
      <c r="D80" s="404"/>
      <c r="E80" s="404"/>
      <c r="F80" s="404"/>
      <c r="G80" s="404"/>
    </row>
    <row r="81" spans="1:7" x14ac:dyDescent="0.25">
      <c r="A81" s="132"/>
      <c r="B81" s="162" t="s">
        <v>687</v>
      </c>
      <c r="C81" s="22"/>
      <c r="D81" s="22"/>
      <c r="E81" s="22"/>
      <c r="F81" s="22"/>
      <c r="G81" s="158"/>
    </row>
    <row r="82" spans="1:7" ht="47.4" customHeight="1" x14ac:dyDescent="0.25">
      <c r="B82" s="404" t="s">
        <v>511</v>
      </c>
      <c r="C82" s="404"/>
      <c r="D82" s="404"/>
      <c r="E82" s="404"/>
      <c r="F82" s="404"/>
      <c r="G82" s="404"/>
    </row>
    <row r="83" spans="1:7" ht="33.6" customHeight="1" x14ac:dyDescent="0.25">
      <c r="A83" s="132"/>
      <c r="B83" s="404" t="s">
        <v>512</v>
      </c>
      <c r="C83" s="404"/>
      <c r="D83" s="404"/>
      <c r="E83" s="404"/>
      <c r="F83" s="404"/>
      <c r="G83" s="404"/>
    </row>
    <row r="84" spans="1:7" ht="13.2" customHeight="1" x14ac:dyDescent="0.25">
      <c r="B84" s="167" t="s">
        <v>610</v>
      </c>
      <c r="C84" s="22"/>
      <c r="D84" s="22"/>
      <c r="E84" s="22"/>
      <c r="F84" s="22"/>
      <c r="G84" s="302"/>
    </row>
    <row r="85" spans="1:7" ht="13.2" customHeight="1" x14ac:dyDescent="0.25">
      <c r="B85" s="167" t="s">
        <v>611</v>
      </c>
      <c r="C85" s="73"/>
      <c r="D85" s="22"/>
      <c r="E85" s="22"/>
      <c r="F85" s="22"/>
      <c r="G85" s="302"/>
    </row>
    <row r="86" spans="1:7" ht="13.2" customHeight="1" x14ac:dyDescent="0.25">
      <c r="B86" s="167" t="s">
        <v>612</v>
      </c>
      <c r="C86" s="73"/>
      <c r="D86" s="22"/>
      <c r="E86" s="22"/>
      <c r="F86" s="22"/>
      <c r="G86" s="302"/>
    </row>
    <row r="87" spans="1:7" x14ac:dyDescent="0.25">
      <c r="B87" s="167" t="s">
        <v>613</v>
      </c>
      <c r="C87" s="73"/>
      <c r="D87" s="22"/>
      <c r="E87" s="22"/>
      <c r="F87" s="22"/>
      <c r="G87" s="158"/>
    </row>
    <row r="88" spans="1:7" x14ac:dyDescent="0.25">
      <c r="B88" s="162" t="s">
        <v>688</v>
      </c>
      <c r="C88" s="22"/>
      <c r="D88" s="22"/>
      <c r="E88" s="22"/>
      <c r="F88" s="22"/>
      <c r="G88" s="158"/>
    </row>
    <row r="89" spans="1:7" x14ac:dyDescent="0.25">
      <c r="B89" s="162" t="s">
        <v>513</v>
      </c>
      <c r="C89" s="22"/>
      <c r="D89" s="22"/>
      <c r="E89" s="22"/>
      <c r="F89" s="22"/>
      <c r="G89" s="302"/>
    </row>
    <row r="90" spans="1:7" x14ac:dyDescent="0.25">
      <c r="B90" s="167" t="s">
        <v>156</v>
      </c>
      <c r="C90" s="22"/>
      <c r="D90" s="22"/>
      <c r="E90" s="22"/>
      <c r="F90" s="22"/>
      <c r="G90" s="158"/>
    </row>
    <row r="91" spans="1:7" x14ac:dyDescent="0.25">
      <c r="B91" s="167" t="s">
        <v>514</v>
      </c>
      <c r="C91" s="22"/>
      <c r="D91" s="22"/>
      <c r="E91" s="22"/>
      <c r="F91" s="22"/>
      <c r="G91" s="158"/>
    </row>
    <row r="92" spans="1:7" ht="26.4" customHeight="1" x14ac:dyDescent="0.25">
      <c r="B92" s="167" t="s">
        <v>515</v>
      </c>
      <c r="C92" s="22"/>
      <c r="D92" s="22"/>
      <c r="E92" s="22"/>
      <c r="F92" s="22"/>
      <c r="G92" s="302"/>
    </row>
    <row r="93" spans="1:7" ht="28.8" customHeight="1" x14ac:dyDescent="0.25">
      <c r="B93" s="404" t="s">
        <v>516</v>
      </c>
      <c r="C93" s="404"/>
      <c r="D93" s="404"/>
      <c r="E93" s="404"/>
      <c r="F93" s="404"/>
      <c r="G93" s="404"/>
    </row>
    <row r="94" spans="1:7" ht="32.4" customHeight="1" x14ac:dyDescent="0.25">
      <c r="B94" s="404" t="s">
        <v>517</v>
      </c>
      <c r="C94" s="404"/>
      <c r="D94" s="404"/>
      <c r="E94" s="404"/>
      <c r="F94" s="404"/>
      <c r="G94" s="404"/>
    </row>
    <row r="95" spans="1:7" ht="30.6" customHeight="1" x14ac:dyDescent="0.25">
      <c r="B95" s="233" t="s">
        <v>614</v>
      </c>
      <c r="C95" s="73"/>
      <c r="D95" s="22"/>
      <c r="E95" s="22"/>
      <c r="F95" s="22"/>
      <c r="G95" s="302"/>
    </row>
    <row r="96" spans="1:7" x14ac:dyDescent="0.25">
      <c r="B96" s="167" t="s">
        <v>518</v>
      </c>
      <c r="C96" s="22"/>
      <c r="D96" s="22"/>
      <c r="E96" s="22"/>
      <c r="F96" s="22"/>
      <c r="G96" s="158"/>
    </row>
    <row r="97" spans="2:7" ht="43.2" customHeight="1" x14ac:dyDescent="0.25">
      <c r="B97" s="162" t="s">
        <v>312</v>
      </c>
      <c r="C97" s="22"/>
      <c r="D97" s="22"/>
      <c r="E97" s="22"/>
      <c r="F97" s="22"/>
      <c r="G97" s="302"/>
    </row>
    <row r="98" spans="2:7" ht="48" customHeight="1" x14ac:dyDescent="0.25">
      <c r="B98" s="404" t="s">
        <v>768</v>
      </c>
      <c r="C98" s="404"/>
      <c r="D98" s="404"/>
      <c r="E98" s="404"/>
      <c r="F98" s="404"/>
      <c r="G98" s="404"/>
    </row>
    <row r="99" spans="2:7" x14ac:dyDescent="0.25">
      <c r="B99" s="162" t="s">
        <v>689</v>
      </c>
      <c r="C99" s="22"/>
      <c r="D99" s="22"/>
      <c r="E99" s="22"/>
      <c r="F99" s="22"/>
      <c r="G99" s="158"/>
    </row>
    <row r="100" spans="2:7" ht="13.2" customHeight="1" x14ac:dyDescent="0.25">
      <c r="B100" s="162" t="s">
        <v>519</v>
      </c>
      <c r="C100" s="22"/>
      <c r="D100" s="22"/>
      <c r="E100" s="22"/>
      <c r="F100" s="22"/>
      <c r="G100" s="234"/>
    </row>
    <row r="101" spans="2:7" ht="26.4" customHeight="1" x14ac:dyDescent="0.25">
      <c r="B101" s="231" t="s">
        <v>520</v>
      </c>
      <c r="C101" s="22"/>
      <c r="D101" s="22"/>
      <c r="E101" s="22"/>
      <c r="F101" s="22"/>
      <c r="G101" s="235"/>
    </row>
    <row r="102" spans="2:7" x14ac:dyDescent="0.25">
      <c r="B102" s="162" t="s">
        <v>521</v>
      </c>
      <c r="C102" s="22"/>
      <c r="D102" s="22"/>
      <c r="E102" s="22"/>
      <c r="F102" s="22"/>
      <c r="G102" s="235"/>
    </row>
    <row r="103" spans="2:7" x14ac:dyDescent="0.25">
      <c r="B103" s="162" t="s">
        <v>522</v>
      </c>
      <c r="C103" s="22"/>
      <c r="D103" s="22"/>
      <c r="E103" s="22"/>
      <c r="F103" s="22"/>
      <c r="G103" s="302"/>
    </row>
    <row r="104" spans="2:7" x14ac:dyDescent="0.25">
      <c r="B104" s="231" t="s">
        <v>523</v>
      </c>
      <c r="C104" s="22"/>
      <c r="D104" s="22"/>
      <c r="E104" s="22"/>
      <c r="F104" s="22"/>
      <c r="G104" s="236"/>
    </row>
    <row r="105" spans="2:7" ht="36.6" customHeight="1" x14ac:dyDescent="0.25">
      <c r="B105" s="237" t="s">
        <v>524</v>
      </c>
      <c r="C105" s="22"/>
      <c r="D105" s="22"/>
      <c r="E105" s="22"/>
      <c r="F105" s="22"/>
      <c r="G105" s="302"/>
    </row>
    <row r="106" spans="2:7" ht="31.8" customHeight="1" x14ac:dyDescent="0.25">
      <c r="B106" s="403" t="s">
        <v>525</v>
      </c>
      <c r="C106" s="403"/>
      <c r="D106" s="403"/>
      <c r="E106" s="403"/>
      <c r="F106" s="403"/>
      <c r="G106" s="403"/>
    </row>
    <row r="107" spans="2:7" ht="27.6" customHeight="1" x14ac:dyDescent="0.25">
      <c r="B107" s="403" t="s">
        <v>526</v>
      </c>
      <c r="C107" s="403"/>
      <c r="D107" s="403"/>
      <c r="E107" s="403"/>
      <c r="F107" s="403"/>
      <c r="G107" s="403"/>
    </row>
    <row r="108" spans="2:7" x14ac:dyDescent="0.25">
      <c r="B108" s="231" t="s">
        <v>527</v>
      </c>
      <c r="C108" s="22"/>
      <c r="D108" s="22"/>
      <c r="E108" s="22"/>
      <c r="F108" s="22"/>
      <c r="G108" s="234"/>
    </row>
    <row r="109" spans="2:7" x14ac:dyDescent="0.25">
      <c r="B109" s="231" t="s">
        <v>690</v>
      </c>
      <c r="C109" s="22"/>
      <c r="D109" s="22"/>
      <c r="E109" s="22"/>
      <c r="F109" s="22"/>
      <c r="G109" s="234"/>
    </row>
    <row r="110" spans="2:7" x14ac:dyDescent="0.25">
      <c r="B110" s="231" t="s">
        <v>691</v>
      </c>
      <c r="C110" s="22"/>
      <c r="D110" s="22"/>
      <c r="E110" s="22"/>
      <c r="F110" s="22"/>
      <c r="G110" s="234"/>
    </row>
    <row r="111" spans="2:7" x14ac:dyDescent="0.25">
      <c r="B111" s="231" t="s">
        <v>692</v>
      </c>
      <c r="C111" s="22"/>
      <c r="D111" s="22"/>
      <c r="E111" s="22"/>
      <c r="F111" s="22"/>
      <c r="G111" s="302"/>
    </row>
    <row r="112" spans="2:7" x14ac:dyDescent="0.25">
      <c r="B112" s="231" t="s">
        <v>693</v>
      </c>
      <c r="C112" s="22"/>
      <c r="D112" s="22"/>
      <c r="E112" s="22"/>
      <c r="F112" s="22"/>
      <c r="G112" s="234"/>
    </row>
    <row r="113" spans="2:7" ht="42" customHeight="1" x14ac:dyDescent="0.25">
      <c r="B113" s="403" t="s">
        <v>528</v>
      </c>
      <c r="C113" s="403"/>
      <c r="D113" s="403"/>
      <c r="E113" s="403"/>
      <c r="F113" s="403"/>
      <c r="G113" s="403"/>
    </row>
    <row r="114" spans="2:7" x14ac:dyDescent="0.25">
      <c r="B114" s="231" t="s">
        <v>769</v>
      </c>
      <c r="C114" s="22"/>
      <c r="D114" s="22"/>
      <c r="E114" s="22"/>
      <c r="F114" s="22"/>
      <c r="G114" s="235"/>
    </row>
    <row r="115" spans="2:7" x14ac:dyDescent="0.25">
      <c r="B115" s="162" t="s">
        <v>672</v>
      </c>
      <c r="C115" s="22"/>
      <c r="D115" s="22"/>
      <c r="E115" s="22"/>
      <c r="F115" s="22"/>
      <c r="G115" s="158"/>
    </row>
    <row r="116" spans="2:7" x14ac:dyDescent="0.25">
      <c r="B116" s="162" t="s">
        <v>673</v>
      </c>
      <c r="C116" s="22"/>
      <c r="D116" s="22"/>
      <c r="E116" s="22"/>
      <c r="F116" s="22"/>
      <c r="G116" s="235"/>
    </row>
    <row r="117" spans="2:7" x14ac:dyDescent="0.25">
      <c r="B117" s="162" t="s">
        <v>674</v>
      </c>
      <c r="C117" s="22"/>
      <c r="D117" s="22"/>
      <c r="E117" s="22"/>
      <c r="F117" s="22"/>
      <c r="G117" s="158"/>
    </row>
    <row r="118" spans="2:7" x14ac:dyDescent="0.25">
      <c r="B118" s="162" t="s">
        <v>675</v>
      </c>
      <c r="C118" s="22"/>
      <c r="D118" s="22"/>
      <c r="E118" s="22"/>
      <c r="F118" s="22"/>
      <c r="G118" s="235"/>
    </row>
    <row r="119" spans="2:7" x14ac:dyDescent="0.25">
      <c r="B119" s="162" t="s">
        <v>676</v>
      </c>
      <c r="C119" s="22"/>
      <c r="D119" s="22"/>
      <c r="E119" s="22"/>
      <c r="F119" s="22"/>
      <c r="G119" s="235"/>
    </row>
    <row r="120" spans="2:7" x14ac:dyDescent="0.25">
      <c r="B120" s="162" t="s">
        <v>677</v>
      </c>
      <c r="C120" s="22"/>
      <c r="D120" s="22"/>
      <c r="E120" s="22"/>
      <c r="F120" s="22"/>
      <c r="G120" s="235"/>
    </row>
    <row r="121" spans="2:7" x14ac:dyDescent="0.25">
      <c r="B121" s="162" t="s">
        <v>678</v>
      </c>
      <c r="C121" s="22"/>
      <c r="D121" s="22"/>
      <c r="E121" s="22"/>
      <c r="F121" s="22"/>
      <c r="G121" s="235"/>
    </row>
    <row r="122" spans="2:7" x14ac:dyDescent="0.25">
      <c r="B122" s="162" t="s">
        <v>679</v>
      </c>
      <c r="C122" s="22"/>
      <c r="D122" s="22"/>
      <c r="E122" s="22"/>
      <c r="F122" s="22"/>
      <c r="G122" s="235"/>
    </row>
    <row r="123" spans="2:7" x14ac:dyDescent="0.25">
      <c r="B123" s="162" t="s">
        <v>680</v>
      </c>
      <c r="C123" s="22"/>
      <c r="D123" s="22"/>
      <c r="E123" s="22"/>
      <c r="F123" s="22"/>
      <c r="G123" s="235"/>
    </row>
    <row r="124" spans="2:7" x14ac:dyDescent="0.25">
      <c r="B124" s="162" t="s">
        <v>681</v>
      </c>
      <c r="C124" s="22"/>
      <c r="D124" s="22"/>
      <c r="E124" s="22"/>
      <c r="F124" s="22"/>
      <c r="G124" s="235"/>
    </row>
    <row r="125" spans="2:7" x14ac:dyDescent="0.25">
      <c r="B125" s="162" t="s">
        <v>682</v>
      </c>
      <c r="C125" s="22"/>
      <c r="D125" s="22"/>
      <c r="E125" s="22"/>
      <c r="F125" s="22"/>
      <c r="G125" s="235"/>
    </row>
    <row r="126" spans="2:7" ht="33" customHeight="1" x14ac:dyDescent="0.25">
      <c r="B126" s="162" t="s">
        <v>683</v>
      </c>
      <c r="C126" s="22"/>
      <c r="D126" s="22"/>
      <c r="E126" s="22"/>
      <c r="F126" s="22"/>
      <c r="G126" s="234"/>
    </row>
    <row r="127" spans="2:7" ht="48.6" customHeight="1" x14ac:dyDescent="0.25">
      <c r="B127" s="162" t="s">
        <v>157</v>
      </c>
      <c r="C127" s="22"/>
      <c r="D127" s="22"/>
      <c r="E127" s="22"/>
      <c r="F127" s="22"/>
      <c r="G127" s="302"/>
    </row>
    <row r="128" spans="2:7" ht="37.200000000000003" customHeight="1" x14ac:dyDescent="0.25">
      <c r="B128" s="403" t="s">
        <v>529</v>
      </c>
      <c r="C128" s="403"/>
      <c r="D128" s="403"/>
      <c r="E128" s="403"/>
      <c r="F128" s="403"/>
      <c r="G128" s="403"/>
    </row>
    <row r="129" spans="2:7" ht="34.200000000000003" customHeight="1" x14ac:dyDescent="0.25">
      <c r="B129" s="404" t="s">
        <v>694</v>
      </c>
      <c r="C129" s="404"/>
      <c r="D129" s="404"/>
      <c r="E129" s="404"/>
      <c r="F129" s="404"/>
      <c r="G129" s="404"/>
    </row>
    <row r="130" spans="2:7" x14ac:dyDescent="0.25">
      <c r="B130" s="167" t="s">
        <v>695</v>
      </c>
      <c r="C130" s="22"/>
      <c r="D130" s="22"/>
      <c r="E130" s="22"/>
      <c r="F130" s="22"/>
      <c r="G130" s="235"/>
    </row>
    <row r="131" spans="2:7" ht="67.2" customHeight="1" x14ac:dyDescent="0.25">
      <c r="B131" s="404" t="s">
        <v>696</v>
      </c>
      <c r="C131" s="404"/>
      <c r="D131" s="404"/>
      <c r="E131" s="404"/>
      <c r="F131" s="404"/>
      <c r="G131" s="404"/>
    </row>
    <row r="132" spans="2:7" x14ac:dyDescent="0.25">
      <c r="B132" s="167"/>
      <c r="C132" s="22"/>
      <c r="D132" s="22"/>
      <c r="E132" s="22"/>
      <c r="F132" s="22"/>
      <c r="G132" s="235"/>
    </row>
    <row r="133" spans="2:7" ht="44.4" customHeight="1" x14ac:dyDescent="0.25">
      <c r="B133" s="162" t="s">
        <v>530</v>
      </c>
      <c r="C133" s="22"/>
      <c r="D133" s="22"/>
      <c r="E133" s="22"/>
      <c r="F133" s="22"/>
      <c r="G133" s="302"/>
    </row>
    <row r="134" spans="2:7" ht="63.6" customHeight="1" x14ac:dyDescent="0.25">
      <c r="B134" s="404" t="s">
        <v>531</v>
      </c>
      <c r="C134" s="404"/>
      <c r="D134" s="404"/>
      <c r="E134" s="404"/>
      <c r="F134" s="404"/>
      <c r="G134" s="404"/>
    </row>
    <row r="135" spans="2:7" x14ac:dyDescent="0.25">
      <c r="B135" s="162" t="s">
        <v>697</v>
      </c>
      <c r="C135" s="22"/>
      <c r="D135" s="22"/>
      <c r="E135" s="22"/>
      <c r="F135" s="22"/>
      <c r="G135" s="158"/>
    </row>
    <row r="136" spans="2:7" ht="86.4" customHeight="1" x14ac:dyDescent="0.25">
      <c r="B136" s="403" t="s">
        <v>532</v>
      </c>
      <c r="C136" s="403"/>
      <c r="D136" s="403"/>
      <c r="E136" s="403"/>
      <c r="F136" s="403"/>
      <c r="G136" s="403"/>
    </row>
    <row r="137" spans="2:7" ht="29.4" customHeight="1" x14ac:dyDescent="0.25">
      <c r="B137" s="231" t="s">
        <v>533</v>
      </c>
      <c r="C137" s="22"/>
      <c r="D137" s="22"/>
      <c r="E137" s="22"/>
      <c r="F137" s="22"/>
      <c r="G137" s="302"/>
    </row>
    <row r="138" spans="2:7" x14ac:dyDescent="0.25">
      <c r="B138" s="162" t="s">
        <v>698</v>
      </c>
      <c r="C138" s="22"/>
      <c r="D138" s="22"/>
      <c r="E138" s="22"/>
      <c r="F138" s="22"/>
      <c r="G138" s="158"/>
    </row>
    <row r="139" spans="2:7" ht="78" customHeight="1" x14ac:dyDescent="0.25">
      <c r="B139" s="404" t="s">
        <v>534</v>
      </c>
      <c r="C139" s="404"/>
      <c r="D139" s="404"/>
      <c r="E139" s="404"/>
      <c r="F139" s="404"/>
      <c r="G139" s="404"/>
    </row>
    <row r="140" spans="2:7" ht="40.200000000000003" customHeight="1" x14ac:dyDescent="0.25">
      <c r="B140" s="231" t="s">
        <v>535</v>
      </c>
      <c r="C140" s="22"/>
      <c r="D140" s="22"/>
      <c r="E140" s="22"/>
      <c r="F140" s="22"/>
      <c r="G140" s="234"/>
    </row>
    <row r="141" spans="2:7" ht="32.4" customHeight="1" x14ac:dyDescent="0.25">
      <c r="B141" s="403" t="s">
        <v>536</v>
      </c>
      <c r="C141" s="403"/>
      <c r="D141" s="403"/>
      <c r="E141" s="403"/>
      <c r="F141" s="403"/>
      <c r="G141" s="403"/>
    </row>
    <row r="142" spans="2:7" ht="13.8" thickBot="1" x14ac:dyDescent="0.3">
      <c r="B142" s="231"/>
      <c r="C142" s="22"/>
      <c r="D142" s="22"/>
      <c r="E142" s="22"/>
      <c r="F142" s="22"/>
      <c r="G142" s="158"/>
    </row>
    <row r="143" spans="2:7" ht="13.8" thickBot="1" x14ac:dyDescent="0.3">
      <c r="B143" s="238"/>
      <c r="C143" s="239" t="s">
        <v>269</v>
      </c>
      <c r="D143" s="240"/>
      <c r="E143" s="239" t="s">
        <v>270</v>
      </c>
      <c r="F143" s="240"/>
      <c r="G143" s="158"/>
    </row>
    <row r="144" spans="2:7" ht="13.8" thickBot="1" x14ac:dyDescent="0.3">
      <c r="B144" s="238"/>
      <c r="C144" s="241">
        <v>45473</v>
      </c>
      <c r="D144" s="242">
        <v>45291</v>
      </c>
      <c r="E144" s="241">
        <v>45107</v>
      </c>
      <c r="F144" s="241">
        <v>45291</v>
      </c>
      <c r="G144" s="158"/>
    </row>
    <row r="145" spans="2:7" x14ac:dyDescent="0.25">
      <c r="B145" s="243" t="s">
        <v>271</v>
      </c>
      <c r="C145" s="72" t="s">
        <v>800</v>
      </c>
      <c r="D145" s="72" t="s">
        <v>272</v>
      </c>
      <c r="E145" s="72" t="s">
        <v>802</v>
      </c>
      <c r="F145" s="244" t="s">
        <v>273</v>
      </c>
      <c r="G145" s="158"/>
    </row>
    <row r="146" spans="2:7" x14ac:dyDescent="0.25">
      <c r="B146" s="243" t="s">
        <v>274</v>
      </c>
      <c r="C146" s="72" t="s">
        <v>804</v>
      </c>
      <c r="D146" s="72" t="s">
        <v>275</v>
      </c>
      <c r="E146" s="72" t="s">
        <v>805</v>
      </c>
      <c r="F146" s="244" t="s">
        <v>276</v>
      </c>
      <c r="G146" s="158"/>
    </row>
    <row r="147" spans="2:7" x14ac:dyDescent="0.25">
      <c r="B147" s="243" t="s">
        <v>537</v>
      </c>
      <c r="C147" s="72" t="s">
        <v>801</v>
      </c>
      <c r="D147" s="72" t="s">
        <v>277</v>
      </c>
      <c r="E147" s="72" t="s">
        <v>803</v>
      </c>
      <c r="F147" s="244" t="s">
        <v>278</v>
      </c>
      <c r="G147" s="158"/>
    </row>
    <row r="148" spans="2:7" x14ac:dyDescent="0.25">
      <c r="B148" s="243" t="s">
        <v>538</v>
      </c>
      <c r="C148" s="72" t="s">
        <v>827</v>
      </c>
      <c r="D148" s="72" t="s">
        <v>279</v>
      </c>
      <c r="E148" s="349" t="s">
        <v>828</v>
      </c>
      <c r="F148" s="244" t="s">
        <v>280</v>
      </c>
      <c r="G148" s="235"/>
    </row>
    <row r="149" spans="2:7" ht="46.8" customHeight="1" x14ac:dyDescent="0.25">
      <c r="B149" s="231"/>
      <c r="C149" s="22"/>
      <c r="D149" s="22"/>
      <c r="E149" s="22"/>
      <c r="F149" s="22"/>
      <c r="G149" s="302"/>
    </row>
    <row r="150" spans="2:7" ht="49.2" customHeight="1" x14ac:dyDescent="0.25">
      <c r="B150" s="162" t="s">
        <v>699</v>
      </c>
      <c r="C150" s="22"/>
      <c r="D150" s="22"/>
      <c r="E150" s="22"/>
      <c r="F150" s="22"/>
      <c r="G150" s="302"/>
    </row>
    <row r="151" spans="2:7" ht="39.6" customHeight="1" x14ac:dyDescent="0.25">
      <c r="B151" s="404" t="s">
        <v>539</v>
      </c>
      <c r="C151" s="404"/>
      <c r="D151" s="404"/>
      <c r="E151" s="404"/>
      <c r="F151" s="404"/>
      <c r="G151" s="404"/>
    </row>
    <row r="152" spans="2:7" ht="37.200000000000003" customHeight="1" x14ac:dyDescent="0.25">
      <c r="B152" s="404" t="s">
        <v>540</v>
      </c>
      <c r="C152" s="404"/>
      <c r="D152" s="404"/>
      <c r="E152" s="404"/>
      <c r="F152" s="404"/>
      <c r="G152" s="404"/>
    </row>
    <row r="153" spans="2:7" ht="61.2" customHeight="1" x14ac:dyDescent="0.25">
      <c r="B153" s="404" t="s">
        <v>541</v>
      </c>
      <c r="C153" s="404"/>
      <c r="D153" s="404"/>
      <c r="E153" s="404"/>
      <c r="F153" s="404"/>
      <c r="G153" s="404"/>
    </row>
    <row r="154" spans="2:7" ht="37.200000000000003" customHeight="1" x14ac:dyDescent="0.25">
      <c r="B154" s="404" t="s">
        <v>542</v>
      </c>
      <c r="C154" s="404"/>
      <c r="D154" s="404"/>
      <c r="E154" s="404"/>
      <c r="F154" s="404"/>
      <c r="G154" s="404"/>
    </row>
    <row r="155" spans="2:7" x14ac:dyDescent="0.25">
      <c r="B155" s="167" t="s">
        <v>543</v>
      </c>
      <c r="C155" s="22"/>
      <c r="D155" s="22"/>
      <c r="E155" s="22"/>
      <c r="F155" s="22"/>
      <c r="G155" s="302"/>
    </row>
    <row r="156" spans="2:7" x14ac:dyDescent="0.25">
      <c r="B156" s="167" t="s">
        <v>544</v>
      </c>
      <c r="C156" s="22"/>
      <c r="D156" s="22"/>
      <c r="E156" s="22"/>
      <c r="F156" s="22"/>
      <c r="G156" s="302"/>
    </row>
    <row r="157" spans="2:7" ht="44.4" customHeight="1" x14ac:dyDescent="0.25">
      <c r="B157" s="167" t="s">
        <v>545</v>
      </c>
      <c r="C157" s="22"/>
      <c r="D157" s="22"/>
      <c r="E157" s="22"/>
      <c r="F157" s="22"/>
      <c r="G157" s="302"/>
    </row>
    <row r="158" spans="2:7" x14ac:dyDescent="0.25">
      <c r="B158" s="167" t="s">
        <v>546</v>
      </c>
      <c r="C158" s="22"/>
      <c r="D158" s="22"/>
      <c r="E158" s="22"/>
      <c r="F158" s="22"/>
      <c r="G158" s="235"/>
    </row>
    <row r="159" spans="2:7" ht="45.6" customHeight="1" x14ac:dyDescent="0.25">
      <c r="B159" s="404" t="s">
        <v>547</v>
      </c>
      <c r="C159" s="404"/>
      <c r="D159" s="404"/>
      <c r="E159" s="404"/>
      <c r="F159" s="404"/>
      <c r="G159" s="404"/>
    </row>
    <row r="160" spans="2:7" x14ac:dyDescent="0.25">
      <c r="B160" s="162" t="s">
        <v>700</v>
      </c>
      <c r="C160" s="22"/>
      <c r="D160" s="22"/>
      <c r="E160" s="22"/>
      <c r="F160" s="22"/>
      <c r="G160" s="235"/>
    </row>
    <row r="161" spans="2:7" ht="43.2" customHeight="1" x14ac:dyDescent="0.25">
      <c r="B161" s="167" t="s">
        <v>158</v>
      </c>
      <c r="C161" s="22"/>
      <c r="D161" s="22"/>
      <c r="E161" s="22"/>
      <c r="F161" s="22"/>
      <c r="G161" s="302"/>
    </row>
    <row r="162" spans="2:7" ht="33.6" customHeight="1" x14ac:dyDescent="0.25">
      <c r="B162" s="162" t="s">
        <v>701</v>
      </c>
      <c r="C162" s="22"/>
      <c r="D162" s="22"/>
      <c r="E162" s="22"/>
      <c r="F162" s="22"/>
      <c r="G162" s="302"/>
    </row>
    <row r="163" spans="2:7" ht="34.799999999999997" customHeight="1" x14ac:dyDescent="0.25">
      <c r="B163" s="404" t="s">
        <v>159</v>
      </c>
      <c r="C163" s="404"/>
      <c r="D163" s="404"/>
      <c r="E163" s="404"/>
      <c r="F163" s="404"/>
      <c r="G163" s="404"/>
    </row>
    <row r="164" spans="2:7" ht="33.6" customHeight="1" x14ac:dyDescent="0.25">
      <c r="B164" s="167" t="s">
        <v>313</v>
      </c>
      <c r="C164" s="22"/>
      <c r="D164" s="22"/>
      <c r="E164" s="22"/>
      <c r="F164" s="22"/>
      <c r="G164" s="302"/>
    </row>
    <row r="165" spans="2:7" x14ac:dyDescent="0.25">
      <c r="B165" s="162" t="s">
        <v>702</v>
      </c>
      <c r="C165" s="22"/>
      <c r="D165" s="22"/>
      <c r="E165" s="22"/>
      <c r="F165" s="22"/>
      <c r="G165" s="158"/>
    </row>
    <row r="166" spans="2:7" x14ac:dyDescent="0.25">
      <c r="B166" s="167" t="s">
        <v>548</v>
      </c>
      <c r="C166" s="22"/>
      <c r="D166" s="22"/>
      <c r="E166" s="22"/>
      <c r="F166" s="22"/>
      <c r="G166" s="235"/>
    </row>
    <row r="167" spans="2:7" x14ac:dyDescent="0.25">
      <c r="B167" s="162" t="s">
        <v>703</v>
      </c>
      <c r="C167" s="22"/>
      <c r="D167" s="22"/>
      <c r="E167" s="22"/>
      <c r="F167" s="22"/>
      <c r="G167" s="235"/>
    </row>
    <row r="168" spans="2:7" ht="34.799999999999997" customHeight="1" x14ac:dyDescent="0.25">
      <c r="B168" s="162" t="s">
        <v>314</v>
      </c>
      <c r="C168" s="22"/>
      <c r="D168" s="22"/>
      <c r="E168" s="22"/>
      <c r="F168" s="22"/>
      <c r="G168" s="302"/>
    </row>
    <row r="169" spans="2:7" ht="40.799999999999997" customHeight="1" x14ac:dyDescent="0.25">
      <c r="B169" s="404" t="s">
        <v>315</v>
      </c>
      <c r="C169" s="404"/>
      <c r="D169" s="404"/>
      <c r="E169" s="404"/>
      <c r="F169" s="404"/>
      <c r="G169" s="404"/>
    </row>
    <row r="170" spans="2:7" x14ac:dyDescent="0.25">
      <c r="B170" s="162" t="s">
        <v>549</v>
      </c>
      <c r="C170" s="22"/>
      <c r="D170" s="22"/>
      <c r="E170" s="22"/>
      <c r="F170" s="22"/>
      <c r="G170" s="302"/>
    </row>
    <row r="171" spans="2:7" ht="26.4" customHeight="1" x14ac:dyDescent="0.25">
      <c r="B171" s="167" t="s">
        <v>550</v>
      </c>
      <c r="C171" s="22"/>
      <c r="D171" s="22"/>
      <c r="E171" s="22"/>
      <c r="F171" s="22"/>
      <c r="G171" s="245"/>
    </row>
    <row r="172" spans="2:7" ht="31.8" customHeight="1" x14ac:dyDescent="0.25">
      <c r="B172" s="162" t="s">
        <v>551</v>
      </c>
      <c r="C172" s="22"/>
      <c r="D172" s="22"/>
      <c r="E172" s="22"/>
      <c r="F172" s="22"/>
      <c r="G172" s="302"/>
    </row>
    <row r="173" spans="2:7" x14ac:dyDescent="0.25">
      <c r="B173" s="167" t="s">
        <v>552</v>
      </c>
      <c r="C173" s="22"/>
      <c r="D173" s="22"/>
      <c r="E173" s="22"/>
      <c r="F173" s="22"/>
      <c r="G173" s="235"/>
    </row>
    <row r="174" spans="2:7" x14ac:dyDescent="0.25">
      <c r="B174" s="162" t="s">
        <v>553</v>
      </c>
      <c r="C174" s="22"/>
      <c r="D174" s="22"/>
      <c r="E174" s="22"/>
      <c r="F174" s="22"/>
      <c r="G174" s="302"/>
    </row>
    <row r="175" spans="2:7" x14ac:dyDescent="0.25">
      <c r="B175" s="167" t="s">
        <v>554</v>
      </c>
      <c r="C175" s="22"/>
      <c r="D175" s="22"/>
      <c r="E175" s="22"/>
      <c r="F175" s="22"/>
      <c r="G175" s="158"/>
    </row>
    <row r="176" spans="2:7" x14ac:dyDescent="0.25">
      <c r="B176" s="162" t="s">
        <v>555</v>
      </c>
      <c r="C176" s="22"/>
      <c r="D176" s="22"/>
      <c r="E176" s="22"/>
      <c r="F176" s="22"/>
      <c r="G176" s="302"/>
    </row>
    <row r="177" spans="2:7" ht="28.8" customHeight="1" x14ac:dyDescent="0.25">
      <c r="B177" s="167" t="s">
        <v>556</v>
      </c>
      <c r="C177" s="22"/>
      <c r="D177" s="22"/>
      <c r="E177" s="22"/>
      <c r="F177" s="22"/>
      <c r="G177" s="302"/>
    </row>
    <row r="178" spans="2:7" ht="30" customHeight="1" x14ac:dyDescent="0.25">
      <c r="B178" s="167" t="s">
        <v>778</v>
      </c>
      <c r="C178" s="22"/>
      <c r="D178" s="22"/>
      <c r="E178" s="22"/>
      <c r="F178" s="22"/>
      <c r="G178" s="302"/>
    </row>
    <row r="179" spans="2:7" ht="39.6" customHeight="1" x14ac:dyDescent="0.25">
      <c r="B179" s="404" t="s">
        <v>766</v>
      </c>
      <c r="C179" s="404"/>
      <c r="D179" s="404"/>
      <c r="E179" s="404"/>
      <c r="F179" s="404"/>
      <c r="G179" s="404"/>
    </row>
    <row r="180" spans="2:7" x14ac:dyDescent="0.25">
      <c r="B180" s="162" t="s">
        <v>704</v>
      </c>
      <c r="C180" s="22"/>
      <c r="D180" s="22"/>
      <c r="E180" s="22"/>
      <c r="F180" s="22"/>
      <c r="G180" s="235"/>
    </row>
    <row r="181" spans="2:7" ht="61.8" customHeight="1" x14ac:dyDescent="0.25">
      <c r="B181" s="404" t="s">
        <v>557</v>
      </c>
      <c r="C181" s="404"/>
      <c r="D181" s="404"/>
      <c r="E181" s="404"/>
      <c r="F181" s="404"/>
      <c r="G181" s="404"/>
    </row>
    <row r="182" spans="2:7" x14ac:dyDescent="0.25">
      <c r="B182" s="246" t="s">
        <v>316</v>
      </c>
      <c r="C182" s="22"/>
      <c r="D182" s="22"/>
      <c r="E182" s="22"/>
      <c r="F182" s="22"/>
      <c r="G182" s="158"/>
    </row>
    <row r="183" spans="2:7" ht="41.4" customHeight="1" x14ac:dyDescent="0.25">
      <c r="B183" s="403" t="s">
        <v>558</v>
      </c>
      <c r="C183" s="403"/>
      <c r="D183" s="403"/>
      <c r="E183" s="403"/>
      <c r="F183" s="403"/>
      <c r="G183" s="403"/>
    </row>
    <row r="184" spans="2:7" ht="30.6" customHeight="1" x14ac:dyDescent="0.25">
      <c r="B184" s="403" t="s">
        <v>559</v>
      </c>
      <c r="C184" s="403"/>
      <c r="D184" s="403"/>
      <c r="E184" s="403"/>
      <c r="F184" s="403"/>
      <c r="G184" s="403"/>
    </row>
    <row r="185" spans="2:7" ht="28.2" customHeight="1" x14ac:dyDescent="0.25">
      <c r="B185" s="404" t="s">
        <v>560</v>
      </c>
      <c r="C185" s="404"/>
      <c r="D185" s="404"/>
      <c r="E185" s="404"/>
      <c r="F185" s="404"/>
      <c r="G185" s="404"/>
    </row>
    <row r="186" spans="2:7" ht="28.2" customHeight="1" x14ac:dyDescent="0.25">
      <c r="B186" s="167" t="s">
        <v>561</v>
      </c>
      <c r="C186" s="22"/>
      <c r="D186" s="22"/>
      <c r="E186" s="22"/>
      <c r="F186" s="22"/>
      <c r="G186" s="234"/>
    </row>
    <row r="187" spans="2:7" ht="37.799999999999997" customHeight="1" x14ac:dyDescent="0.25">
      <c r="B187" s="404" t="s">
        <v>562</v>
      </c>
      <c r="C187" s="404"/>
      <c r="D187" s="404"/>
      <c r="E187" s="404"/>
      <c r="F187" s="404"/>
      <c r="G187" s="404"/>
    </row>
    <row r="188" spans="2:7" ht="30" customHeight="1" x14ac:dyDescent="0.25">
      <c r="B188" s="404" t="s">
        <v>160</v>
      </c>
      <c r="C188" s="404"/>
      <c r="D188" s="404"/>
      <c r="E188" s="404"/>
      <c r="F188" s="404"/>
      <c r="G188" s="404"/>
    </row>
    <row r="189" spans="2:7" x14ac:dyDescent="0.25">
      <c r="B189" s="246" t="s">
        <v>317</v>
      </c>
      <c r="C189" s="22"/>
      <c r="D189" s="22"/>
      <c r="E189" s="22"/>
      <c r="F189" s="22"/>
      <c r="G189" s="158"/>
    </row>
    <row r="190" spans="2:7" ht="42" customHeight="1" x14ac:dyDescent="0.25">
      <c r="B190" s="404" t="s">
        <v>563</v>
      </c>
      <c r="C190" s="404"/>
      <c r="D190" s="404"/>
      <c r="E190" s="404"/>
      <c r="F190" s="404"/>
      <c r="G190" s="404"/>
    </row>
    <row r="191" spans="2:7" ht="64.8" customHeight="1" x14ac:dyDescent="0.25">
      <c r="B191" s="404" t="s">
        <v>564</v>
      </c>
      <c r="C191" s="404"/>
      <c r="D191" s="404"/>
      <c r="E191" s="404"/>
      <c r="F191" s="404"/>
      <c r="G191" s="404"/>
    </row>
    <row r="192" spans="2:7" ht="47.4" customHeight="1" x14ac:dyDescent="0.25">
      <c r="B192" s="162" t="s">
        <v>705</v>
      </c>
      <c r="C192" s="22"/>
      <c r="D192" s="22"/>
      <c r="E192" s="22"/>
      <c r="F192" s="22"/>
      <c r="G192" s="234"/>
    </row>
    <row r="193" spans="2:7" ht="28.8" customHeight="1" x14ac:dyDescent="0.25">
      <c r="B193" s="404" t="s">
        <v>565</v>
      </c>
      <c r="C193" s="404"/>
      <c r="D193" s="404"/>
      <c r="E193" s="404"/>
      <c r="F193" s="404"/>
      <c r="G193" s="404"/>
    </row>
    <row r="194" spans="2:7" ht="45" customHeight="1" x14ac:dyDescent="0.25">
      <c r="B194" s="162" t="s">
        <v>706</v>
      </c>
      <c r="C194" s="22"/>
      <c r="D194" s="22"/>
      <c r="E194" s="22"/>
      <c r="F194" s="22"/>
      <c r="G194" s="302"/>
    </row>
    <row r="195" spans="2:7" ht="24" customHeight="1" x14ac:dyDescent="0.25">
      <c r="B195" s="404" t="s">
        <v>566</v>
      </c>
      <c r="C195" s="404"/>
      <c r="D195" s="404"/>
      <c r="E195" s="404"/>
      <c r="F195" s="404"/>
      <c r="G195" s="404"/>
    </row>
    <row r="196" spans="2:7" ht="36" customHeight="1" x14ac:dyDescent="0.25">
      <c r="B196" s="167" t="s">
        <v>567</v>
      </c>
      <c r="C196" s="22"/>
      <c r="D196" s="22"/>
      <c r="E196" s="22"/>
      <c r="F196" s="22"/>
      <c r="G196" s="234"/>
    </row>
    <row r="197" spans="2:7" ht="37.200000000000003" customHeight="1" x14ac:dyDescent="0.25">
      <c r="B197" s="162" t="s">
        <v>707</v>
      </c>
      <c r="C197" s="22"/>
      <c r="D197" s="22"/>
      <c r="E197" s="22"/>
      <c r="F197" s="22"/>
      <c r="G197" s="234"/>
    </row>
    <row r="198" spans="2:7" x14ac:dyDescent="0.25">
      <c r="B198" s="167" t="s">
        <v>568</v>
      </c>
      <c r="C198" s="22"/>
      <c r="D198" s="22"/>
      <c r="E198" s="22"/>
      <c r="F198" s="22"/>
      <c r="G198" s="158"/>
    </row>
    <row r="199" spans="2:7" x14ac:dyDescent="0.25">
      <c r="B199" s="167"/>
      <c r="C199" s="22"/>
      <c r="D199" s="22"/>
      <c r="E199" s="22"/>
      <c r="F199" s="22"/>
      <c r="G199" s="158"/>
    </row>
    <row r="200" spans="2:7" ht="35.4" customHeight="1" x14ac:dyDescent="0.25">
      <c r="B200" s="167"/>
      <c r="C200" s="22"/>
      <c r="D200" s="22"/>
      <c r="E200" s="22"/>
      <c r="F200" s="22"/>
      <c r="G200" s="234"/>
    </row>
    <row r="201" spans="2:7" x14ac:dyDescent="0.25">
      <c r="B201" s="162" t="s">
        <v>708</v>
      </c>
      <c r="C201" s="22"/>
      <c r="D201" s="22"/>
      <c r="E201" s="22"/>
      <c r="F201" s="22"/>
      <c r="G201" s="235"/>
    </row>
    <row r="202" spans="2:7" ht="37.200000000000003" customHeight="1" x14ac:dyDescent="0.25">
      <c r="B202" s="404" t="s">
        <v>569</v>
      </c>
      <c r="C202" s="404"/>
      <c r="D202" s="404"/>
      <c r="E202" s="404"/>
      <c r="F202" s="404"/>
      <c r="G202" s="404"/>
    </row>
    <row r="203" spans="2:7" ht="31.8" customHeight="1" x14ac:dyDescent="0.25">
      <c r="B203" s="167" t="s">
        <v>570</v>
      </c>
      <c r="C203" s="22"/>
      <c r="D203" s="22"/>
      <c r="E203" s="22"/>
      <c r="F203" s="22"/>
      <c r="G203" s="234"/>
    </row>
    <row r="204" spans="2:7" x14ac:dyDescent="0.25">
      <c r="B204" s="162" t="s">
        <v>709</v>
      </c>
      <c r="C204" s="22"/>
      <c r="D204" s="22"/>
      <c r="E204" s="22"/>
      <c r="F204" s="22"/>
      <c r="G204" s="235"/>
    </row>
    <row r="205" spans="2:7" ht="18.600000000000001" customHeight="1" x14ac:dyDescent="0.25">
      <c r="B205" s="167" t="s">
        <v>571</v>
      </c>
      <c r="C205" s="22"/>
      <c r="D205" s="22"/>
      <c r="E205" s="22"/>
      <c r="F205" s="22"/>
      <c r="G205" s="302"/>
    </row>
    <row r="206" spans="2:7" ht="51.6" customHeight="1" x14ac:dyDescent="0.25">
      <c r="B206" s="404" t="s">
        <v>572</v>
      </c>
      <c r="C206" s="404"/>
      <c r="D206" s="404"/>
      <c r="E206" s="404"/>
      <c r="F206" s="404"/>
      <c r="G206" s="404"/>
    </row>
    <row r="207" spans="2:7" x14ac:dyDescent="0.25">
      <c r="B207" s="162" t="s">
        <v>710</v>
      </c>
      <c r="C207" s="22"/>
      <c r="D207" s="22"/>
      <c r="E207" s="22"/>
      <c r="F207" s="22"/>
      <c r="G207" s="158"/>
    </row>
    <row r="208" spans="2:7" ht="50.4" customHeight="1" x14ac:dyDescent="0.25">
      <c r="B208" s="404" t="s">
        <v>573</v>
      </c>
      <c r="C208" s="404"/>
      <c r="D208" s="404"/>
      <c r="E208" s="404"/>
      <c r="F208" s="404"/>
      <c r="G208" s="404"/>
    </row>
    <row r="209" spans="2:7" ht="33.6" customHeight="1" x14ac:dyDescent="0.25">
      <c r="B209" s="404" t="s">
        <v>574</v>
      </c>
      <c r="C209" s="404"/>
      <c r="D209" s="404"/>
      <c r="E209" s="404"/>
      <c r="F209" s="404"/>
      <c r="G209" s="404"/>
    </row>
    <row r="210" spans="2:7" ht="50.4" customHeight="1" x14ac:dyDescent="0.25">
      <c r="B210" s="167" t="s">
        <v>575</v>
      </c>
      <c r="C210" s="22"/>
      <c r="D210" s="22"/>
      <c r="E210" s="22"/>
      <c r="F210" s="22"/>
      <c r="G210" s="302"/>
    </row>
    <row r="211" spans="2:7" x14ac:dyDescent="0.25">
      <c r="B211" s="162" t="s">
        <v>711</v>
      </c>
      <c r="C211" s="22"/>
      <c r="D211" s="22"/>
      <c r="E211" s="22"/>
      <c r="F211" s="22"/>
      <c r="G211" s="158"/>
    </row>
    <row r="212" spans="2:7" ht="44.4" customHeight="1" x14ac:dyDescent="0.25">
      <c r="B212" s="162" t="s">
        <v>576</v>
      </c>
      <c r="C212" s="22"/>
      <c r="D212" s="22"/>
      <c r="E212" s="22"/>
      <c r="F212" s="22"/>
      <c r="G212" s="302"/>
    </row>
    <row r="213" spans="2:7" x14ac:dyDescent="0.25">
      <c r="B213" s="167" t="s">
        <v>577</v>
      </c>
      <c r="C213" s="22"/>
      <c r="D213" s="22"/>
      <c r="E213" s="22"/>
      <c r="F213" s="22"/>
      <c r="G213" s="158"/>
    </row>
    <row r="214" spans="2:7" x14ac:dyDescent="0.25">
      <c r="B214" s="167" t="s">
        <v>318</v>
      </c>
      <c r="C214" s="22"/>
      <c r="D214" s="22"/>
      <c r="E214" s="22"/>
      <c r="F214" s="22"/>
      <c r="G214" s="235"/>
    </row>
    <row r="215" spans="2:7" x14ac:dyDescent="0.25">
      <c r="B215" s="167" t="s">
        <v>46</v>
      </c>
      <c r="C215" s="22"/>
      <c r="D215" s="22"/>
      <c r="E215" s="22"/>
      <c r="F215" s="22"/>
      <c r="G215" s="158"/>
    </row>
    <row r="216" spans="2:7" ht="35.4" customHeight="1" x14ac:dyDescent="0.25">
      <c r="B216" s="167" t="s">
        <v>47</v>
      </c>
      <c r="C216" s="22"/>
      <c r="D216" s="22"/>
      <c r="E216" s="22"/>
      <c r="F216" s="22"/>
      <c r="G216" s="302"/>
    </row>
    <row r="217" spans="2:7" ht="39" customHeight="1" x14ac:dyDescent="0.25">
      <c r="B217" s="162" t="s">
        <v>319</v>
      </c>
      <c r="C217" s="22"/>
      <c r="D217" s="22"/>
      <c r="E217" s="22"/>
      <c r="F217" s="22"/>
      <c r="G217" s="302"/>
    </row>
    <row r="218" spans="2:7" ht="43.2" customHeight="1" x14ac:dyDescent="0.25">
      <c r="B218" s="404" t="s">
        <v>578</v>
      </c>
      <c r="C218" s="404"/>
      <c r="D218" s="404"/>
      <c r="E218" s="404"/>
      <c r="F218" s="404"/>
      <c r="G218" s="404"/>
    </row>
    <row r="219" spans="2:7" ht="39" customHeight="1" x14ac:dyDescent="0.25">
      <c r="B219" s="167"/>
      <c r="C219" s="22"/>
      <c r="D219" s="22"/>
      <c r="E219" s="22"/>
      <c r="F219" s="22"/>
      <c r="G219" s="302"/>
    </row>
    <row r="220" spans="2:7" x14ac:dyDescent="0.25">
      <c r="B220" s="162" t="s">
        <v>579</v>
      </c>
      <c r="C220" s="22"/>
      <c r="D220" s="22"/>
      <c r="E220" s="22"/>
      <c r="F220" s="22"/>
      <c r="G220" s="158"/>
    </row>
    <row r="221" spans="2:7" ht="34.799999999999997" customHeight="1" x14ac:dyDescent="0.25">
      <c r="B221" s="404" t="s">
        <v>580</v>
      </c>
      <c r="C221" s="404"/>
      <c r="D221" s="404"/>
      <c r="E221" s="404"/>
      <c r="F221" s="404"/>
      <c r="G221" s="404"/>
    </row>
    <row r="222" spans="2:7" x14ac:dyDescent="0.25">
      <c r="B222" s="167" t="s">
        <v>581</v>
      </c>
      <c r="C222" s="22"/>
      <c r="D222" s="22"/>
      <c r="E222" s="22"/>
      <c r="F222" s="22"/>
      <c r="G222" s="158"/>
    </row>
    <row r="223" spans="2:7" ht="35.4" customHeight="1" x14ac:dyDescent="0.25">
      <c r="B223" s="167" t="s">
        <v>582</v>
      </c>
      <c r="C223" s="22"/>
      <c r="D223" s="22"/>
      <c r="E223" s="22"/>
      <c r="F223" s="22"/>
      <c r="G223" s="302"/>
    </row>
    <row r="224" spans="2:7" x14ac:dyDescent="0.25">
      <c r="B224" s="167" t="s">
        <v>583</v>
      </c>
      <c r="C224" s="22"/>
      <c r="D224" s="22"/>
      <c r="E224" s="22"/>
      <c r="F224" s="22"/>
      <c r="G224" s="302"/>
    </row>
    <row r="225" spans="2:7" x14ac:dyDescent="0.25">
      <c r="B225" s="167" t="s">
        <v>584</v>
      </c>
      <c r="C225" s="22"/>
      <c r="D225" s="22"/>
      <c r="E225" s="22"/>
      <c r="F225" s="22"/>
      <c r="G225" s="302"/>
    </row>
    <row r="226" spans="2:7" x14ac:dyDescent="0.25">
      <c r="B226" s="167" t="s">
        <v>585</v>
      </c>
      <c r="C226" s="22"/>
      <c r="D226" s="22"/>
      <c r="E226" s="22"/>
      <c r="F226" s="22"/>
      <c r="G226" s="158"/>
    </row>
    <row r="227" spans="2:7" x14ac:dyDescent="0.25">
      <c r="B227" s="162" t="s">
        <v>586</v>
      </c>
      <c r="C227" s="22"/>
      <c r="D227" s="22"/>
      <c r="E227" s="22"/>
      <c r="F227" s="22"/>
      <c r="G227" s="302"/>
    </row>
    <row r="228" spans="2:7" x14ac:dyDescent="0.25">
      <c r="B228" s="231" t="s">
        <v>767</v>
      </c>
      <c r="C228" s="22"/>
      <c r="D228" s="22"/>
      <c r="E228" s="22"/>
      <c r="F228" s="22"/>
      <c r="G228" s="158"/>
    </row>
    <row r="229" spans="2:7" x14ac:dyDescent="0.25">
      <c r="B229" s="162" t="s">
        <v>712</v>
      </c>
      <c r="C229" s="22"/>
      <c r="D229" s="22"/>
      <c r="E229" s="22"/>
      <c r="F229" s="22"/>
      <c r="G229" s="302"/>
    </row>
    <row r="230" spans="2:7" x14ac:dyDescent="0.25">
      <c r="B230" s="167" t="s">
        <v>587</v>
      </c>
      <c r="C230" s="22"/>
      <c r="D230" s="22"/>
      <c r="E230" s="22"/>
      <c r="F230" s="22"/>
      <c r="G230" s="158"/>
    </row>
    <row r="231" spans="2:7" ht="37.200000000000003" customHeight="1" x14ac:dyDescent="0.25">
      <c r="B231" s="162" t="s">
        <v>161</v>
      </c>
      <c r="C231" s="22"/>
      <c r="D231" s="22"/>
      <c r="E231" s="22"/>
      <c r="F231" s="22"/>
      <c r="G231" s="302"/>
    </row>
    <row r="232" spans="2:7" ht="36" customHeight="1" x14ac:dyDescent="0.25">
      <c r="B232" s="403" t="s">
        <v>588</v>
      </c>
      <c r="C232" s="403"/>
      <c r="D232" s="403"/>
      <c r="E232" s="403"/>
      <c r="F232" s="403"/>
      <c r="G232" s="403"/>
    </row>
    <row r="233" spans="2:7" x14ac:dyDescent="0.25">
      <c r="B233" s="231"/>
      <c r="C233" s="22"/>
      <c r="D233" s="22"/>
      <c r="E233" s="22"/>
      <c r="F233" s="22"/>
      <c r="G233" s="234"/>
    </row>
    <row r="234" spans="2:7" ht="52.8" customHeight="1" x14ac:dyDescent="0.25">
      <c r="B234" s="403" t="s">
        <v>589</v>
      </c>
      <c r="C234" s="403"/>
      <c r="D234" s="403"/>
      <c r="E234" s="403"/>
      <c r="F234" s="403"/>
      <c r="G234" s="403"/>
    </row>
    <row r="235" spans="2:7" x14ac:dyDescent="0.25">
      <c r="B235" s="231"/>
      <c r="C235" s="22"/>
      <c r="D235" s="22"/>
      <c r="E235" s="22"/>
      <c r="F235" s="22"/>
      <c r="G235" s="158"/>
    </row>
    <row r="236" spans="2:7" ht="63.6" customHeight="1" x14ac:dyDescent="0.25">
      <c r="B236" s="403" t="s">
        <v>590</v>
      </c>
      <c r="C236" s="403"/>
      <c r="D236" s="403"/>
      <c r="E236" s="403"/>
      <c r="F236" s="403"/>
      <c r="G236" s="403"/>
    </row>
    <row r="237" spans="2:7" x14ac:dyDescent="0.25">
      <c r="B237" s="231" t="s">
        <v>162</v>
      </c>
      <c r="C237" s="22"/>
      <c r="D237" s="22"/>
      <c r="E237" s="22"/>
      <c r="F237" s="22"/>
      <c r="G237" s="158"/>
    </row>
    <row r="238" spans="2:7" ht="27.6" customHeight="1" x14ac:dyDescent="0.25">
      <c r="B238" s="403" t="s">
        <v>591</v>
      </c>
      <c r="C238" s="403"/>
      <c r="D238" s="403"/>
      <c r="E238" s="403"/>
      <c r="F238" s="403"/>
      <c r="G238" s="403"/>
    </row>
    <row r="239" spans="2:7" ht="45" customHeight="1" x14ac:dyDescent="0.25">
      <c r="B239" s="231"/>
      <c r="C239" s="22"/>
      <c r="D239" s="22"/>
      <c r="E239" s="22"/>
      <c r="F239" s="22"/>
      <c r="G239" s="234"/>
    </row>
    <row r="240" spans="2:7" x14ac:dyDescent="0.25">
      <c r="B240" s="162" t="s">
        <v>713</v>
      </c>
      <c r="C240" s="22"/>
      <c r="D240" s="22"/>
      <c r="E240" s="22"/>
      <c r="F240" s="22"/>
      <c r="G240" s="158"/>
    </row>
    <row r="241" spans="2:7" x14ac:dyDescent="0.25">
      <c r="B241" s="231" t="s">
        <v>163</v>
      </c>
      <c r="C241" s="22"/>
      <c r="D241" s="22"/>
      <c r="E241" s="22"/>
      <c r="F241" s="22"/>
      <c r="G241" s="234"/>
    </row>
    <row r="242" spans="2:7" x14ac:dyDescent="0.25">
      <c r="B242" s="231"/>
      <c r="C242" s="22"/>
      <c r="D242" s="22"/>
      <c r="E242" s="22"/>
      <c r="F242" s="22"/>
      <c r="G242" s="158"/>
    </row>
    <row r="243" spans="2:7" ht="55.2" customHeight="1" x14ac:dyDescent="0.25">
      <c r="B243" s="162" t="s">
        <v>714</v>
      </c>
      <c r="C243" s="22"/>
      <c r="D243" s="22"/>
      <c r="E243" s="22"/>
      <c r="F243" s="22"/>
      <c r="G243" s="234"/>
    </row>
    <row r="244" spans="2:7" x14ac:dyDescent="0.25">
      <c r="B244" s="246" t="s">
        <v>322</v>
      </c>
      <c r="C244" s="22"/>
      <c r="D244" s="22"/>
      <c r="E244" s="22"/>
      <c r="F244" s="22"/>
      <c r="G244" s="158"/>
    </row>
    <row r="245" spans="2:7" ht="34.799999999999997" customHeight="1" x14ac:dyDescent="0.25">
      <c r="B245" s="404" t="s">
        <v>592</v>
      </c>
      <c r="C245" s="404"/>
      <c r="D245" s="404"/>
      <c r="E245" s="404"/>
      <c r="F245" s="404"/>
      <c r="G245" s="404"/>
    </row>
    <row r="246" spans="2:7" ht="37.200000000000003" customHeight="1" x14ac:dyDescent="0.25">
      <c r="B246" s="404" t="s">
        <v>323</v>
      </c>
      <c r="C246" s="404"/>
      <c r="D246" s="404"/>
      <c r="E246" s="404"/>
      <c r="F246" s="404"/>
      <c r="G246" s="404"/>
    </row>
    <row r="247" spans="2:7" x14ac:dyDescent="0.25">
      <c r="B247" s="246" t="s">
        <v>164</v>
      </c>
      <c r="C247" s="22"/>
      <c r="D247" s="22"/>
      <c r="E247" s="22"/>
      <c r="F247" s="22"/>
      <c r="G247" s="158"/>
    </row>
    <row r="248" spans="2:7" x14ac:dyDescent="0.25">
      <c r="B248" s="252" t="s">
        <v>715</v>
      </c>
      <c r="C248" s="22"/>
      <c r="D248" s="22"/>
      <c r="E248" s="22"/>
      <c r="F248" s="22"/>
      <c r="G248" s="235"/>
    </row>
    <row r="249" spans="2:7" ht="49.2" customHeight="1" x14ac:dyDescent="0.25">
      <c r="B249" s="404" t="s">
        <v>324</v>
      </c>
      <c r="C249" s="404"/>
      <c r="D249" s="404"/>
      <c r="E249" s="404"/>
      <c r="F249" s="404"/>
      <c r="G249" s="404"/>
    </row>
    <row r="250" spans="2:7" ht="67.8" customHeight="1" x14ac:dyDescent="0.25">
      <c r="B250" s="404" t="s">
        <v>165</v>
      </c>
      <c r="C250" s="404"/>
      <c r="D250" s="404"/>
      <c r="E250" s="404"/>
      <c r="F250" s="404"/>
      <c r="G250" s="404"/>
    </row>
    <row r="251" spans="2:7" x14ac:dyDescent="0.25">
      <c r="B251" s="247"/>
      <c r="C251" s="22"/>
      <c r="D251" s="22"/>
      <c r="E251" s="22"/>
      <c r="F251" s="22"/>
      <c r="G251" s="248"/>
    </row>
    <row r="252" spans="2:7" x14ac:dyDescent="0.25">
      <c r="B252" s="167" t="s">
        <v>593</v>
      </c>
      <c r="C252" s="22"/>
      <c r="D252" s="22"/>
      <c r="E252" s="22"/>
      <c r="F252" s="22"/>
      <c r="G252" s="253"/>
    </row>
    <row r="253" spans="2:7" ht="52.2" customHeight="1" x14ac:dyDescent="0.25">
      <c r="B253" s="231" t="s">
        <v>716</v>
      </c>
      <c r="C253" s="22"/>
      <c r="D253" s="22"/>
      <c r="E253" s="22"/>
      <c r="F253" s="22"/>
      <c r="G253" s="302"/>
    </row>
    <row r="254" spans="2:7" x14ac:dyDescent="0.25">
      <c r="B254" s="231" t="s">
        <v>717</v>
      </c>
      <c r="C254" s="22"/>
      <c r="D254" s="22"/>
      <c r="E254" s="22"/>
      <c r="F254" s="22"/>
      <c r="G254" s="158"/>
    </row>
    <row r="255" spans="2:7" ht="45.6" customHeight="1" x14ac:dyDescent="0.25">
      <c r="B255" s="252" t="s">
        <v>718</v>
      </c>
      <c r="C255" s="22"/>
      <c r="D255" s="22"/>
      <c r="E255" s="22"/>
      <c r="F255" s="22"/>
      <c r="G255" s="302"/>
    </row>
    <row r="256" spans="2:7" ht="46.8" customHeight="1" x14ac:dyDescent="0.25">
      <c r="B256" s="403" t="s">
        <v>48</v>
      </c>
      <c r="C256" s="403"/>
      <c r="D256" s="403"/>
      <c r="E256" s="403"/>
      <c r="F256" s="403"/>
      <c r="G256" s="403"/>
    </row>
    <row r="257" spans="2:7" x14ac:dyDescent="0.25">
      <c r="B257" s="167" t="s">
        <v>594</v>
      </c>
      <c r="C257" s="22"/>
      <c r="D257" s="22"/>
      <c r="E257" s="22"/>
      <c r="F257" s="22"/>
      <c r="G257" s="302"/>
    </row>
    <row r="258" spans="2:7" x14ac:dyDescent="0.25">
      <c r="B258" s="252" t="s">
        <v>719</v>
      </c>
      <c r="C258" s="22"/>
      <c r="D258" s="22"/>
      <c r="E258" s="22"/>
      <c r="F258" s="22"/>
      <c r="G258" s="302"/>
    </row>
    <row r="259" spans="2:7" ht="31.2" customHeight="1" x14ac:dyDescent="0.25">
      <c r="B259" s="404" t="s">
        <v>595</v>
      </c>
      <c r="C259" s="404"/>
      <c r="D259" s="404"/>
      <c r="E259" s="404"/>
      <c r="F259" s="404"/>
      <c r="G259" s="404"/>
    </row>
    <row r="260" spans="2:7" x14ac:dyDescent="0.25">
      <c r="B260" s="167" t="s">
        <v>596</v>
      </c>
      <c r="C260" s="22"/>
      <c r="D260" s="22"/>
      <c r="E260" s="22"/>
      <c r="F260" s="22"/>
      <c r="G260" s="158"/>
    </row>
    <row r="261" spans="2:7" x14ac:dyDescent="0.25">
      <c r="B261" s="252" t="s">
        <v>720</v>
      </c>
      <c r="C261" s="22"/>
      <c r="D261" s="22"/>
      <c r="E261" s="22"/>
      <c r="F261" s="22"/>
      <c r="G261" s="253"/>
    </row>
    <row r="262" spans="2:7" ht="46.8" customHeight="1" x14ac:dyDescent="0.25">
      <c r="B262" s="231"/>
      <c r="C262" s="22"/>
      <c r="D262" s="22"/>
      <c r="E262" s="22"/>
      <c r="F262" s="22"/>
      <c r="G262" s="302"/>
    </row>
    <row r="263" spans="2:7" ht="37.200000000000003" customHeight="1" x14ac:dyDescent="0.25">
      <c r="B263" s="403" t="s">
        <v>597</v>
      </c>
      <c r="C263" s="403"/>
      <c r="D263" s="403"/>
      <c r="E263" s="403"/>
      <c r="F263" s="403"/>
      <c r="G263" s="403"/>
    </row>
    <row r="264" spans="2:7" ht="37.200000000000003" customHeight="1" x14ac:dyDescent="0.25">
      <c r="B264" s="231" t="s">
        <v>598</v>
      </c>
      <c r="C264" s="22"/>
      <c r="D264" s="22"/>
      <c r="E264" s="22"/>
      <c r="F264" s="22"/>
      <c r="G264" s="158"/>
    </row>
    <row r="265" spans="2:7" ht="37.200000000000003" customHeight="1" x14ac:dyDescent="0.25">
      <c r="B265" s="403" t="s">
        <v>599</v>
      </c>
      <c r="C265" s="403"/>
      <c r="D265" s="403"/>
      <c r="E265" s="403"/>
      <c r="F265" s="403"/>
      <c r="G265" s="403"/>
    </row>
    <row r="266" spans="2:7" ht="37.200000000000003" customHeight="1" x14ac:dyDescent="0.25">
      <c r="B266" s="231" t="s">
        <v>600</v>
      </c>
      <c r="C266" s="22"/>
      <c r="D266" s="22"/>
      <c r="E266" s="22"/>
      <c r="F266" s="22"/>
      <c r="G266" s="302"/>
    </row>
    <row r="267" spans="2:7" ht="37.200000000000003" customHeight="1" x14ac:dyDescent="0.25">
      <c r="B267" s="231" t="s">
        <v>601</v>
      </c>
      <c r="C267" s="22"/>
      <c r="D267" s="22"/>
      <c r="E267" s="22"/>
      <c r="F267" s="22"/>
      <c r="G267" s="193"/>
    </row>
    <row r="268" spans="2:7" ht="37.200000000000003" customHeight="1" x14ac:dyDescent="0.25">
      <c r="B268" s="403" t="s">
        <v>602</v>
      </c>
      <c r="C268" s="403"/>
      <c r="D268" s="403"/>
      <c r="E268" s="403"/>
      <c r="F268" s="403"/>
      <c r="G268" s="403"/>
    </row>
    <row r="269" spans="2:7" ht="26.4" customHeight="1" x14ac:dyDescent="0.25">
      <c r="B269" s="231" t="s">
        <v>603</v>
      </c>
      <c r="C269" s="22"/>
      <c r="D269" s="22"/>
      <c r="E269" s="22"/>
      <c r="F269" s="22"/>
      <c r="G269" s="253"/>
    </row>
    <row r="270" spans="2:7" ht="36" customHeight="1" x14ac:dyDescent="0.25">
      <c r="B270" s="162" t="s">
        <v>721</v>
      </c>
      <c r="C270" s="22"/>
      <c r="D270" s="22"/>
      <c r="E270" s="22"/>
      <c r="F270" s="22"/>
      <c r="G270" s="302"/>
    </row>
    <row r="271" spans="2:7" x14ac:dyDescent="0.25">
      <c r="B271" s="231" t="s">
        <v>604</v>
      </c>
      <c r="C271" s="22"/>
      <c r="D271" s="22"/>
      <c r="E271" s="22"/>
      <c r="F271" s="22"/>
      <c r="G271" s="302"/>
    </row>
    <row r="272" spans="2:7" ht="33.6" customHeight="1" x14ac:dyDescent="0.25">
      <c r="B272" s="403" t="s">
        <v>605</v>
      </c>
      <c r="C272" s="403"/>
      <c r="D272" s="403"/>
      <c r="E272" s="403"/>
      <c r="F272" s="403"/>
      <c r="G272" s="403"/>
    </row>
    <row r="273" spans="2:7" ht="31.8" customHeight="1" x14ac:dyDescent="0.25">
      <c r="B273" s="231" t="s">
        <v>606</v>
      </c>
      <c r="C273" s="22"/>
      <c r="D273" s="22"/>
      <c r="E273" s="22"/>
      <c r="F273" s="22"/>
      <c r="G273" s="234"/>
    </row>
    <row r="274" spans="2:7" ht="42" customHeight="1" x14ac:dyDescent="0.25">
      <c r="B274" s="403" t="s">
        <v>722</v>
      </c>
      <c r="C274" s="403"/>
      <c r="D274" s="403"/>
      <c r="E274" s="403"/>
      <c r="F274" s="403"/>
      <c r="G274" s="403"/>
    </row>
    <row r="275" spans="2:7" ht="45.6" customHeight="1" x14ac:dyDescent="0.25">
      <c r="B275" s="403" t="s">
        <v>607</v>
      </c>
      <c r="C275" s="403"/>
      <c r="D275" s="403"/>
      <c r="E275" s="403"/>
      <c r="F275" s="403"/>
      <c r="G275" s="403"/>
    </row>
    <row r="276" spans="2:7" ht="36.6" customHeight="1" x14ac:dyDescent="0.25">
      <c r="B276" s="246" t="s">
        <v>608</v>
      </c>
      <c r="C276" s="22"/>
      <c r="D276" s="22"/>
      <c r="E276" s="22"/>
      <c r="F276" s="22"/>
      <c r="G276" s="302"/>
    </row>
    <row r="277" spans="2:7" x14ac:dyDescent="0.25">
      <c r="B277" s="231"/>
      <c r="C277" s="22"/>
      <c r="D277" s="22"/>
      <c r="E277" s="22"/>
      <c r="F277" s="22"/>
      <c r="G277" s="158"/>
    </row>
    <row r="278" spans="2:7" x14ac:dyDescent="0.25">
      <c r="B278" s="237" t="s">
        <v>684</v>
      </c>
      <c r="C278" s="22"/>
      <c r="D278" s="22"/>
      <c r="E278" s="22"/>
      <c r="F278" s="22"/>
      <c r="G278" s="302"/>
    </row>
    <row r="279" spans="2:7" ht="52.2" customHeight="1" x14ac:dyDescent="0.25">
      <c r="B279" s="405" t="s">
        <v>685</v>
      </c>
      <c r="C279" s="405"/>
      <c r="D279" s="405"/>
      <c r="E279" s="405"/>
      <c r="F279" s="405"/>
      <c r="G279" s="405"/>
    </row>
    <row r="280" spans="2:7" x14ac:dyDescent="0.25">
      <c r="B280" s="237" t="s">
        <v>686</v>
      </c>
      <c r="C280" s="22"/>
      <c r="D280" s="22"/>
      <c r="E280" s="22"/>
      <c r="F280" s="22"/>
      <c r="G280" s="302"/>
    </row>
    <row r="281" spans="2:7" ht="52.2" customHeight="1" x14ac:dyDescent="0.25">
      <c r="B281" s="403" t="s">
        <v>609</v>
      </c>
      <c r="C281" s="403"/>
      <c r="D281" s="403"/>
      <c r="E281" s="403"/>
      <c r="F281" s="403"/>
      <c r="G281" s="403"/>
    </row>
    <row r="282" spans="2:7" ht="48.6" customHeight="1" x14ac:dyDescent="0.25">
      <c r="B282" s="162" t="s">
        <v>723</v>
      </c>
      <c r="C282" s="22"/>
      <c r="D282" s="22"/>
      <c r="E282" s="22"/>
      <c r="F282" s="22"/>
      <c r="G282" s="302"/>
    </row>
    <row r="283" spans="2:7" ht="57.6" customHeight="1" x14ac:dyDescent="0.25">
      <c r="B283" s="403" t="s">
        <v>325</v>
      </c>
      <c r="C283" s="403"/>
      <c r="D283" s="403"/>
      <c r="E283" s="403"/>
      <c r="F283" s="403"/>
      <c r="G283" s="403"/>
    </row>
    <row r="284" spans="2:7" ht="57.6" customHeight="1" x14ac:dyDescent="0.25">
      <c r="B284" s="403" t="s">
        <v>326</v>
      </c>
      <c r="C284" s="403"/>
      <c r="D284" s="403"/>
      <c r="E284" s="403"/>
      <c r="F284" s="403"/>
      <c r="G284" s="403"/>
    </row>
    <row r="285" spans="2:7" ht="39.6" customHeight="1" x14ac:dyDescent="0.25">
      <c r="B285" s="162" t="s">
        <v>857</v>
      </c>
      <c r="C285" s="22"/>
      <c r="D285" s="22"/>
      <c r="E285" s="22"/>
      <c r="F285" s="22"/>
      <c r="G285" s="249"/>
    </row>
    <row r="286" spans="2:7" ht="110.4" customHeight="1" x14ac:dyDescent="0.25">
      <c r="B286" s="403" t="s">
        <v>166</v>
      </c>
      <c r="C286" s="403"/>
      <c r="D286" s="403"/>
      <c r="E286" s="403"/>
      <c r="F286" s="403"/>
      <c r="G286" s="403"/>
    </row>
    <row r="287" spans="2:7" x14ac:dyDescent="0.25">
      <c r="B287" s="231"/>
      <c r="C287" s="22"/>
      <c r="D287" s="22"/>
      <c r="E287" s="22"/>
      <c r="F287" s="22"/>
      <c r="G287" s="235"/>
    </row>
    <row r="288" spans="2:7" ht="63" customHeight="1" x14ac:dyDescent="0.25">
      <c r="B288" s="162" t="s">
        <v>858</v>
      </c>
      <c r="C288" s="22"/>
      <c r="D288" s="22"/>
      <c r="E288" s="22"/>
      <c r="F288" s="22"/>
      <c r="G288" s="234"/>
    </row>
    <row r="289" spans="2:7" ht="48" customHeight="1" x14ac:dyDescent="0.25">
      <c r="B289" s="403" t="s">
        <v>167</v>
      </c>
      <c r="C289" s="403"/>
      <c r="D289" s="403"/>
      <c r="E289" s="403"/>
      <c r="F289" s="403"/>
      <c r="G289" s="403"/>
    </row>
    <row r="290" spans="2:7" ht="36" customHeight="1" x14ac:dyDescent="0.25">
      <c r="B290" s="403" t="s">
        <v>168</v>
      </c>
      <c r="C290" s="403"/>
      <c r="D290" s="403"/>
      <c r="E290" s="403"/>
      <c r="F290" s="403"/>
      <c r="G290" s="403"/>
    </row>
    <row r="291" spans="2:7" ht="43.8" customHeight="1" x14ac:dyDescent="0.25">
      <c r="B291" s="162" t="s">
        <v>859</v>
      </c>
      <c r="C291" s="22"/>
      <c r="D291" s="22"/>
      <c r="E291" s="22"/>
      <c r="F291" s="22"/>
      <c r="G291" s="302"/>
    </row>
    <row r="292" spans="2:7" x14ac:dyDescent="0.25">
      <c r="B292" s="162"/>
      <c r="C292" s="22"/>
      <c r="D292" s="22"/>
      <c r="E292" s="22"/>
      <c r="F292" s="22"/>
      <c r="G292" s="235"/>
    </row>
    <row r="293" spans="2:7" ht="92.4" customHeight="1" x14ac:dyDescent="0.25">
      <c r="B293" s="403" t="s">
        <v>327</v>
      </c>
      <c r="C293" s="403"/>
      <c r="D293" s="403"/>
      <c r="E293" s="403"/>
      <c r="F293" s="403"/>
      <c r="G293" s="403"/>
    </row>
    <row r="294" spans="2:7" x14ac:dyDescent="0.25">
      <c r="B294" s="231" t="s">
        <v>724</v>
      </c>
      <c r="C294" s="22"/>
      <c r="D294" s="22"/>
      <c r="E294" s="22"/>
      <c r="F294" s="22"/>
    </row>
    <row r="295" spans="2:7" x14ac:dyDescent="0.25">
      <c r="B295" s="231" t="s">
        <v>725</v>
      </c>
      <c r="C295" s="22"/>
      <c r="D295" s="22"/>
      <c r="E295" s="22"/>
      <c r="F295" s="22"/>
    </row>
    <row r="296" spans="2:7" x14ac:dyDescent="0.25">
      <c r="B296" s="231" t="s">
        <v>726</v>
      </c>
      <c r="C296" s="22"/>
      <c r="D296" s="22"/>
      <c r="E296" s="22"/>
      <c r="F296" s="22"/>
    </row>
    <row r="297" spans="2:7" ht="57" customHeight="1" x14ac:dyDescent="0.25">
      <c r="B297" s="162" t="s">
        <v>860</v>
      </c>
      <c r="C297" s="22"/>
      <c r="D297" s="22"/>
      <c r="E297" s="22"/>
      <c r="F297" s="22"/>
      <c r="G297" s="234"/>
    </row>
    <row r="298" spans="2:7" ht="44.4" customHeight="1" x14ac:dyDescent="0.25">
      <c r="B298" s="231" t="s">
        <v>727</v>
      </c>
      <c r="C298" s="22"/>
      <c r="D298" s="22"/>
      <c r="E298" s="22"/>
      <c r="F298" s="22"/>
      <c r="G298" s="234"/>
    </row>
    <row r="299" spans="2:7" x14ac:dyDescent="0.25">
      <c r="B299" s="231" t="s">
        <v>728</v>
      </c>
      <c r="C299" s="22"/>
      <c r="D299" s="22"/>
      <c r="E299" s="22"/>
      <c r="F299" s="22"/>
    </row>
    <row r="300" spans="2:7" ht="30" customHeight="1" x14ac:dyDescent="0.25">
      <c r="B300" s="403" t="s">
        <v>729</v>
      </c>
      <c r="C300" s="403"/>
      <c r="D300" s="403"/>
      <c r="E300" s="403"/>
      <c r="F300" s="403"/>
      <c r="G300" s="403"/>
    </row>
    <row r="301" spans="2:7" ht="32.4" customHeight="1" x14ac:dyDescent="0.25">
      <c r="B301" s="231" t="s">
        <v>730</v>
      </c>
      <c r="C301" s="22"/>
      <c r="D301" s="22"/>
      <c r="E301" s="22"/>
      <c r="F301" s="22"/>
      <c r="G301" s="234"/>
    </row>
    <row r="302" spans="2:7" ht="30" customHeight="1" x14ac:dyDescent="0.25">
      <c r="B302" s="403" t="s">
        <v>731</v>
      </c>
      <c r="C302" s="403"/>
      <c r="D302" s="403"/>
      <c r="E302" s="403"/>
      <c r="F302" s="403"/>
      <c r="G302" s="403"/>
    </row>
    <row r="303" spans="2:7" x14ac:dyDescent="0.25">
      <c r="B303" s="157"/>
      <c r="C303" s="234"/>
      <c r="D303" s="234"/>
      <c r="E303" s="234"/>
      <c r="F303" s="234"/>
      <c r="G303" s="234"/>
    </row>
    <row r="304" spans="2:7" ht="31.8" customHeight="1" x14ac:dyDescent="0.25">
      <c r="B304" s="250"/>
      <c r="C304" s="251"/>
      <c r="D304" s="251"/>
      <c r="E304" s="251"/>
      <c r="F304" s="251"/>
      <c r="G304" s="251"/>
    </row>
    <row r="305" spans="2:7" x14ac:dyDescent="0.25">
      <c r="B305" s="235"/>
      <c r="C305" s="235"/>
      <c r="D305" s="235"/>
      <c r="E305" s="235"/>
      <c r="F305" s="235"/>
      <c r="G305" s="235"/>
    </row>
    <row r="306" spans="2:7" x14ac:dyDescent="0.25">
      <c r="B306" s="251"/>
      <c r="C306" s="251"/>
      <c r="D306" s="251"/>
      <c r="E306" s="251"/>
      <c r="F306" s="251"/>
      <c r="G306" s="251"/>
    </row>
    <row r="307" spans="2:7" x14ac:dyDescent="0.25">
      <c r="B307" s="234"/>
      <c r="C307" s="234"/>
      <c r="D307" s="234"/>
      <c r="E307" s="234"/>
      <c r="F307" s="234"/>
      <c r="G307" s="234"/>
    </row>
    <row r="308" spans="2:7" ht="28.8" customHeight="1" x14ac:dyDescent="0.25">
      <c r="B308" s="234"/>
      <c r="C308" s="234"/>
      <c r="D308" s="234"/>
      <c r="E308" s="234"/>
      <c r="F308" s="234"/>
      <c r="G308" s="234"/>
    </row>
    <row r="309" spans="2:7" ht="30.6" customHeight="1" x14ac:dyDescent="0.25">
      <c r="B309" s="234"/>
      <c r="C309" s="234"/>
      <c r="D309" s="234"/>
      <c r="E309" s="234"/>
      <c r="F309" s="234"/>
      <c r="G309" s="234"/>
    </row>
    <row r="310" spans="2:7" ht="37.200000000000003" customHeight="1" x14ac:dyDescent="0.25">
      <c r="B310" s="234"/>
      <c r="C310" s="234"/>
      <c r="D310" s="234"/>
      <c r="E310" s="234"/>
      <c r="F310" s="234"/>
      <c r="G310" s="234"/>
    </row>
    <row r="312" spans="2:7" x14ac:dyDescent="0.25">
      <c r="B312" s="74"/>
      <c r="C312" s="74"/>
    </row>
    <row r="313" spans="2:7" x14ac:dyDescent="0.25">
      <c r="B313" s="36"/>
      <c r="C313" s="36"/>
    </row>
    <row r="314" spans="2:7" x14ac:dyDescent="0.25">
      <c r="B314" s="122"/>
      <c r="C314" s="122"/>
    </row>
    <row r="315" spans="2:7" x14ac:dyDescent="0.25">
      <c r="B315" s="121"/>
      <c r="C315" s="121"/>
    </row>
    <row r="316" spans="2:7" x14ac:dyDescent="0.25">
      <c r="B316" s="74"/>
      <c r="C316" s="74"/>
    </row>
    <row r="318" spans="2:7" x14ac:dyDescent="0.25">
      <c r="B318" s="77"/>
    </row>
    <row r="320" spans="2:7" x14ac:dyDescent="0.25">
      <c r="B320" s="74"/>
      <c r="C320" s="74"/>
    </row>
    <row r="322" spans="2:3" x14ac:dyDescent="0.25">
      <c r="B322" s="77"/>
    </row>
    <row r="324" spans="2:3" x14ac:dyDescent="0.25">
      <c r="B324" s="74"/>
      <c r="C324" s="74"/>
    </row>
    <row r="326" spans="2:3" x14ac:dyDescent="0.25">
      <c r="B326" s="74"/>
      <c r="C326" s="74"/>
    </row>
    <row r="328" spans="2:3" x14ac:dyDescent="0.25">
      <c r="B328" s="74"/>
      <c r="C328" s="74"/>
    </row>
    <row r="329" spans="2:3" x14ac:dyDescent="0.25">
      <c r="B329" s="74"/>
      <c r="C329" s="74"/>
    </row>
    <row r="330" spans="2:3" x14ac:dyDescent="0.25">
      <c r="B330" s="74"/>
      <c r="C330" s="74"/>
    </row>
    <row r="331" spans="2:3" x14ac:dyDescent="0.25">
      <c r="B331" s="74"/>
      <c r="C331" s="74"/>
    </row>
    <row r="332" spans="2:3" x14ac:dyDescent="0.25">
      <c r="B332" s="74"/>
      <c r="C332" s="74"/>
    </row>
    <row r="334" spans="2:3" x14ac:dyDescent="0.25">
      <c r="B334" s="77"/>
    </row>
    <row r="336" spans="2:3" x14ac:dyDescent="0.25">
      <c r="B336" s="74"/>
      <c r="C336" s="74"/>
    </row>
    <row r="338" spans="2:3" x14ac:dyDescent="0.25">
      <c r="B338" s="77"/>
    </row>
    <row r="340" spans="2:3" x14ac:dyDescent="0.25">
      <c r="B340" s="74"/>
      <c r="C340" s="74"/>
    </row>
    <row r="342" spans="2:3" x14ac:dyDescent="0.25">
      <c r="B342" s="77"/>
    </row>
    <row r="344" spans="2:3" x14ac:dyDescent="0.25">
      <c r="B344" s="74"/>
      <c r="C344" s="74"/>
    </row>
    <row r="346" spans="2:3" x14ac:dyDescent="0.25">
      <c r="B346" s="74"/>
      <c r="C346" s="74"/>
    </row>
    <row r="348" spans="2:3" x14ac:dyDescent="0.25">
      <c r="B348" s="74"/>
      <c r="C348" s="74"/>
    </row>
    <row r="350" spans="2:3" x14ac:dyDescent="0.25">
      <c r="B350" s="74"/>
      <c r="C350" s="74"/>
    </row>
    <row r="352" spans="2:3" x14ac:dyDescent="0.25">
      <c r="B352" s="74"/>
      <c r="C352" s="74"/>
    </row>
    <row r="354" spans="2:3" x14ac:dyDescent="0.25">
      <c r="B354" s="77"/>
    </row>
    <row r="356" spans="2:3" x14ac:dyDescent="0.25">
      <c r="B356" s="74"/>
      <c r="C356" s="74"/>
    </row>
    <row r="358" spans="2:3" x14ac:dyDescent="0.25">
      <c r="B358" s="77"/>
    </row>
    <row r="360" spans="2:3" x14ac:dyDescent="0.25">
      <c r="B360" s="77"/>
    </row>
    <row r="362" spans="2:3" x14ac:dyDescent="0.25">
      <c r="B362" s="74"/>
      <c r="C362" s="74"/>
    </row>
    <row r="364" spans="2:3" x14ac:dyDescent="0.25">
      <c r="B364" s="74"/>
      <c r="C364" s="74"/>
    </row>
    <row r="366" spans="2:3" x14ac:dyDescent="0.25">
      <c r="B366" s="77"/>
    </row>
    <row r="368" spans="2:3" x14ac:dyDescent="0.25">
      <c r="B368" s="77"/>
    </row>
    <row r="370" spans="2:3" x14ac:dyDescent="0.25">
      <c r="B370" s="74"/>
      <c r="C370" s="74"/>
    </row>
    <row r="372" spans="2:3" x14ac:dyDescent="0.25">
      <c r="B372" s="74"/>
      <c r="C372" s="74"/>
    </row>
    <row r="374" spans="2:3" x14ac:dyDescent="0.25">
      <c r="B374" s="74"/>
      <c r="C374" s="74"/>
    </row>
    <row r="376" spans="2:3" x14ac:dyDescent="0.25">
      <c r="B376" s="74"/>
      <c r="C376" s="74"/>
    </row>
    <row r="380" spans="2:3" x14ac:dyDescent="0.25">
      <c r="B380" s="77"/>
    </row>
    <row r="382" spans="2:3" x14ac:dyDescent="0.25">
      <c r="B382" s="74"/>
      <c r="C382" s="74"/>
    </row>
    <row r="384" spans="2:3" x14ac:dyDescent="0.25">
      <c r="B384" s="74"/>
      <c r="C384" s="74"/>
    </row>
    <row r="386" spans="2:3" x14ac:dyDescent="0.25">
      <c r="B386" s="77"/>
    </row>
    <row r="388" spans="2:3" x14ac:dyDescent="0.25">
      <c r="B388" s="74"/>
      <c r="C388" s="74"/>
    </row>
    <row r="390" spans="2:3" x14ac:dyDescent="0.25">
      <c r="B390" s="74"/>
      <c r="C390" s="74"/>
    </row>
    <row r="392" spans="2:3" x14ac:dyDescent="0.25">
      <c r="B392" s="74"/>
      <c r="C392" s="74"/>
    </row>
    <row r="394" spans="2:3" x14ac:dyDescent="0.25">
      <c r="B394" s="77"/>
    </row>
    <row r="396" spans="2:3" x14ac:dyDescent="0.25">
      <c r="B396" s="74"/>
      <c r="C396" s="74"/>
    </row>
    <row r="398" spans="2:3" x14ac:dyDescent="0.25">
      <c r="B398" s="74"/>
      <c r="C398" s="74"/>
    </row>
    <row r="400" spans="2:3" x14ac:dyDescent="0.25">
      <c r="B400" s="74"/>
      <c r="C400" s="74"/>
    </row>
    <row r="402" spans="2:3" x14ac:dyDescent="0.25">
      <c r="B402" s="74"/>
      <c r="C402" s="74"/>
    </row>
    <row r="404" spans="2:3" x14ac:dyDescent="0.25">
      <c r="B404" s="74"/>
      <c r="C404" s="74"/>
    </row>
    <row r="406" spans="2:3" x14ac:dyDescent="0.25">
      <c r="B406" s="74"/>
      <c r="C406" s="74"/>
    </row>
    <row r="408" spans="2:3" x14ac:dyDescent="0.25">
      <c r="B408" s="74"/>
      <c r="C408" s="74"/>
    </row>
    <row r="410" spans="2:3" x14ac:dyDescent="0.25">
      <c r="B410" s="77"/>
    </row>
    <row r="412" spans="2:3" x14ac:dyDescent="0.25">
      <c r="B412" s="74"/>
      <c r="C412" s="74"/>
    </row>
    <row r="414" spans="2:3" x14ac:dyDescent="0.25">
      <c r="B414" s="74"/>
      <c r="C414" s="74"/>
    </row>
    <row r="416" spans="2:3" x14ac:dyDescent="0.25">
      <c r="B416" s="74"/>
      <c r="C416" s="74"/>
    </row>
    <row r="418" spans="2:3" x14ac:dyDescent="0.25">
      <c r="B418" s="74"/>
      <c r="C418" s="74"/>
    </row>
    <row r="420" spans="2:3" x14ac:dyDescent="0.25">
      <c r="B420" s="74"/>
      <c r="C420" s="74"/>
    </row>
    <row r="422" spans="2:3" x14ac:dyDescent="0.25">
      <c r="B422" s="77"/>
    </row>
    <row r="424" spans="2:3" x14ac:dyDescent="0.25">
      <c r="B424" s="74"/>
      <c r="C424" s="74"/>
    </row>
    <row r="426" spans="2:3" x14ac:dyDescent="0.25">
      <c r="B426" s="74"/>
      <c r="C426" s="74"/>
    </row>
    <row r="428" spans="2:3" x14ac:dyDescent="0.25">
      <c r="B428" s="74"/>
      <c r="C428" s="74"/>
    </row>
    <row r="430" spans="2:3" x14ac:dyDescent="0.25">
      <c r="B430" s="74"/>
      <c r="C430" s="74"/>
    </row>
    <row r="432" spans="2:3" x14ac:dyDescent="0.25">
      <c r="B432" s="77"/>
    </row>
    <row r="434" spans="2:3" x14ac:dyDescent="0.25">
      <c r="B434" s="74"/>
      <c r="C434" s="74"/>
    </row>
    <row r="436" spans="2:3" x14ac:dyDescent="0.25">
      <c r="B436" s="74"/>
      <c r="C436" s="74"/>
    </row>
    <row r="438" spans="2:3" x14ac:dyDescent="0.25">
      <c r="B438" s="77"/>
    </row>
    <row r="440" spans="2:3" x14ac:dyDescent="0.25">
      <c r="B440" s="74"/>
      <c r="C440" s="74"/>
    </row>
    <row r="442" spans="2:3" x14ac:dyDescent="0.25">
      <c r="B442" s="77"/>
    </row>
    <row r="444" spans="2:3" x14ac:dyDescent="0.25">
      <c r="B444" s="74"/>
      <c r="C444" s="74"/>
    </row>
    <row r="446" spans="2:3" x14ac:dyDescent="0.25">
      <c r="B446" s="77"/>
    </row>
    <row r="448" spans="2:3" x14ac:dyDescent="0.25">
      <c r="B448" s="74"/>
      <c r="C448" s="74"/>
    </row>
    <row r="450" spans="2:3" x14ac:dyDescent="0.25">
      <c r="B450" s="74"/>
      <c r="C450" s="74"/>
    </row>
    <row r="452" spans="2:3" x14ac:dyDescent="0.25">
      <c r="B452" s="77"/>
    </row>
    <row r="454" spans="2:3" x14ac:dyDescent="0.25">
      <c r="B454" s="74"/>
      <c r="C454" s="74"/>
    </row>
    <row r="456" spans="2:3" x14ac:dyDescent="0.25">
      <c r="B456" s="74"/>
      <c r="C456" s="74"/>
    </row>
    <row r="457" spans="2:3" x14ac:dyDescent="0.25">
      <c r="B457" s="74"/>
      <c r="C457" s="74"/>
    </row>
    <row r="458" spans="2:3" x14ac:dyDescent="0.25">
      <c r="B458" s="74"/>
      <c r="C458" s="74"/>
    </row>
    <row r="460" spans="2:3" x14ac:dyDescent="0.25">
      <c r="B460" s="77"/>
    </row>
    <row r="462" spans="2:3" x14ac:dyDescent="0.25">
      <c r="B462" s="74"/>
      <c r="C462" s="74"/>
    </row>
    <row r="463" spans="2:3" x14ac:dyDescent="0.25">
      <c r="B463" s="74"/>
      <c r="C463" s="74"/>
    </row>
    <row r="464" spans="2:3" x14ac:dyDescent="0.25">
      <c r="B464" s="74"/>
      <c r="C464" s="74"/>
    </row>
    <row r="465" spans="2:3" x14ac:dyDescent="0.25">
      <c r="B465" s="74"/>
      <c r="C465" s="74"/>
    </row>
    <row r="466" spans="2:3" x14ac:dyDescent="0.25">
      <c r="B466" s="74"/>
      <c r="C466" s="74"/>
    </row>
    <row r="468" spans="2:3" x14ac:dyDescent="0.25">
      <c r="B468" s="36"/>
      <c r="C468" s="36"/>
    </row>
    <row r="469" spans="2:3" x14ac:dyDescent="0.25">
      <c r="B469" s="122"/>
      <c r="C469" s="122"/>
    </row>
    <row r="470" spans="2:3" x14ac:dyDescent="0.25">
      <c r="B470" s="121"/>
      <c r="C470" s="121"/>
    </row>
    <row r="1039" spans="3:3" x14ac:dyDescent="0.25">
      <c r="C1039" s="76"/>
    </row>
    <row r="1040" spans="3:3" s="76" customFormat="1" x14ac:dyDescent="0.25">
      <c r="C1040" s="8"/>
    </row>
    <row r="1041" spans="3:3" s="8" customFormat="1" x14ac:dyDescent="0.25">
      <c r="C1041" s="1"/>
    </row>
  </sheetData>
  <mergeCells count="100">
    <mergeCell ref="B268:G268"/>
    <mergeCell ref="B265:G265"/>
    <mergeCell ref="B259:G259"/>
    <mergeCell ref="B263:G263"/>
    <mergeCell ref="B209:G209"/>
    <mergeCell ref="B190:G190"/>
    <mergeCell ref="B191:G191"/>
    <mergeCell ref="B202:G202"/>
    <mergeCell ref="B256:G256"/>
    <mergeCell ref="B218:G218"/>
    <mergeCell ref="B250:G250"/>
    <mergeCell ref="B249:G249"/>
    <mergeCell ref="B246:G246"/>
    <mergeCell ref="B236:G236"/>
    <mergeCell ref="B238:G238"/>
    <mergeCell ref="B302:G302"/>
    <mergeCell ref="B139:G139"/>
    <mergeCell ref="B141:G141"/>
    <mergeCell ref="B181:G181"/>
    <mergeCell ref="B188:G188"/>
    <mergeCell ref="B206:G206"/>
    <mergeCell ref="B208:G208"/>
    <mergeCell ref="B221:G221"/>
    <mergeCell ref="B234:G234"/>
    <mergeCell ref="B245:G245"/>
    <mergeCell ref="B293:G293"/>
    <mergeCell ref="B290:G290"/>
    <mergeCell ref="B289:G289"/>
    <mergeCell ref="B300:G300"/>
    <mergeCell ref="B232:G232"/>
    <mergeCell ref="B272:G272"/>
    <mergeCell ref="B185:G185"/>
    <mergeCell ref="B184:G184"/>
    <mergeCell ref="C28:G28"/>
    <mergeCell ref="C30:G30"/>
    <mergeCell ref="B154:G154"/>
    <mergeCell ref="B153:G153"/>
    <mergeCell ref="B151:G151"/>
    <mergeCell ref="B152:G152"/>
    <mergeCell ref="B159:G159"/>
    <mergeCell ref="B134:G134"/>
    <mergeCell ref="B98:G98"/>
    <mergeCell ref="B80:G80"/>
    <mergeCell ref="B82:G82"/>
    <mergeCell ref="B83:G83"/>
    <mergeCell ref="B93:G93"/>
    <mergeCell ref="B179:G179"/>
    <mergeCell ref="B187:G187"/>
    <mergeCell ref="B195:G195"/>
    <mergeCell ref="B193:G193"/>
    <mergeCell ref="B26:C26"/>
    <mergeCell ref="B48:C48"/>
    <mergeCell ref="B36:G36"/>
    <mergeCell ref="B38:G38"/>
    <mergeCell ref="C41:G41"/>
    <mergeCell ref="C45:G45"/>
    <mergeCell ref="B34:G34"/>
    <mergeCell ref="C43:G43"/>
    <mergeCell ref="B183:G183"/>
    <mergeCell ref="B163:G163"/>
    <mergeCell ref="B169:G169"/>
    <mergeCell ref="B136:G136"/>
    <mergeCell ref="B94:G94"/>
    <mergeCell ref="B8:C8"/>
    <mergeCell ref="B11:C11"/>
    <mergeCell ref="B22:C22"/>
    <mergeCell ref="C25:D25"/>
    <mergeCell ref="B17:C17"/>
    <mergeCell ref="B18:C18"/>
    <mergeCell ref="B23:C23"/>
    <mergeCell ref="B20:G20"/>
    <mergeCell ref="B16:G16"/>
    <mergeCell ref="B15:G15"/>
    <mergeCell ref="B14:G14"/>
    <mergeCell ref="B13:G13"/>
    <mergeCell ref="B9:G9"/>
    <mergeCell ref="B24:G24"/>
    <mergeCell ref="B286:G286"/>
    <mergeCell ref="B284:G284"/>
    <mergeCell ref="B283:G283"/>
    <mergeCell ref="B275:G275"/>
    <mergeCell ref="B274:G274"/>
    <mergeCell ref="B281:G281"/>
    <mergeCell ref="B279:G279"/>
    <mergeCell ref="B107:G107"/>
    <mergeCell ref="B106:G106"/>
    <mergeCell ref="B113:G113"/>
    <mergeCell ref="B131:G131"/>
    <mergeCell ref="B129:G129"/>
    <mergeCell ref="B128:G128"/>
    <mergeCell ref="B32:G32"/>
    <mergeCell ref="C66:G66"/>
    <mergeCell ref="C68:G68"/>
    <mergeCell ref="C70:G70"/>
    <mergeCell ref="C73:G73"/>
    <mergeCell ref="C50:G53"/>
    <mergeCell ref="C56:G56"/>
    <mergeCell ref="C59:G59"/>
    <mergeCell ref="C62:G62"/>
    <mergeCell ref="C63:G63"/>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23"/>
  <sheetViews>
    <sheetView showGridLines="0" zoomScaleNormal="100" workbookViewId="0"/>
  </sheetViews>
  <sheetFormatPr baseColWidth="10" defaultColWidth="11.44140625" defaultRowHeight="13.2" x14ac:dyDescent="0.25"/>
  <cols>
    <col min="1" max="1" width="2.88671875" style="1" customWidth="1"/>
    <col min="2" max="2" width="37.44140625" style="1" customWidth="1"/>
    <col min="3" max="3" width="14.88671875" style="8" customWidth="1"/>
    <col min="4" max="4" width="18.109375" style="1" customWidth="1"/>
    <col min="5" max="5" width="19.5546875" style="1" customWidth="1"/>
    <col min="6" max="16384" width="11.44140625" style="1"/>
  </cols>
  <sheetData>
    <row r="6" spans="2:5" x14ac:dyDescent="0.25">
      <c r="B6" s="168" t="s">
        <v>49</v>
      </c>
      <c r="C6" s="168"/>
      <c r="D6" s="79"/>
      <c r="E6" s="79"/>
    </row>
    <row r="7" spans="2:5" s="8" customFormat="1" x14ac:dyDescent="0.25">
      <c r="B7" s="81"/>
      <c r="C7" s="91"/>
      <c r="D7" s="23"/>
      <c r="E7" s="23"/>
    </row>
    <row r="8" spans="2:5" s="8" customFormat="1" x14ac:dyDescent="0.25">
      <c r="B8" s="91"/>
      <c r="C8" s="91"/>
      <c r="D8" s="23"/>
      <c r="E8" s="23"/>
    </row>
    <row r="9" spans="2:5" x14ac:dyDescent="0.25">
      <c r="B9" s="87" t="s">
        <v>51</v>
      </c>
      <c r="C9" s="87"/>
    </row>
    <row r="10" spans="2:5" x14ac:dyDescent="0.25">
      <c r="B10" s="87"/>
      <c r="C10" s="87"/>
    </row>
    <row r="11" spans="2:5" x14ac:dyDescent="0.25">
      <c r="B11" s="116" t="s">
        <v>52</v>
      </c>
      <c r="C11" s="61"/>
      <c r="D11" s="83">
        <v>45473</v>
      </c>
      <c r="E11" s="83">
        <v>45291</v>
      </c>
    </row>
    <row r="12" spans="2:5" s="8" customFormat="1" x14ac:dyDescent="0.25">
      <c r="B12" s="117" t="s">
        <v>169</v>
      </c>
      <c r="C12" s="63"/>
      <c r="D12" s="176">
        <v>368726</v>
      </c>
      <c r="E12" s="176">
        <v>395108</v>
      </c>
    </row>
    <row r="13" spans="2:5" s="8" customFormat="1" x14ac:dyDescent="0.25">
      <c r="B13" s="117" t="s">
        <v>170</v>
      </c>
      <c r="C13" s="63"/>
      <c r="D13" s="176">
        <v>2740</v>
      </c>
      <c r="E13" s="176">
        <v>13970</v>
      </c>
    </row>
    <row r="14" spans="2:5" s="8" customFormat="1" ht="13.8" thickBot="1" x14ac:dyDescent="0.3">
      <c r="B14" s="117" t="s">
        <v>171</v>
      </c>
      <c r="C14" s="63"/>
      <c r="D14" s="254">
        <v>565</v>
      </c>
      <c r="E14" s="176">
        <v>4727</v>
      </c>
    </row>
    <row r="15" spans="2:5" ht="13.8" thickBot="1" x14ac:dyDescent="0.3">
      <c r="B15" s="99" t="s">
        <v>53</v>
      </c>
      <c r="C15" s="99"/>
      <c r="D15" s="255">
        <f>+SUM(D12:D14)</f>
        <v>372031</v>
      </c>
      <c r="E15" s="256">
        <f>+SUM(E12:E14)</f>
        <v>413805</v>
      </c>
    </row>
    <row r="17" spans="2:5" x14ac:dyDescent="0.25">
      <c r="B17" s="77" t="s">
        <v>172</v>
      </c>
      <c r="D17" s="2"/>
      <c r="E17" s="2"/>
    </row>
    <row r="19" spans="2:5" ht="40.35" customHeight="1" x14ac:dyDescent="0.25">
      <c r="B19" s="411" t="s">
        <v>173</v>
      </c>
      <c r="C19" s="411"/>
      <c r="D19" s="411"/>
      <c r="E19" s="411"/>
    </row>
    <row r="21" spans="2:5" x14ac:dyDescent="0.25">
      <c r="B21" s="412"/>
      <c r="C21" s="412"/>
      <c r="D21" s="412"/>
      <c r="E21" s="412"/>
    </row>
    <row r="22" spans="2:5" x14ac:dyDescent="0.25">
      <c r="B22" s="413"/>
      <c r="C22" s="413"/>
      <c r="D22" s="413"/>
      <c r="E22" s="413"/>
    </row>
    <row r="23" spans="2:5" x14ac:dyDescent="0.25">
      <c r="B23" s="414"/>
      <c r="C23" s="414"/>
      <c r="D23" s="414"/>
      <c r="E23" s="414"/>
    </row>
  </sheetData>
  <mergeCells count="4">
    <mergeCell ref="B19:E19"/>
    <mergeCell ref="B21:E21"/>
    <mergeCell ref="B22:E22"/>
    <mergeCell ref="B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39"/>
  <sheetViews>
    <sheetView showGridLines="0" zoomScaleNormal="100" workbookViewId="0"/>
  </sheetViews>
  <sheetFormatPr baseColWidth="10" defaultColWidth="11.44140625" defaultRowHeight="13.2" x14ac:dyDescent="0.25"/>
  <cols>
    <col min="1" max="1" width="2.5546875" style="1" customWidth="1"/>
    <col min="2" max="2" width="36.44140625" style="1" customWidth="1"/>
    <col min="3" max="3" width="13.5546875" style="1" customWidth="1"/>
    <col min="4" max="4" width="19.88671875" style="1" customWidth="1"/>
    <col min="5" max="5" width="15.109375" style="1" customWidth="1"/>
    <col min="6" max="16384" width="11.44140625" style="1"/>
  </cols>
  <sheetData>
    <row r="6" spans="2:4" x14ac:dyDescent="0.25">
      <c r="B6" s="78" t="s">
        <v>54</v>
      </c>
      <c r="C6" s="79"/>
      <c r="D6" s="79"/>
    </row>
    <row r="7" spans="2:4" x14ac:dyDescent="0.25">
      <c r="B7" s="81"/>
    </row>
    <row r="9" spans="2:4" x14ac:dyDescent="0.25">
      <c r="B9" s="87" t="s">
        <v>55</v>
      </c>
    </row>
    <row r="10" spans="2:4" x14ac:dyDescent="0.25">
      <c r="B10" s="88"/>
    </row>
    <row r="11" spans="2:4" x14ac:dyDescent="0.25">
      <c r="B11" s="257" t="s">
        <v>52</v>
      </c>
      <c r="C11" s="258">
        <v>45473</v>
      </c>
      <c r="D11" s="258">
        <v>45291</v>
      </c>
    </row>
    <row r="12" spans="2:4" x14ac:dyDescent="0.25">
      <c r="B12" s="259" t="s">
        <v>56</v>
      </c>
      <c r="C12" s="209"/>
      <c r="D12" s="209"/>
    </row>
    <row r="13" spans="2:4" x14ac:dyDescent="0.25">
      <c r="B13" s="260" t="s">
        <v>57</v>
      </c>
      <c r="C13" s="205">
        <v>2734785</v>
      </c>
      <c r="D13" s="205">
        <v>2602289</v>
      </c>
    </row>
    <row r="14" spans="2:4" x14ac:dyDescent="0.25">
      <c r="B14" s="260" t="s">
        <v>58</v>
      </c>
      <c r="C14" s="205">
        <v>734990</v>
      </c>
      <c r="D14" s="205">
        <v>1093435</v>
      </c>
    </row>
    <row r="15" spans="2:4" x14ac:dyDescent="0.25">
      <c r="B15" s="260" t="s">
        <v>852</v>
      </c>
      <c r="C15" s="205">
        <v>25902</v>
      </c>
      <c r="D15" s="205">
        <v>22345</v>
      </c>
    </row>
    <row r="16" spans="2:4" ht="26.4" x14ac:dyDescent="0.25">
      <c r="B16" s="260" t="s">
        <v>340</v>
      </c>
      <c r="C16" s="205">
        <v>-6946</v>
      </c>
      <c r="D16" s="205">
        <v>-27271</v>
      </c>
    </row>
    <row r="17" spans="2:5" x14ac:dyDescent="0.25">
      <c r="B17" s="261" t="s">
        <v>59</v>
      </c>
      <c r="C17" s="262">
        <f>+SUM(C13:C16)</f>
        <v>3488731</v>
      </c>
      <c r="D17" s="262">
        <f t="shared" ref="D17" si="0">+SUM(D13:D16)</f>
        <v>3690798</v>
      </c>
    </row>
    <row r="18" spans="2:5" s="8" customFormat="1" x14ac:dyDescent="0.25">
      <c r="B18" s="203" t="s">
        <v>60</v>
      </c>
      <c r="C18" s="205"/>
      <c r="D18" s="205"/>
    </row>
    <row r="19" spans="2:5" x14ac:dyDescent="0.25">
      <c r="B19" s="260" t="s">
        <v>852</v>
      </c>
      <c r="C19" s="205">
        <v>1901</v>
      </c>
      <c r="D19" s="205">
        <v>1901</v>
      </c>
    </row>
    <row r="20" spans="2:5" x14ac:dyDescent="0.25">
      <c r="B20" s="260" t="s">
        <v>341</v>
      </c>
      <c r="C20" s="205">
        <v>1614</v>
      </c>
      <c r="D20" s="205">
        <v>1613</v>
      </c>
    </row>
    <row r="21" spans="2:5" ht="18" customHeight="1" x14ac:dyDescent="0.25">
      <c r="B21" s="260" t="s">
        <v>340</v>
      </c>
      <c r="C21" s="205">
        <v>0</v>
      </c>
      <c r="D21" s="205" t="s">
        <v>142</v>
      </c>
    </row>
    <row r="22" spans="2:5" x14ac:dyDescent="0.25">
      <c r="B22" s="261" t="s">
        <v>342</v>
      </c>
      <c r="C22" s="262">
        <f>SUM(C19:C21)</f>
        <v>3515</v>
      </c>
      <c r="D22" s="262">
        <f t="shared" ref="D22" si="1">SUM(D19:D21)</f>
        <v>3514</v>
      </c>
    </row>
    <row r="24" spans="2:5" s="8" customFormat="1" x14ac:dyDescent="0.25">
      <c r="B24" s="19"/>
      <c r="C24" s="120"/>
      <c r="D24" s="120"/>
    </row>
    <row r="25" spans="2:5" s="8" customFormat="1" x14ac:dyDescent="0.25">
      <c r="B25" s="77" t="s">
        <v>266</v>
      </c>
      <c r="C25" s="164"/>
      <c r="D25" s="164"/>
      <c r="E25" s="3"/>
    </row>
    <row r="27" spans="2:5" ht="124.65" customHeight="1" x14ac:dyDescent="0.25">
      <c r="B27" s="411" t="s">
        <v>615</v>
      </c>
      <c r="C27" s="411"/>
      <c r="D27" s="411"/>
    </row>
    <row r="29" spans="2:5" x14ac:dyDescent="0.25">
      <c r="B29" s="77" t="s">
        <v>174</v>
      </c>
    </row>
    <row r="31" spans="2:5" ht="24.6" customHeight="1" x14ac:dyDescent="0.25">
      <c r="B31" s="411" t="s">
        <v>616</v>
      </c>
      <c r="C31" s="411"/>
      <c r="D31" s="411"/>
    </row>
    <row r="33" spans="2:5" x14ac:dyDescent="0.25">
      <c r="B33" s="77" t="s">
        <v>264</v>
      </c>
    </row>
    <row r="35" spans="2:5" ht="40.799999999999997" customHeight="1" x14ac:dyDescent="0.25">
      <c r="B35" s="415" t="s">
        <v>861</v>
      </c>
      <c r="C35" s="415"/>
      <c r="D35" s="415"/>
    </row>
    <row r="37" spans="2:5" x14ac:dyDescent="0.25">
      <c r="B37" s="412"/>
      <c r="C37" s="412"/>
      <c r="D37" s="412"/>
      <c r="E37" s="412"/>
    </row>
    <row r="38" spans="2:5" x14ac:dyDescent="0.25">
      <c r="B38" s="413"/>
      <c r="C38" s="413"/>
      <c r="D38" s="413"/>
      <c r="E38" s="413"/>
    </row>
    <row r="39" spans="2:5" x14ac:dyDescent="0.25">
      <c r="B39" s="414"/>
      <c r="C39" s="414"/>
      <c r="D39" s="414"/>
      <c r="E39" s="414"/>
    </row>
  </sheetData>
  <mergeCells count="6">
    <mergeCell ref="B37:E37"/>
    <mergeCell ref="B38:E38"/>
    <mergeCell ref="B39:E39"/>
    <mergeCell ref="B27:D27"/>
    <mergeCell ref="B31:D31"/>
    <mergeCell ref="B35:D3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40"/>
  <sheetViews>
    <sheetView showGridLines="0" zoomScaleNormal="100" workbookViewId="0"/>
  </sheetViews>
  <sheetFormatPr baseColWidth="10" defaultColWidth="11.44140625" defaultRowHeight="13.2" x14ac:dyDescent="0.25"/>
  <cols>
    <col min="1" max="1" width="4.44140625" style="1" customWidth="1"/>
    <col min="2" max="2" width="40.44140625" style="1" customWidth="1"/>
    <col min="3" max="3" width="18.5546875" style="1" customWidth="1"/>
    <col min="4" max="4" width="16.109375" style="1" bestFit="1" customWidth="1"/>
    <col min="5" max="16384" width="11.44140625" style="1"/>
  </cols>
  <sheetData>
    <row r="6" spans="1:5" x14ac:dyDescent="0.25">
      <c r="B6" s="90" t="s">
        <v>61</v>
      </c>
      <c r="C6" s="79"/>
      <c r="D6" s="79"/>
    </row>
    <row r="7" spans="1:5" s="8" customFormat="1" x14ac:dyDescent="0.25">
      <c r="B7" s="81"/>
      <c r="C7" s="23"/>
      <c r="D7" s="23"/>
    </row>
    <row r="8" spans="1:5" s="8" customFormat="1" x14ac:dyDescent="0.25">
      <c r="B8" s="91"/>
      <c r="C8" s="23"/>
      <c r="D8" s="23"/>
    </row>
    <row r="9" spans="1:5" x14ac:dyDescent="0.25">
      <c r="B9" s="87" t="s">
        <v>62</v>
      </c>
      <c r="E9" s="60"/>
    </row>
    <row r="10" spans="1:5" x14ac:dyDescent="0.25">
      <c r="B10" s="89"/>
    </row>
    <row r="11" spans="1:5" ht="12.6" customHeight="1" x14ac:dyDescent="0.25">
      <c r="B11" s="261" t="s">
        <v>52</v>
      </c>
      <c r="C11" s="258">
        <v>45473</v>
      </c>
      <c r="D11" s="258">
        <v>45291</v>
      </c>
    </row>
    <row r="12" spans="1:5" s="8" customFormat="1" ht="12.6" customHeight="1" x14ac:dyDescent="0.25">
      <c r="B12" s="259" t="s">
        <v>56</v>
      </c>
      <c r="C12" s="208"/>
      <c r="D12" s="208"/>
    </row>
    <row r="13" spans="1:5" s="8" customFormat="1" x14ac:dyDescent="0.25">
      <c r="B13" s="260" t="s">
        <v>373</v>
      </c>
      <c r="C13" s="201">
        <v>678228</v>
      </c>
      <c r="D13" s="201">
        <v>1051563</v>
      </c>
    </row>
    <row r="14" spans="1:5" s="8" customFormat="1" x14ac:dyDescent="0.25">
      <c r="A14" s="5"/>
      <c r="B14" s="260" t="s">
        <v>402</v>
      </c>
      <c r="C14" s="201">
        <v>380138</v>
      </c>
      <c r="D14" s="201">
        <v>323893</v>
      </c>
    </row>
    <row r="15" spans="1:5" s="8" customFormat="1" x14ac:dyDescent="0.25">
      <c r="B15" s="260" t="s">
        <v>403</v>
      </c>
      <c r="C15" s="201">
        <v>65186</v>
      </c>
      <c r="D15" s="201">
        <v>24644</v>
      </c>
    </row>
    <row r="16" spans="1:5" s="8" customFormat="1" x14ac:dyDescent="0.25">
      <c r="B16" s="260" t="s">
        <v>343</v>
      </c>
      <c r="C16" s="201">
        <v>852</v>
      </c>
      <c r="D16" s="201">
        <v>917</v>
      </c>
    </row>
    <row r="17" spans="1:6" s="8" customFormat="1" x14ac:dyDescent="0.25">
      <c r="A17" s="5"/>
      <c r="B17" s="260" t="s">
        <v>852</v>
      </c>
      <c r="C17" s="201">
        <v>133743</v>
      </c>
      <c r="D17" s="201">
        <v>111967</v>
      </c>
    </row>
    <row r="18" spans="1:6" s="8" customFormat="1" x14ac:dyDescent="0.25">
      <c r="B18" s="260" t="s">
        <v>250</v>
      </c>
      <c r="C18" s="201">
        <v>30056</v>
      </c>
      <c r="D18" s="201">
        <v>43393</v>
      </c>
    </row>
    <row r="19" spans="1:6" x14ac:dyDescent="0.25">
      <c r="B19" s="261" t="s">
        <v>404</v>
      </c>
      <c r="C19" s="262">
        <f>+SUM(C13:C18)</f>
        <v>1288203</v>
      </c>
      <c r="D19" s="262">
        <f t="shared" ref="D19" si="0">+SUM(D13:D18)</f>
        <v>1556377</v>
      </c>
      <c r="F19" s="8"/>
    </row>
    <row r="20" spans="1:6" x14ac:dyDescent="0.25">
      <c r="B20" s="259" t="s">
        <v>60</v>
      </c>
      <c r="C20" s="205"/>
      <c r="D20" s="205"/>
      <c r="F20" s="8"/>
    </row>
    <row r="21" spans="1:6" s="8" customFormat="1" x14ac:dyDescent="0.25">
      <c r="B21" s="260" t="s">
        <v>852</v>
      </c>
      <c r="C21" s="201">
        <v>318359</v>
      </c>
      <c r="D21" s="201">
        <v>296387</v>
      </c>
    </row>
    <row r="22" spans="1:6" s="8" customFormat="1" x14ac:dyDescent="0.25">
      <c r="B22" s="260" t="s">
        <v>249</v>
      </c>
      <c r="C22" s="201">
        <v>91049</v>
      </c>
      <c r="D22" s="201">
        <v>63913</v>
      </c>
    </row>
    <row r="23" spans="1:6" s="8" customFormat="1" x14ac:dyDescent="0.25">
      <c r="B23" s="260" t="s">
        <v>343</v>
      </c>
      <c r="C23" s="201">
        <v>5782</v>
      </c>
      <c r="D23" s="201">
        <v>46230</v>
      </c>
    </row>
    <row r="24" spans="1:6" s="8" customFormat="1" x14ac:dyDescent="0.25">
      <c r="B24" s="260" t="s">
        <v>250</v>
      </c>
      <c r="C24" s="201">
        <v>121450</v>
      </c>
      <c r="D24" s="201">
        <v>53518</v>
      </c>
    </row>
    <row r="25" spans="1:6" s="8" customFormat="1" x14ac:dyDescent="0.25">
      <c r="B25" s="260" t="s">
        <v>251</v>
      </c>
      <c r="C25" s="201">
        <v>-13685</v>
      </c>
      <c r="D25" s="201">
        <v>-12105</v>
      </c>
    </row>
    <row r="26" spans="1:6" x14ac:dyDescent="0.25">
      <c r="B26" s="261" t="s">
        <v>252</v>
      </c>
      <c r="C26" s="262">
        <f>+SUM(C21:C25)</f>
        <v>522955</v>
      </c>
      <c r="D26" s="262">
        <f t="shared" ref="D26" si="1">+SUM(D21:D25)</f>
        <v>447943</v>
      </c>
      <c r="F26" s="8"/>
    </row>
    <row r="27" spans="1:6" x14ac:dyDescent="0.25">
      <c r="F27" s="8"/>
    </row>
    <row r="28" spans="1:6" x14ac:dyDescent="0.25">
      <c r="B28" s="412"/>
      <c r="C28" s="412"/>
      <c r="D28" s="412"/>
    </row>
    <row r="29" spans="1:6" x14ac:dyDescent="0.25">
      <c r="B29" s="413"/>
      <c r="C29" s="413"/>
      <c r="D29" s="413"/>
    </row>
    <row r="30" spans="1:6" x14ac:dyDescent="0.25">
      <c r="B30" s="414"/>
      <c r="C30" s="414"/>
      <c r="D30" s="414"/>
    </row>
    <row r="31" spans="1:6" x14ac:dyDescent="0.25">
      <c r="B31" s="317"/>
      <c r="C31" s="101"/>
      <c r="D31" s="137"/>
    </row>
    <row r="32" spans="1:6" x14ac:dyDescent="0.25">
      <c r="C32" s="98"/>
      <c r="D32" s="137"/>
    </row>
    <row r="33" spans="3:4" x14ac:dyDescent="0.25">
      <c r="C33" s="98"/>
      <c r="D33" s="137"/>
    </row>
    <row r="34" spans="3:4" x14ac:dyDescent="0.25">
      <c r="C34" s="98"/>
      <c r="D34" s="137"/>
    </row>
    <row r="35" spans="3:4" x14ac:dyDescent="0.25">
      <c r="C35" s="98"/>
      <c r="D35" s="98"/>
    </row>
    <row r="36" spans="3:4" x14ac:dyDescent="0.25">
      <c r="C36" s="318"/>
      <c r="D36" s="137"/>
    </row>
    <row r="37" spans="3:4" x14ac:dyDescent="0.25">
      <c r="C37" s="98"/>
      <c r="D37" s="137"/>
    </row>
    <row r="38" spans="3:4" x14ac:dyDescent="0.25">
      <c r="C38" s="98"/>
      <c r="D38" s="137"/>
    </row>
    <row r="39" spans="3:4" x14ac:dyDescent="0.25">
      <c r="C39" s="98"/>
      <c r="D39" s="137"/>
    </row>
    <row r="40" spans="3:4" x14ac:dyDescent="0.25">
      <c r="C40" s="2"/>
      <c r="D40" s="2"/>
    </row>
  </sheetData>
  <mergeCells count="3">
    <mergeCell ref="B28:D28"/>
    <mergeCell ref="B29:D29"/>
    <mergeCell ref="B30:D30"/>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1"/>
  <sheetViews>
    <sheetView showGridLines="0" zoomScaleNormal="100" workbookViewId="0"/>
  </sheetViews>
  <sheetFormatPr baseColWidth="10" defaultColWidth="11.44140625" defaultRowHeight="13.2" x14ac:dyDescent="0.25"/>
  <cols>
    <col min="1" max="1" width="3.5546875" style="1" customWidth="1"/>
    <col min="2" max="2" width="32.6640625" style="1" customWidth="1"/>
    <col min="3" max="3" width="18.44140625" style="1" customWidth="1"/>
    <col min="4" max="4" width="22" style="1" customWidth="1"/>
    <col min="5" max="5" width="18.44140625" style="1" customWidth="1"/>
    <col min="6" max="16384" width="11.44140625" style="1"/>
  </cols>
  <sheetData>
    <row r="6" spans="2:6" x14ac:dyDescent="0.25">
      <c r="B6" s="78" t="s">
        <v>63</v>
      </c>
      <c r="C6" s="79"/>
      <c r="D6" s="79"/>
    </row>
    <row r="7" spans="2:6" s="8" customFormat="1" x14ac:dyDescent="0.25">
      <c r="B7" s="81"/>
      <c r="C7" s="23"/>
      <c r="D7" s="23"/>
    </row>
    <row r="8" spans="2:6" s="8" customFormat="1" x14ac:dyDescent="0.25">
      <c r="B8" s="91"/>
      <c r="C8" s="23"/>
      <c r="D8" s="23"/>
    </row>
    <row r="9" spans="2:6" x14ac:dyDescent="0.25">
      <c r="B9" s="87" t="s">
        <v>64</v>
      </c>
    </row>
    <row r="10" spans="2:6" x14ac:dyDescent="0.25">
      <c r="B10" s="92"/>
    </row>
    <row r="11" spans="2:6" x14ac:dyDescent="0.25">
      <c r="B11" s="261" t="s">
        <v>52</v>
      </c>
      <c r="C11" s="258">
        <v>45473</v>
      </c>
      <c r="D11" s="258">
        <v>45291</v>
      </c>
      <c r="F11" s="8"/>
    </row>
    <row r="12" spans="2:6" x14ac:dyDescent="0.25">
      <c r="B12" s="260" t="s">
        <v>258</v>
      </c>
      <c r="C12" s="176">
        <v>1433809</v>
      </c>
      <c r="D12" s="176">
        <v>1146942</v>
      </c>
      <c r="F12" s="8"/>
    </row>
    <row r="13" spans="2:6" x14ac:dyDescent="0.25">
      <c r="B13" s="260" t="s">
        <v>405</v>
      </c>
      <c r="C13" s="176">
        <v>282972</v>
      </c>
      <c r="D13" s="176">
        <v>276311</v>
      </c>
      <c r="F13" s="8"/>
    </row>
    <row r="14" spans="2:6" x14ac:dyDescent="0.25">
      <c r="B14" s="261" t="s">
        <v>406</v>
      </c>
      <c r="C14" s="256">
        <f>SUM(C12:C13)</f>
        <v>1716781</v>
      </c>
      <c r="D14" s="256">
        <f t="shared" ref="D14" si="0">SUM(D12:D13)</f>
        <v>1423253</v>
      </c>
      <c r="E14" s="137"/>
      <c r="F14" s="8"/>
    </row>
    <row r="15" spans="2:6" x14ac:dyDescent="0.25">
      <c r="E15" s="137"/>
      <c r="F15" s="8"/>
    </row>
    <row r="16" spans="2:6" x14ac:dyDescent="0.25">
      <c r="B16" s="77" t="s">
        <v>175</v>
      </c>
      <c r="F16" s="8"/>
    </row>
    <row r="17" spans="2:6" x14ac:dyDescent="0.25">
      <c r="C17" s="98"/>
      <c r="D17" s="137"/>
      <c r="F17" s="8"/>
    </row>
    <row r="18" spans="2:6" ht="55.35" customHeight="1" x14ac:dyDescent="0.25">
      <c r="B18" s="411" t="s">
        <v>407</v>
      </c>
      <c r="C18" s="411"/>
      <c r="D18" s="411"/>
    </row>
    <row r="19" spans="2:6" x14ac:dyDescent="0.25">
      <c r="C19" s="98"/>
      <c r="D19" s="137"/>
    </row>
    <row r="20" spans="2:6" ht="50.4" customHeight="1" x14ac:dyDescent="0.25">
      <c r="B20" s="411" t="s">
        <v>770</v>
      </c>
      <c r="C20" s="411"/>
      <c r="D20" s="411"/>
    </row>
    <row r="21" spans="2:6" x14ac:dyDescent="0.25">
      <c r="C21" s="2"/>
      <c r="D21" s="2"/>
    </row>
  </sheetData>
  <mergeCells count="2">
    <mergeCell ref="B18:D18"/>
    <mergeCell ref="B20:D20"/>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6"/>
  <sheetViews>
    <sheetView showGridLines="0" zoomScaleNormal="100" workbookViewId="0"/>
  </sheetViews>
  <sheetFormatPr baseColWidth="10" defaultColWidth="11.44140625" defaultRowHeight="13.2" x14ac:dyDescent="0.25"/>
  <cols>
    <col min="1" max="1" width="3.88671875" style="1" customWidth="1"/>
    <col min="2" max="2" width="43.5546875" style="1" customWidth="1"/>
    <col min="3" max="4" width="15" style="1" bestFit="1" customWidth="1"/>
    <col min="5" max="5" width="17.44140625" style="55" customWidth="1"/>
    <col min="6" max="16384" width="11.44140625" style="1"/>
  </cols>
  <sheetData>
    <row r="1" spans="2:4" x14ac:dyDescent="0.25">
      <c r="B1" s="93">
        <v>7</v>
      </c>
    </row>
    <row r="8" spans="2:4" x14ac:dyDescent="0.25">
      <c r="B8" s="78" t="s">
        <v>133</v>
      </c>
      <c r="C8" s="79"/>
      <c r="D8" s="79"/>
    </row>
    <row r="9" spans="2:4" x14ac:dyDescent="0.25">
      <c r="B9" s="81"/>
    </row>
    <row r="11" spans="2:4" x14ac:dyDescent="0.25">
      <c r="B11" s="1" t="s">
        <v>134</v>
      </c>
    </row>
    <row r="13" spans="2:4" x14ac:dyDescent="0.25">
      <c r="B13" s="261" t="s">
        <v>52</v>
      </c>
      <c r="C13" s="258">
        <v>45473</v>
      </c>
      <c r="D13" s="258">
        <v>45291</v>
      </c>
    </row>
    <row r="14" spans="2:4" x14ac:dyDescent="0.25">
      <c r="B14" s="260" t="s">
        <v>408</v>
      </c>
      <c r="C14" s="176">
        <v>220793</v>
      </c>
      <c r="D14" s="176">
        <v>363835</v>
      </c>
    </row>
    <row r="15" spans="2:4" x14ac:dyDescent="0.25">
      <c r="B15" s="260" t="s">
        <v>409</v>
      </c>
      <c r="C15" s="176">
        <v>372140</v>
      </c>
      <c r="D15" s="176">
        <v>98700</v>
      </c>
    </row>
    <row r="16" spans="2:4" x14ac:dyDescent="0.25">
      <c r="B16" s="261" t="s">
        <v>410</v>
      </c>
      <c r="C16" s="256">
        <f>+SUM(C14:C15)</f>
        <v>592933</v>
      </c>
      <c r="D16" s="256">
        <f t="shared" ref="D16" si="0">+SUM(D14:D15)</f>
        <v>462535</v>
      </c>
    </row>
  </sheetData>
  <hyperlinks>
    <hyperlink ref="B4" location="'7'!A1" display="7"/>
    <hyperlink ref="B1" location="'7'!A1" display="7"/>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17"/>
  <sheetViews>
    <sheetView showGridLines="0" zoomScaleNormal="100" workbookViewId="0"/>
  </sheetViews>
  <sheetFormatPr baseColWidth="10" defaultColWidth="11.44140625" defaultRowHeight="13.2" x14ac:dyDescent="0.25"/>
  <cols>
    <col min="1" max="1" width="3.109375" style="1" customWidth="1"/>
    <col min="2" max="2" width="43.5546875" style="1" customWidth="1"/>
    <col min="3" max="3" width="17.5546875" style="1" customWidth="1"/>
    <col min="4" max="4" width="21.109375" style="1" customWidth="1"/>
    <col min="5" max="16384" width="11.44140625" style="1"/>
  </cols>
  <sheetData>
    <row r="6" spans="2:4" x14ac:dyDescent="0.25">
      <c r="B6" s="78" t="s">
        <v>135</v>
      </c>
      <c r="C6" s="79"/>
      <c r="D6" s="79"/>
    </row>
    <row r="7" spans="2:4" s="8" customFormat="1" x14ac:dyDescent="0.25">
      <c r="B7" s="81"/>
      <c r="C7" s="23"/>
      <c r="D7" s="23"/>
    </row>
    <row r="8" spans="2:4" s="8" customFormat="1" x14ac:dyDescent="0.25">
      <c r="B8" s="84"/>
      <c r="C8" s="15"/>
      <c r="D8" s="15"/>
    </row>
    <row r="9" spans="2:4" ht="70.349999999999994" customHeight="1" x14ac:dyDescent="0.25">
      <c r="B9" s="416" t="s">
        <v>771</v>
      </c>
      <c r="C9" s="416"/>
      <c r="D9" s="416"/>
    </row>
    <row r="11" spans="2:4" x14ac:dyDescent="0.25">
      <c r="B11" s="416" t="s">
        <v>136</v>
      </c>
      <c r="C11" s="416"/>
      <c r="D11" s="416"/>
    </row>
    <row r="13" spans="2:4" x14ac:dyDescent="0.25">
      <c r="B13" s="86" t="s">
        <v>52</v>
      </c>
      <c r="C13" s="264">
        <v>45473</v>
      </c>
      <c r="D13" s="258">
        <v>45291</v>
      </c>
    </row>
    <row r="14" spans="2:4" x14ac:dyDescent="0.25">
      <c r="B14" s="1" t="s">
        <v>137</v>
      </c>
      <c r="C14" s="176">
        <v>34031</v>
      </c>
      <c r="D14" s="176">
        <v>28891</v>
      </c>
    </row>
    <row r="15" spans="2:4" x14ac:dyDescent="0.25">
      <c r="B15" s="86" t="s">
        <v>65</v>
      </c>
      <c r="C15" s="266">
        <f>+C14</f>
        <v>34031</v>
      </c>
      <c r="D15" s="266">
        <f t="shared" ref="D15" si="0">+D14</f>
        <v>28891</v>
      </c>
    </row>
    <row r="17" spans="2:4" ht="31.8" customHeight="1" x14ac:dyDescent="0.25">
      <c r="B17" s="416" t="s">
        <v>617</v>
      </c>
      <c r="C17" s="416"/>
      <c r="D17" s="416"/>
    </row>
  </sheetData>
  <mergeCells count="3">
    <mergeCell ref="B9:D9"/>
    <mergeCell ref="B11:D11"/>
    <mergeCell ref="B17:D1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XER68"/>
  <sheetViews>
    <sheetView showGridLines="0" zoomScaleNormal="100" workbookViewId="0"/>
  </sheetViews>
  <sheetFormatPr baseColWidth="10" defaultColWidth="11.44140625" defaultRowHeight="13.2" x14ac:dyDescent="0.25"/>
  <cols>
    <col min="1" max="1" width="3.5546875" style="1" customWidth="1"/>
    <col min="2" max="2" width="61.88671875" style="1" customWidth="1"/>
    <col min="3" max="3" width="12" style="1" customWidth="1"/>
    <col min="4" max="4" width="13.77734375" style="1" customWidth="1"/>
    <col min="5" max="5" width="10.109375" style="1" customWidth="1"/>
    <col min="6" max="7" width="12.109375" style="1" bestFit="1" customWidth="1"/>
    <col min="8" max="16384" width="11.44140625" style="1"/>
  </cols>
  <sheetData>
    <row r="6" spans="2:7" x14ac:dyDescent="0.25">
      <c r="B6" s="78" t="s">
        <v>140</v>
      </c>
      <c r="C6" s="79"/>
      <c r="D6" s="79"/>
      <c r="E6" s="80"/>
      <c r="F6" s="80"/>
      <c r="G6" s="80"/>
    </row>
    <row r="7" spans="2:7" s="8" customFormat="1" x14ac:dyDescent="0.25">
      <c r="B7" s="81"/>
      <c r="C7" s="23"/>
      <c r="D7" s="23"/>
    </row>
    <row r="8" spans="2:7" s="8" customFormat="1" x14ac:dyDescent="0.25">
      <c r="B8" s="82"/>
      <c r="C8" s="23"/>
      <c r="D8" s="23"/>
    </row>
    <row r="9" spans="2:7" x14ac:dyDescent="0.25">
      <c r="B9" s="1" t="s">
        <v>397</v>
      </c>
    </row>
    <row r="11" spans="2:7" x14ac:dyDescent="0.25">
      <c r="B11" s="261" t="s">
        <v>52</v>
      </c>
      <c r="C11" s="258">
        <v>45473</v>
      </c>
      <c r="D11" s="258">
        <v>45291</v>
      </c>
    </row>
    <row r="12" spans="2:7" x14ac:dyDescent="0.25">
      <c r="B12" s="209" t="s">
        <v>411</v>
      </c>
      <c r="C12" s="176">
        <f>+C26</f>
        <v>1304998</v>
      </c>
      <c r="D12" s="176">
        <f t="shared" ref="D12" si="0">+D26</f>
        <v>1244926</v>
      </c>
    </row>
    <row r="13" spans="2:7" x14ac:dyDescent="0.25">
      <c r="B13" s="209" t="s">
        <v>412</v>
      </c>
      <c r="C13" s="176">
        <f>+C37</f>
        <v>565665</v>
      </c>
      <c r="D13" s="176">
        <f t="shared" ref="D13" si="1">+D37</f>
        <v>550126</v>
      </c>
    </row>
    <row r="14" spans="2:7" x14ac:dyDescent="0.25">
      <c r="B14" s="209" t="s">
        <v>413</v>
      </c>
      <c r="C14" s="176">
        <v>78725</v>
      </c>
      <c r="D14" s="176">
        <v>15612</v>
      </c>
    </row>
    <row r="15" spans="2:7" x14ac:dyDescent="0.25">
      <c r="B15" s="261" t="s">
        <v>414</v>
      </c>
      <c r="C15" s="256">
        <f>SUM(C12:C14)</f>
        <v>1949388</v>
      </c>
      <c r="D15" s="256">
        <f t="shared" ref="D15" si="2">SUM(D12:D14)</f>
        <v>1810664</v>
      </c>
    </row>
    <row r="16" spans="2:7" s="8" customFormat="1" x14ac:dyDescent="0.25">
      <c r="B16" s="44"/>
      <c r="C16" s="98"/>
      <c r="D16" s="98"/>
      <c r="E16" s="1"/>
    </row>
    <row r="17" spans="2:7" s="8" customFormat="1" x14ac:dyDescent="0.25">
      <c r="B17" s="1" t="s">
        <v>66</v>
      </c>
      <c r="C17" s="98"/>
      <c r="D17" s="98"/>
      <c r="E17" s="1"/>
    </row>
    <row r="18" spans="2:7" s="8" customFormat="1" x14ac:dyDescent="0.25">
      <c r="B18" s="1"/>
      <c r="C18" s="98"/>
      <c r="D18" s="98"/>
      <c r="E18" s="1"/>
    </row>
    <row r="19" spans="2:7" x14ac:dyDescent="0.25">
      <c r="B19" s="134" t="s">
        <v>67</v>
      </c>
      <c r="C19" s="98"/>
      <c r="D19" s="98"/>
    </row>
    <row r="20" spans="2:7" x14ac:dyDescent="0.25">
      <c r="B20" s="75"/>
      <c r="C20" s="43"/>
      <c r="D20" s="43"/>
    </row>
    <row r="21" spans="2:7" x14ac:dyDescent="0.25">
      <c r="B21" s="261" t="s">
        <v>52</v>
      </c>
      <c r="C21" s="258">
        <v>45473</v>
      </c>
      <c r="D21" s="265">
        <v>45291</v>
      </c>
    </row>
    <row r="22" spans="2:7" x14ac:dyDescent="0.25">
      <c r="B22" s="209" t="s">
        <v>415</v>
      </c>
      <c r="C22" s="176">
        <v>753732</v>
      </c>
      <c r="D22" s="176">
        <v>640981</v>
      </c>
    </row>
    <row r="23" spans="2:7" x14ac:dyDescent="0.25">
      <c r="B23" s="209" t="s">
        <v>68</v>
      </c>
      <c r="C23" s="176">
        <v>183313</v>
      </c>
      <c r="D23" s="176">
        <v>152911</v>
      </c>
    </row>
    <row r="24" spans="2:7" x14ac:dyDescent="0.25">
      <c r="B24" s="209" t="s">
        <v>779</v>
      </c>
      <c r="C24" s="176">
        <v>191094</v>
      </c>
      <c r="D24" s="176">
        <v>192118</v>
      </c>
    </row>
    <row r="25" spans="2:7" x14ac:dyDescent="0.25">
      <c r="B25" s="209" t="s">
        <v>416</v>
      </c>
      <c r="C25" s="176">
        <v>176859</v>
      </c>
      <c r="D25" s="176">
        <v>258916</v>
      </c>
    </row>
    <row r="26" spans="2:7" x14ac:dyDescent="0.25">
      <c r="B26" s="261" t="s">
        <v>417</v>
      </c>
      <c r="C26" s="256">
        <f>+SUM(C22:C25)</f>
        <v>1304998</v>
      </c>
      <c r="D26" s="256">
        <f t="shared" ref="D26" si="3">+SUM(D22:D25)</f>
        <v>1244926</v>
      </c>
    </row>
    <row r="27" spans="2:7" x14ac:dyDescent="0.25">
      <c r="C27" s="43"/>
      <c r="D27" s="43"/>
    </row>
    <row r="28" spans="2:7" x14ac:dyDescent="0.25">
      <c r="B28" s="267" t="s">
        <v>732</v>
      </c>
      <c r="C28" s="135"/>
      <c r="D28" s="135"/>
      <c r="G28" s="136"/>
    </row>
    <row r="29" spans="2:7" ht="41.4" customHeight="1" x14ac:dyDescent="0.25">
      <c r="B29" s="401" t="s">
        <v>618</v>
      </c>
      <c r="C29" s="401"/>
      <c r="D29" s="401"/>
      <c r="E29" s="401"/>
      <c r="F29" s="401"/>
      <c r="G29" s="401"/>
    </row>
    <row r="30" spans="2:7" ht="30" customHeight="1" x14ac:dyDescent="0.25">
      <c r="B30" s="401" t="s">
        <v>772</v>
      </c>
      <c r="C30" s="401"/>
      <c r="D30" s="401"/>
      <c r="E30" s="401"/>
      <c r="F30" s="401"/>
      <c r="G30" s="401"/>
    </row>
    <row r="31" spans="2:7" x14ac:dyDescent="0.25">
      <c r="B31" s="166"/>
      <c r="C31" s="166"/>
      <c r="D31" s="166"/>
      <c r="E31" s="22"/>
      <c r="F31" s="22"/>
      <c r="G31" s="22"/>
    </row>
    <row r="32" spans="2:7" x14ac:dyDescent="0.25">
      <c r="B32" s="166"/>
      <c r="C32" s="166"/>
      <c r="D32" s="166"/>
    </row>
    <row r="33" spans="2:7 16372:16372" x14ac:dyDescent="0.25">
      <c r="B33" s="261" t="s">
        <v>52</v>
      </c>
      <c r="C33" s="258">
        <v>45473</v>
      </c>
      <c r="D33" s="258">
        <v>45291</v>
      </c>
    </row>
    <row r="34" spans="2:7 16372:16372" x14ac:dyDescent="0.25">
      <c r="B34" s="209" t="s">
        <v>230</v>
      </c>
      <c r="C34" s="176">
        <v>241597</v>
      </c>
      <c r="D34" s="176">
        <v>236136</v>
      </c>
    </row>
    <row r="35" spans="2:7 16372:16372" x14ac:dyDescent="0.25">
      <c r="B35" s="209" t="s">
        <v>231</v>
      </c>
      <c r="C35" s="176">
        <v>216966</v>
      </c>
      <c r="D35" s="176">
        <v>210599</v>
      </c>
    </row>
    <row r="36" spans="2:7 16372:16372" x14ac:dyDescent="0.25">
      <c r="B36" s="209" t="s">
        <v>232</v>
      </c>
      <c r="C36" s="176">
        <v>107102</v>
      </c>
      <c r="D36" s="176">
        <v>103391</v>
      </c>
    </row>
    <row r="37" spans="2:7 16372:16372" x14ac:dyDescent="0.25">
      <c r="B37" s="261" t="s">
        <v>417</v>
      </c>
      <c r="C37" s="256">
        <f>+SUM(C34:C36)</f>
        <v>565665</v>
      </c>
      <c r="D37" s="256">
        <f t="shared" ref="D37" si="4">+SUM(D34:D36)</f>
        <v>550126</v>
      </c>
      <c r="XER37" s="60">
        <f>SUM(E37:XEQ37)</f>
        <v>0</v>
      </c>
    </row>
    <row r="38" spans="2:7 16372:16372" x14ac:dyDescent="0.25">
      <c r="B38" s="84"/>
      <c r="C38" s="43"/>
      <c r="D38" s="43"/>
      <c r="XER38" s="60"/>
    </row>
    <row r="39" spans="2:7 16372:16372" ht="163.19999999999999" customHeight="1" x14ac:dyDescent="0.25">
      <c r="B39" s="411" t="s">
        <v>750</v>
      </c>
      <c r="C39" s="411"/>
      <c r="D39" s="411"/>
      <c r="E39" s="411"/>
      <c r="F39" s="411"/>
      <c r="G39" s="411"/>
      <c r="XER39" s="60"/>
    </row>
    <row r="40" spans="2:7 16372:16372" x14ac:dyDescent="0.25">
      <c r="B40" s="84"/>
      <c r="C40" s="43"/>
      <c r="D40" s="43"/>
      <c r="XER40" s="60"/>
    </row>
    <row r="41" spans="2:7 16372:16372" x14ac:dyDescent="0.25">
      <c r="B41" s="418" t="s">
        <v>141</v>
      </c>
      <c r="C41" s="418"/>
      <c r="D41" s="418"/>
      <c r="XER41" s="60"/>
    </row>
    <row r="42" spans="2:7 16372:16372" x14ac:dyDescent="0.25">
      <c r="B42" s="166"/>
      <c r="C42" s="166"/>
      <c r="D42" s="166"/>
      <c r="XER42" s="60"/>
    </row>
    <row r="43" spans="2:7 16372:16372" x14ac:dyDescent="0.25">
      <c r="B43" s="209"/>
      <c r="C43" s="265">
        <v>45473</v>
      </c>
      <c r="D43" s="265">
        <v>45291</v>
      </c>
      <c r="XER43" s="60"/>
    </row>
    <row r="44" spans="2:7 16372:16372" x14ac:dyDescent="0.25">
      <c r="B44" s="260" t="s">
        <v>239</v>
      </c>
      <c r="C44" s="201">
        <v>1810664</v>
      </c>
      <c r="D44" s="201">
        <v>1403463</v>
      </c>
      <c r="XER44" s="60"/>
    </row>
    <row r="45" spans="2:7 16372:16372" x14ac:dyDescent="0.25">
      <c r="B45" s="260" t="s">
        <v>418</v>
      </c>
      <c r="C45" s="201"/>
      <c r="D45" s="201">
        <v>36665</v>
      </c>
      <c r="XER45" s="60"/>
    </row>
    <row r="46" spans="2:7 16372:16372" x14ac:dyDescent="0.25">
      <c r="B46" s="260" t="s">
        <v>344</v>
      </c>
      <c r="C46" s="201">
        <v>157857</v>
      </c>
      <c r="D46" s="201">
        <v>455470</v>
      </c>
      <c r="XER46" s="60"/>
    </row>
    <row r="47" spans="2:7 16372:16372" x14ac:dyDescent="0.25">
      <c r="B47" s="260" t="s">
        <v>419</v>
      </c>
      <c r="C47" s="201"/>
      <c r="D47" s="201">
        <v>15233</v>
      </c>
      <c r="XER47" s="60"/>
    </row>
    <row r="48" spans="2:7 16372:16372" x14ac:dyDescent="0.25">
      <c r="B48" s="260" t="s">
        <v>420</v>
      </c>
      <c r="C48" s="201">
        <v>30685</v>
      </c>
      <c r="D48" s="201">
        <v>-22781</v>
      </c>
      <c r="XER48" s="60"/>
    </row>
    <row r="49" spans="2:7 16372:16372" x14ac:dyDescent="0.25">
      <c r="B49" s="260" t="s">
        <v>421</v>
      </c>
      <c r="C49" s="201">
        <v>-49818</v>
      </c>
      <c r="D49" s="201">
        <v>-77386</v>
      </c>
      <c r="XER49" s="60"/>
    </row>
    <row r="50" spans="2:7 16372:16372" x14ac:dyDescent="0.25">
      <c r="B50" s="319" t="s">
        <v>113</v>
      </c>
      <c r="C50" s="263">
        <f>+SUM(C44:C49)</f>
        <v>1949388</v>
      </c>
      <c r="D50" s="263">
        <f t="shared" ref="D50" si="5">+SUM(D44:D49)</f>
        <v>1810664</v>
      </c>
      <c r="XER50" s="60"/>
    </row>
    <row r="51" spans="2:7 16372:16372" x14ac:dyDescent="0.25">
      <c r="B51" s="166"/>
      <c r="C51" s="166"/>
      <c r="D51" s="166"/>
      <c r="XER51" s="60"/>
    </row>
    <row r="52" spans="2:7 16372:16372" x14ac:dyDescent="0.25">
      <c r="B52" s="166"/>
      <c r="C52" s="166"/>
      <c r="D52" s="166"/>
      <c r="XER52" s="60"/>
    </row>
    <row r="53" spans="2:7 16372:16372" x14ac:dyDescent="0.25">
      <c r="B53" s="69" t="s">
        <v>268</v>
      </c>
      <c r="C53" s="43"/>
      <c r="D53" s="43"/>
      <c r="E53" s="43"/>
      <c r="F53" s="43"/>
      <c r="G53" s="43"/>
      <c r="XER53" s="60"/>
    </row>
    <row r="54" spans="2:7 16372:16372" x14ac:dyDescent="0.25">
      <c r="B54" s="84"/>
      <c r="C54" s="43"/>
      <c r="D54" s="43"/>
      <c r="XER54" s="60"/>
    </row>
    <row r="55" spans="2:7 16372:16372" ht="54" customHeight="1" x14ac:dyDescent="0.25">
      <c r="B55" s="416" t="s">
        <v>862</v>
      </c>
      <c r="C55" s="416"/>
      <c r="D55" s="416"/>
      <c r="E55" s="416"/>
      <c r="F55" s="416"/>
      <c r="G55" s="416"/>
      <c r="XER55" s="60"/>
    </row>
    <row r="56" spans="2:7 16372:16372" x14ac:dyDescent="0.25">
      <c r="B56" s="84"/>
      <c r="C56" s="43"/>
      <c r="D56" s="43"/>
      <c r="XER56" s="60"/>
    </row>
    <row r="57" spans="2:7 16372:16372" ht="27.6" customHeight="1" x14ac:dyDescent="0.25">
      <c r="B57" s="417" t="s">
        <v>619</v>
      </c>
      <c r="C57" s="417"/>
      <c r="D57" s="417"/>
      <c r="E57" s="417"/>
      <c r="F57" s="417"/>
      <c r="G57" s="417"/>
      <c r="XER57" s="60"/>
    </row>
    <row r="58" spans="2:7 16372:16372" x14ac:dyDescent="0.25">
      <c r="B58" s="84"/>
      <c r="C58" s="43"/>
      <c r="D58" s="43"/>
      <c r="XER58" s="60"/>
    </row>
    <row r="59" spans="2:7 16372:16372" x14ac:dyDescent="0.25">
      <c r="B59" s="73" t="s">
        <v>143</v>
      </c>
      <c r="C59" s="73" t="s">
        <v>144</v>
      </c>
      <c r="XER59" s="60"/>
    </row>
    <row r="60" spans="2:7 16372:16372" x14ac:dyDescent="0.25">
      <c r="B60" s="73" t="s">
        <v>145</v>
      </c>
      <c r="C60" s="73" t="s">
        <v>146</v>
      </c>
    </row>
    <row r="61" spans="2:7 16372:16372" x14ac:dyDescent="0.25">
      <c r="B61" s="73" t="s">
        <v>147</v>
      </c>
      <c r="C61" s="73" t="s">
        <v>148</v>
      </c>
    </row>
    <row r="62" spans="2:7 16372:16372" x14ac:dyDescent="0.25">
      <c r="B62" s="73" t="s">
        <v>149</v>
      </c>
      <c r="C62" s="73" t="s">
        <v>150</v>
      </c>
    </row>
    <row r="63" spans="2:7 16372:16372" x14ac:dyDescent="0.25">
      <c r="C63" s="43"/>
      <c r="D63" s="43"/>
    </row>
    <row r="64" spans="2:7 16372:16372" ht="39.6" customHeight="1" x14ac:dyDescent="0.25">
      <c r="B64" s="416" t="s">
        <v>151</v>
      </c>
      <c r="C64" s="416"/>
      <c r="D64" s="416"/>
      <c r="E64" s="416"/>
      <c r="F64" s="416"/>
      <c r="G64" s="416"/>
    </row>
    <row r="66" spans="2:4" x14ac:dyDescent="0.25">
      <c r="B66" s="69" t="s">
        <v>176</v>
      </c>
    </row>
    <row r="67" spans="2:4" x14ac:dyDescent="0.25">
      <c r="C67" s="137"/>
      <c r="D67" s="98"/>
    </row>
    <row r="68" spans="2:4" x14ac:dyDescent="0.25">
      <c r="B68" s="1" t="s">
        <v>177</v>
      </c>
      <c r="C68" s="137"/>
      <c r="D68" s="98"/>
    </row>
  </sheetData>
  <mergeCells count="7">
    <mergeCell ref="B29:G29"/>
    <mergeCell ref="B30:G30"/>
    <mergeCell ref="B57:G57"/>
    <mergeCell ref="B64:G64"/>
    <mergeCell ref="B41:D41"/>
    <mergeCell ref="B39:G39"/>
    <mergeCell ref="B55:G55"/>
  </mergeCells>
  <pageMargins left="0.70866141732283472" right="0.70866141732283472" top="0.74803149606299213" bottom="0.74803149606299213" header="0.31496062992125984" footer="0.31496062992125984"/>
  <pageSetup paperSize="9" scale="7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F31"/>
  <sheetViews>
    <sheetView showGridLines="0" zoomScaleNormal="100" workbookViewId="0"/>
  </sheetViews>
  <sheetFormatPr baseColWidth="10" defaultColWidth="11.5546875" defaultRowHeight="13.2" x14ac:dyDescent="0.25"/>
  <cols>
    <col min="1" max="1" width="3.5546875" style="1" customWidth="1"/>
    <col min="2" max="2" width="41.88671875" style="1" customWidth="1"/>
    <col min="3" max="4" width="11.5546875" style="1"/>
    <col min="5" max="5" width="14.88671875" style="1" customWidth="1"/>
    <col min="6" max="6" width="15" style="1" bestFit="1" customWidth="1"/>
    <col min="7" max="16384" width="11.5546875" style="1"/>
  </cols>
  <sheetData>
    <row r="7" spans="2:6" x14ac:dyDescent="0.25">
      <c r="B7" s="419" t="s">
        <v>178</v>
      </c>
      <c r="C7" s="419"/>
      <c r="D7" s="419"/>
      <c r="E7" s="419"/>
      <c r="F7" s="419"/>
    </row>
    <row r="8" spans="2:6" s="8" customFormat="1" x14ac:dyDescent="0.25">
      <c r="B8" s="81"/>
      <c r="C8" s="95"/>
      <c r="D8" s="95"/>
      <c r="E8" s="95"/>
      <c r="F8" s="95"/>
    </row>
    <row r="10" spans="2:6" x14ac:dyDescent="0.25">
      <c r="B10" s="16" t="s">
        <v>179</v>
      </c>
    </row>
    <row r="12" spans="2:6" x14ac:dyDescent="0.25">
      <c r="B12" s="96" t="s">
        <v>52</v>
      </c>
      <c r="C12" s="96"/>
      <c r="D12" s="96"/>
      <c r="E12" s="264">
        <v>45473</v>
      </c>
      <c r="F12" s="258">
        <v>45291</v>
      </c>
    </row>
    <row r="13" spans="2:6" x14ac:dyDescent="0.25">
      <c r="B13" s="1" t="s">
        <v>132</v>
      </c>
      <c r="E13" s="201">
        <v>71098</v>
      </c>
      <c r="F13" s="201">
        <v>70929</v>
      </c>
    </row>
    <row r="14" spans="2:6" x14ac:dyDescent="0.25">
      <c r="B14" s="96" t="s">
        <v>180</v>
      </c>
      <c r="C14" s="96"/>
      <c r="D14" s="96"/>
      <c r="E14" s="348">
        <f>+E13</f>
        <v>71098</v>
      </c>
      <c r="F14" s="348">
        <f t="shared" ref="F14" si="0">+F13</f>
        <v>70929</v>
      </c>
    </row>
    <row r="16" spans="2:6" x14ac:dyDescent="0.25">
      <c r="B16" s="97" t="s">
        <v>181</v>
      </c>
    </row>
    <row r="18" spans="2:6" x14ac:dyDescent="0.25">
      <c r="B18" s="96" t="s">
        <v>52</v>
      </c>
      <c r="C18" s="96"/>
      <c r="D18" s="96"/>
      <c r="E18" s="264">
        <v>45473</v>
      </c>
      <c r="F18" s="258">
        <v>45291</v>
      </c>
    </row>
    <row r="19" spans="2:6" x14ac:dyDescent="0.25">
      <c r="B19" s="1" t="s">
        <v>182</v>
      </c>
      <c r="E19" s="201">
        <v>70929</v>
      </c>
      <c r="F19" s="201">
        <v>71098</v>
      </c>
    </row>
    <row r="20" spans="2:6" x14ac:dyDescent="0.25">
      <c r="B20" s="1" t="s">
        <v>23</v>
      </c>
      <c r="E20" s="201">
        <v>169</v>
      </c>
      <c r="F20" s="201">
        <v>-169</v>
      </c>
    </row>
    <row r="21" spans="2:6" x14ac:dyDescent="0.25">
      <c r="B21" s="96" t="s">
        <v>759</v>
      </c>
      <c r="C21" s="96"/>
      <c r="D21" s="96"/>
      <c r="E21" s="347">
        <f>SUM(E19:E20)</f>
        <v>71098</v>
      </c>
      <c r="F21" s="347">
        <f t="shared" ref="F21" si="1">SUM(F19:F20)</f>
        <v>70929</v>
      </c>
    </row>
    <row r="22" spans="2:6" x14ac:dyDescent="0.25">
      <c r="E22" s="2"/>
    </row>
    <row r="23" spans="2:6" x14ac:dyDescent="0.25">
      <c r="B23" s="77" t="s">
        <v>183</v>
      </c>
      <c r="F23" s="2"/>
    </row>
    <row r="25" spans="2:6" x14ac:dyDescent="0.25">
      <c r="B25" s="16" t="s">
        <v>863</v>
      </c>
    </row>
    <row r="27" spans="2:6" x14ac:dyDescent="0.25">
      <c r="B27" s="77" t="s">
        <v>184</v>
      </c>
    </row>
    <row r="29" spans="2:6" ht="59.4" customHeight="1" x14ac:dyDescent="0.25">
      <c r="B29" s="411" t="s">
        <v>620</v>
      </c>
      <c r="C29" s="411"/>
      <c r="D29" s="411"/>
      <c r="E29" s="411"/>
      <c r="F29" s="411"/>
    </row>
    <row r="31" spans="2:6" ht="43.65" customHeight="1" x14ac:dyDescent="0.25">
      <c r="B31" s="411" t="s">
        <v>621</v>
      </c>
      <c r="C31" s="411"/>
      <c r="D31" s="411"/>
      <c r="E31" s="411"/>
      <c r="F31" s="411"/>
    </row>
  </sheetData>
  <mergeCells count="3">
    <mergeCell ref="B7:F7"/>
    <mergeCell ref="B29:F29"/>
    <mergeCell ref="B31:F3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8"/>
  <sheetViews>
    <sheetView showGridLines="0" zoomScaleNormal="100" workbookViewId="0"/>
  </sheetViews>
  <sheetFormatPr baseColWidth="10" defaultColWidth="11.44140625" defaultRowHeight="13.2" x14ac:dyDescent="0.25"/>
  <cols>
    <col min="1" max="1" width="3.109375" style="1" customWidth="1"/>
    <col min="2" max="2" width="22.5546875" style="1" customWidth="1"/>
    <col min="3" max="3" width="27.109375" style="1" customWidth="1"/>
    <col min="4" max="4" width="18.5546875" style="1" customWidth="1"/>
    <col min="5" max="5" width="22.44140625" style="1" customWidth="1"/>
    <col min="6" max="6" width="15.88671875" style="1" customWidth="1"/>
    <col min="7" max="7" width="13.5546875" style="1" bestFit="1" customWidth="1"/>
    <col min="8" max="8" width="16.44140625" style="1" bestFit="1" customWidth="1"/>
    <col min="9" max="16384" width="11.44140625" style="1"/>
  </cols>
  <sheetData>
    <row r="6" spans="2:7" x14ac:dyDescent="0.25">
      <c r="B6" s="78" t="s">
        <v>185</v>
      </c>
      <c r="C6" s="79"/>
      <c r="D6" s="79"/>
      <c r="E6" s="80"/>
      <c r="F6" s="80"/>
      <c r="G6" s="80"/>
    </row>
    <row r="7" spans="2:7" s="8" customFormat="1" x14ac:dyDescent="0.25">
      <c r="B7" s="81"/>
      <c r="C7" s="23"/>
      <c r="D7" s="23"/>
    </row>
    <row r="8" spans="2:7" s="8" customFormat="1" x14ac:dyDescent="0.25">
      <c r="B8" s="81"/>
      <c r="C8" s="23"/>
      <c r="D8" s="23"/>
    </row>
    <row r="9" spans="2:7" s="8" customFormat="1" ht="27.6" customHeight="1" x14ac:dyDescent="0.25">
      <c r="B9" s="411" t="s">
        <v>755</v>
      </c>
      <c r="C9" s="411"/>
      <c r="D9" s="411"/>
      <c r="E9" s="411"/>
      <c r="F9" s="411"/>
      <c r="G9" s="411"/>
    </row>
    <row r="10" spans="2:7" s="8" customFormat="1" x14ac:dyDescent="0.25">
      <c r="B10" s="81"/>
      <c r="C10" s="23"/>
      <c r="D10" s="23"/>
    </row>
    <row r="11" spans="2:7" x14ac:dyDescent="0.25">
      <c r="B11" s="85" t="s">
        <v>822</v>
      </c>
    </row>
    <row r="12" spans="2:7" ht="53.4" customHeight="1" x14ac:dyDescent="0.25">
      <c r="B12" s="411" t="s">
        <v>622</v>
      </c>
      <c r="C12" s="411"/>
      <c r="D12" s="411"/>
      <c r="E12" s="411"/>
      <c r="F12" s="411"/>
      <c r="G12" s="411"/>
    </row>
    <row r="13" spans="2:7" x14ac:dyDescent="0.25">
      <c r="B13" s="73"/>
    </row>
    <row r="14" spans="2:7" ht="27" customHeight="1" x14ac:dyDescent="0.25">
      <c r="B14" s="411" t="s">
        <v>623</v>
      </c>
      <c r="C14" s="411"/>
      <c r="D14" s="411"/>
      <c r="E14" s="411"/>
      <c r="F14" s="411"/>
      <c r="G14" s="411"/>
    </row>
    <row r="15" spans="2:7" x14ac:dyDescent="0.25">
      <c r="B15" s="73"/>
    </row>
    <row r="16" spans="2:7" ht="27" customHeight="1" x14ac:dyDescent="0.25">
      <c r="B16" s="411" t="s">
        <v>70</v>
      </c>
      <c r="C16" s="411"/>
      <c r="D16" s="411"/>
      <c r="E16" s="411"/>
      <c r="F16" s="411"/>
      <c r="G16" s="411"/>
    </row>
    <row r="17" spans="2:7" ht="13.8" thickBot="1" x14ac:dyDescent="0.3">
      <c r="B17" s="73"/>
    </row>
    <row r="18" spans="2:7" ht="12.75" customHeight="1" x14ac:dyDescent="0.25">
      <c r="B18" s="420" t="s">
        <v>52</v>
      </c>
      <c r="C18" s="420" t="s">
        <v>756</v>
      </c>
      <c r="D18" s="420" t="s">
        <v>422</v>
      </c>
      <c r="E18" s="270" t="s">
        <v>423</v>
      </c>
      <c r="F18" s="420" t="s">
        <v>425</v>
      </c>
    </row>
    <row r="19" spans="2:7" ht="30" customHeight="1" thickBot="1" x14ac:dyDescent="0.3">
      <c r="B19" s="421"/>
      <c r="C19" s="421"/>
      <c r="D19" s="421"/>
      <c r="E19" s="271" t="s">
        <v>424</v>
      </c>
      <c r="F19" s="421"/>
    </row>
    <row r="20" spans="2:7" s="8" customFormat="1" ht="27" thickBot="1" x14ac:dyDescent="0.3">
      <c r="B20" s="320" t="s">
        <v>71</v>
      </c>
      <c r="C20" s="321">
        <f>+'ESF CONSOLIDADO'!F25</f>
        <v>63735</v>
      </c>
      <c r="D20" s="322" t="s">
        <v>345</v>
      </c>
      <c r="E20" s="322" t="s">
        <v>72</v>
      </c>
      <c r="F20" s="323" t="s">
        <v>346</v>
      </c>
      <c r="G20" s="131"/>
    </row>
    <row r="23" spans="2:7" x14ac:dyDescent="0.25">
      <c r="B23" s="97" t="s">
        <v>181</v>
      </c>
    </row>
    <row r="25" spans="2:7" x14ac:dyDescent="0.25">
      <c r="B25" s="96" t="s">
        <v>52</v>
      </c>
      <c r="C25" s="96"/>
      <c r="D25" s="96"/>
      <c r="E25" s="264">
        <v>45473</v>
      </c>
      <c r="F25" s="258">
        <v>45291</v>
      </c>
    </row>
    <row r="26" spans="2:7" x14ac:dyDescent="0.25">
      <c r="B26" s="1" t="s">
        <v>182</v>
      </c>
      <c r="E26" s="201">
        <f>+'ESF CONSOLIDADO'!G25</f>
        <v>61526</v>
      </c>
      <c r="F26" s="201">
        <v>62097</v>
      </c>
    </row>
    <row r="27" spans="2:7" x14ac:dyDescent="0.25">
      <c r="B27" s="1" t="s">
        <v>23</v>
      </c>
      <c r="E27" s="201">
        <v>2209</v>
      </c>
      <c r="F27" s="201">
        <v>-571</v>
      </c>
    </row>
    <row r="28" spans="2:7" x14ac:dyDescent="0.25">
      <c r="B28" s="96" t="s">
        <v>759</v>
      </c>
      <c r="C28" s="96"/>
      <c r="D28" s="96"/>
      <c r="E28" s="347">
        <f>+SUM(E26:E27)</f>
        <v>63735</v>
      </c>
      <c r="F28" s="347">
        <f t="shared" ref="F28" si="0">+SUM(F26:F27)</f>
        <v>61526</v>
      </c>
    </row>
  </sheetData>
  <mergeCells count="8">
    <mergeCell ref="B18:B19"/>
    <mergeCell ref="C18:C19"/>
    <mergeCell ref="D18:D19"/>
    <mergeCell ref="F18:F19"/>
    <mergeCell ref="B9:G9"/>
    <mergeCell ref="B12:G12"/>
    <mergeCell ref="B14:G14"/>
    <mergeCell ref="B16:G16"/>
  </mergeCell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57"/>
  <sheetViews>
    <sheetView showGridLines="0" zoomScaleNormal="100" workbookViewId="0"/>
  </sheetViews>
  <sheetFormatPr baseColWidth="10" defaultColWidth="11.44140625" defaultRowHeight="13.2" x14ac:dyDescent="0.25"/>
  <cols>
    <col min="1" max="1" width="3.5546875" style="1" customWidth="1"/>
    <col min="2" max="2" width="43.5546875" style="1" customWidth="1"/>
    <col min="3" max="3" width="23.44140625" style="1" customWidth="1"/>
    <col min="4" max="4" width="18.44140625" style="1" customWidth="1"/>
    <col min="5" max="5" width="17.88671875" style="1" customWidth="1"/>
    <col min="6" max="16384" width="11.44140625" style="1"/>
  </cols>
  <sheetData>
    <row r="6" spans="2:4" x14ac:dyDescent="0.25">
      <c r="B6" s="78" t="s">
        <v>186</v>
      </c>
      <c r="C6" s="79"/>
      <c r="D6" s="79"/>
    </row>
    <row r="7" spans="2:4" s="8" customFormat="1" x14ac:dyDescent="0.25">
      <c r="B7" s="81"/>
      <c r="C7" s="23"/>
      <c r="D7" s="23"/>
    </row>
    <row r="8" spans="2:4" s="8" customFormat="1" x14ac:dyDescent="0.25">
      <c r="B8" s="91"/>
      <c r="C8" s="9"/>
      <c r="D8" s="23"/>
    </row>
    <row r="9" spans="2:4" x14ac:dyDescent="0.25">
      <c r="B9" s="87" t="s">
        <v>73</v>
      </c>
    </row>
    <row r="10" spans="2:4" x14ac:dyDescent="0.25">
      <c r="B10" s="92"/>
    </row>
    <row r="11" spans="2:4" x14ac:dyDescent="0.25">
      <c r="B11" s="261" t="s">
        <v>52</v>
      </c>
      <c r="C11" s="258">
        <v>45473</v>
      </c>
      <c r="D11" s="258">
        <v>45291</v>
      </c>
    </row>
    <row r="12" spans="2:4" s="8" customFormat="1" x14ac:dyDescent="0.25">
      <c r="B12" s="259" t="s">
        <v>56</v>
      </c>
      <c r="C12" s="209"/>
      <c r="D12" s="209"/>
    </row>
    <row r="13" spans="2:4" s="8" customFormat="1" x14ac:dyDescent="0.25">
      <c r="B13" s="209" t="s">
        <v>426</v>
      </c>
      <c r="C13" s="176">
        <f>+C73</f>
        <v>1178321</v>
      </c>
      <c r="D13" s="176">
        <f t="shared" ref="D13" si="0">+D73</f>
        <v>1213030</v>
      </c>
    </row>
    <row r="14" spans="2:4" x14ac:dyDescent="0.25">
      <c r="B14" s="209" t="s">
        <v>427</v>
      </c>
      <c r="C14" s="176">
        <f>+C119</f>
        <v>295150</v>
      </c>
      <c r="D14" s="176">
        <f t="shared" ref="D14" si="1">+D119</f>
        <v>76207</v>
      </c>
    </row>
    <row r="15" spans="2:4" x14ac:dyDescent="0.25">
      <c r="B15" s="209" t="s">
        <v>428</v>
      </c>
      <c r="C15" s="176">
        <f>+C240</f>
        <v>108679</v>
      </c>
      <c r="D15" s="176">
        <f t="shared" ref="D15" si="2">+D240</f>
        <v>5672</v>
      </c>
    </row>
    <row r="16" spans="2:4" x14ac:dyDescent="0.25">
      <c r="B16" s="261" t="s">
        <v>74</v>
      </c>
      <c r="C16" s="256">
        <f>+SUM(C13:C15)</f>
        <v>1582150</v>
      </c>
      <c r="D16" s="256">
        <f>+SUM(D13:D15)</f>
        <v>1294909</v>
      </c>
    </row>
    <row r="17" spans="2:4" x14ac:dyDescent="0.25">
      <c r="B17" s="259"/>
      <c r="C17" s="208"/>
      <c r="D17" s="208"/>
    </row>
    <row r="18" spans="2:4" s="8" customFormat="1" x14ac:dyDescent="0.25">
      <c r="B18" s="259" t="s">
        <v>60</v>
      </c>
      <c r="C18" s="208"/>
      <c r="D18" s="208"/>
    </row>
    <row r="19" spans="2:4" x14ac:dyDescent="0.25">
      <c r="B19" s="209" t="s">
        <v>426</v>
      </c>
      <c r="C19" s="176">
        <f>+C103</f>
        <v>345203</v>
      </c>
      <c r="D19" s="176">
        <f t="shared" ref="D19" si="3">+D103</f>
        <v>289503</v>
      </c>
    </row>
    <row r="20" spans="2:4" x14ac:dyDescent="0.25">
      <c r="B20" s="260" t="s">
        <v>427</v>
      </c>
      <c r="C20" s="176">
        <f>+C125</f>
        <v>3099622</v>
      </c>
      <c r="D20" s="176">
        <f t="shared" ref="D20" si="4">+D125</f>
        <v>2586508</v>
      </c>
    </row>
    <row r="21" spans="2:4" x14ac:dyDescent="0.25">
      <c r="B21" s="260" t="s">
        <v>428</v>
      </c>
      <c r="C21" s="176">
        <f>+C246</f>
        <v>513650</v>
      </c>
      <c r="D21" s="176">
        <f t="shared" ref="D21" si="5">+D246</f>
        <v>377784</v>
      </c>
    </row>
    <row r="22" spans="2:4" x14ac:dyDescent="0.25">
      <c r="B22" s="261" t="s">
        <v>429</v>
      </c>
      <c r="C22" s="256">
        <f>+SUM(C19:C21)</f>
        <v>3958475</v>
      </c>
      <c r="D22" s="256">
        <f t="shared" ref="D22" si="6">+SUM(D19:D21)</f>
        <v>3253795</v>
      </c>
    </row>
    <row r="23" spans="2:4" x14ac:dyDescent="0.25">
      <c r="B23" s="100" t="s">
        <v>205</v>
      </c>
      <c r="C23" s="100"/>
      <c r="D23" s="100"/>
    </row>
    <row r="24" spans="2:4" x14ac:dyDescent="0.25">
      <c r="B24" s="75"/>
    </row>
    <row r="25" spans="2:4" x14ac:dyDescent="0.25">
      <c r="B25" s="261" t="s">
        <v>52</v>
      </c>
      <c r="C25" s="258">
        <v>45473</v>
      </c>
      <c r="D25" s="265">
        <v>45291</v>
      </c>
    </row>
    <row r="26" spans="2:4" s="8" customFormat="1" x14ac:dyDescent="0.25">
      <c r="B26" s="259" t="s">
        <v>83</v>
      </c>
      <c r="C26" s="209"/>
      <c r="D26" s="209"/>
    </row>
    <row r="27" spans="2:4" s="8" customFormat="1" x14ac:dyDescent="0.25">
      <c r="B27" s="260" t="s">
        <v>783</v>
      </c>
      <c r="C27" s="201">
        <v>187302</v>
      </c>
      <c r="D27" s="201">
        <v>110584</v>
      </c>
    </row>
    <row r="28" spans="2:4" s="8" customFormat="1" x14ac:dyDescent="0.25">
      <c r="B28" s="260" t="s">
        <v>781</v>
      </c>
      <c r="C28" s="201">
        <v>133434</v>
      </c>
      <c r="D28" s="201">
        <v>140374</v>
      </c>
    </row>
    <row r="29" spans="2:4" s="8" customFormat="1" x14ac:dyDescent="0.25">
      <c r="B29" s="260" t="s">
        <v>792</v>
      </c>
      <c r="C29" s="201">
        <v>129993</v>
      </c>
      <c r="D29" s="201">
        <v>0</v>
      </c>
    </row>
    <row r="30" spans="2:4" s="8" customFormat="1" x14ac:dyDescent="0.25">
      <c r="B30" s="260" t="s">
        <v>782</v>
      </c>
      <c r="C30" s="201">
        <v>129938</v>
      </c>
      <c r="D30" s="201">
        <v>138828</v>
      </c>
    </row>
    <row r="31" spans="2:4" s="8" customFormat="1" x14ac:dyDescent="0.25">
      <c r="B31" s="260" t="s">
        <v>78</v>
      </c>
      <c r="C31" s="201">
        <v>92574</v>
      </c>
      <c r="D31" s="201">
        <v>238577</v>
      </c>
    </row>
    <row r="32" spans="2:4" s="8" customFormat="1" x14ac:dyDescent="0.25">
      <c r="B32" s="260" t="s">
        <v>188</v>
      </c>
      <c r="C32" s="201">
        <v>90237</v>
      </c>
      <c r="D32" s="201">
        <v>72344</v>
      </c>
    </row>
    <row r="33" spans="2:4" s="8" customFormat="1" x14ac:dyDescent="0.25">
      <c r="B33" s="260" t="s">
        <v>789</v>
      </c>
      <c r="C33" s="201">
        <v>77376</v>
      </c>
      <c r="D33" s="201">
        <v>0</v>
      </c>
    </row>
    <row r="34" spans="2:4" s="8" customFormat="1" x14ac:dyDescent="0.25">
      <c r="B34" s="260" t="s">
        <v>189</v>
      </c>
      <c r="C34" s="201">
        <v>54164</v>
      </c>
      <c r="D34" s="201">
        <v>52287</v>
      </c>
    </row>
    <row r="35" spans="2:4" s="8" customFormat="1" x14ac:dyDescent="0.25">
      <c r="B35" s="260" t="s">
        <v>187</v>
      </c>
      <c r="C35" s="201">
        <v>49463</v>
      </c>
      <c r="D35" s="201">
        <v>135591</v>
      </c>
    </row>
    <row r="36" spans="2:4" s="8" customFormat="1" x14ac:dyDescent="0.25">
      <c r="B36" s="260" t="s">
        <v>787</v>
      </c>
      <c r="C36" s="201">
        <v>42868</v>
      </c>
      <c r="D36" s="201">
        <v>0</v>
      </c>
    </row>
    <row r="37" spans="2:4" s="8" customFormat="1" x14ac:dyDescent="0.25">
      <c r="B37" s="260" t="s">
        <v>190</v>
      </c>
      <c r="C37" s="201">
        <v>37915</v>
      </c>
      <c r="D37" s="201">
        <v>36601</v>
      </c>
    </row>
    <row r="38" spans="2:4" s="8" customFormat="1" x14ac:dyDescent="0.25">
      <c r="B38" s="260" t="s">
        <v>431</v>
      </c>
      <c r="C38" s="201">
        <v>36115</v>
      </c>
      <c r="D38" s="201">
        <v>36714</v>
      </c>
    </row>
    <row r="39" spans="2:4" s="8" customFormat="1" x14ac:dyDescent="0.25">
      <c r="B39" s="260" t="s">
        <v>191</v>
      </c>
      <c r="C39" s="201">
        <v>22810</v>
      </c>
      <c r="D39" s="201">
        <v>25290</v>
      </c>
    </row>
    <row r="40" spans="2:4" s="8" customFormat="1" x14ac:dyDescent="0.25">
      <c r="B40" s="260" t="s">
        <v>433</v>
      </c>
      <c r="C40" s="201">
        <v>20366</v>
      </c>
      <c r="D40" s="201">
        <v>23461</v>
      </c>
    </row>
    <row r="41" spans="2:4" s="8" customFormat="1" x14ac:dyDescent="0.25">
      <c r="B41" s="260" t="s">
        <v>80</v>
      </c>
      <c r="C41" s="201">
        <v>19094</v>
      </c>
      <c r="D41" s="201">
        <v>18561</v>
      </c>
    </row>
    <row r="42" spans="2:4" s="8" customFormat="1" x14ac:dyDescent="0.25">
      <c r="B42" s="260" t="s">
        <v>75</v>
      </c>
      <c r="C42" s="201">
        <v>17809</v>
      </c>
      <c r="D42" s="201">
        <v>39372</v>
      </c>
    </row>
    <row r="43" spans="2:4" s="8" customFormat="1" x14ac:dyDescent="0.25">
      <c r="B43" s="260" t="s">
        <v>193</v>
      </c>
      <c r="C43" s="201">
        <v>12194</v>
      </c>
      <c r="D43" s="201">
        <v>13520</v>
      </c>
    </row>
    <row r="44" spans="2:4" s="8" customFormat="1" x14ac:dyDescent="0.25">
      <c r="B44" s="260" t="s">
        <v>194</v>
      </c>
      <c r="C44" s="201">
        <v>9897</v>
      </c>
      <c r="D44" s="201">
        <v>7166</v>
      </c>
    </row>
    <row r="45" spans="2:4" s="8" customFormat="1" x14ac:dyDescent="0.25">
      <c r="B45" s="260" t="s">
        <v>77</v>
      </c>
      <c r="C45" s="201">
        <v>8502</v>
      </c>
      <c r="D45" s="201">
        <v>9593</v>
      </c>
    </row>
    <row r="46" spans="2:4" s="8" customFormat="1" x14ac:dyDescent="0.25">
      <c r="B46" s="260" t="s">
        <v>192</v>
      </c>
      <c r="C46" s="201">
        <v>6328</v>
      </c>
      <c r="D46" s="201">
        <v>23272</v>
      </c>
    </row>
    <row r="47" spans="2:4" s="8" customFormat="1" x14ac:dyDescent="0.25">
      <c r="B47" s="260" t="s">
        <v>784</v>
      </c>
      <c r="C47" s="201">
        <v>5537</v>
      </c>
      <c r="D47" s="201">
        <v>6031</v>
      </c>
    </row>
    <row r="48" spans="2:4" s="8" customFormat="1" x14ac:dyDescent="0.25">
      <c r="B48" s="260" t="s">
        <v>196</v>
      </c>
      <c r="C48" s="201">
        <v>2846</v>
      </c>
      <c r="D48" s="201">
        <v>3155</v>
      </c>
    </row>
    <row r="49" spans="2:4" s="8" customFormat="1" x14ac:dyDescent="0.25">
      <c r="B49" s="260" t="s">
        <v>195</v>
      </c>
      <c r="C49" s="201">
        <v>2790</v>
      </c>
      <c r="D49" s="201">
        <v>3570</v>
      </c>
    </row>
    <row r="50" spans="2:4" s="8" customFormat="1" x14ac:dyDescent="0.25">
      <c r="B50" s="260" t="s">
        <v>785</v>
      </c>
      <c r="C50" s="201">
        <v>2292</v>
      </c>
      <c r="D50" s="201" t="s">
        <v>434</v>
      </c>
    </row>
    <row r="51" spans="2:4" s="8" customFormat="1" x14ac:dyDescent="0.25">
      <c r="B51" s="260" t="s">
        <v>81</v>
      </c>
      <c r="C51" s="201">
        <v>1613</v>
      </c>
      <c r="D51" s="201">
        <v>1680</v>
      </c>
    </row>
    <row r="52" spans="2:4" s="8" customFormat="1" x14ac:dyDescent="0.25">
      <c r="B52" s="260" t="s">
        <v>435</v>
      </c>
      <c r="C52" s="201">
        <v>1459</v>
      </c>
      <c r="D52" s="201">
        <v>1390</v>
      </c>
    </row>
    <row r="53" spans="2:4" s="8" customFormat="1" x14ac:dyDescent="0.25">
      <c r="B53" s="260" t="s">
        <v>79</v>
      </c>
      <c r="C53" s="201">
        <v>1128</v>
      </c>
      <c r="D53" s="201">
        <v>790</v>
      </c>
    </row>
    <row r="54" spans="2:4" s="8" customFormat="1" x14ac:dyDescent="0.25">
      <c r="B54" s="260" t="s">
        <v>437</v>
      </c>
      <c r="C54" s="201">
        <v>983</v>
      </c>
      <c r="D54" s="201" t="s">
        <v>434</v>
      </c>
    </row>
    <row r="55" spans="2:4" s="8" customFormat="1" x14ac:dyDescent="0.25">
      <c r="B55" s="260" t="s">
        <v>199</v>
      </c>
      <c r="C55" s="201">
        <v>861</v>
      </c>
      <c r="D55" s="201">
        <v>954</v>
      </c>
    </row>
    <row r="56" spans="2:4" s="8" customFormat="1" x14ac:dyDescent="0.25">
      <c r="B56" s="260" t="s">
        <v>788</v>
      </c>
      <c r="C56" s="201">
        <v>541</v>
      </c>
      <c r="D56" s="201">
        <v>0</v>
      </c>
    </row>
    <row r="57" spans="2:4" s="8" customFormat="1" x14ac:dyDescent="0.25">
      <c r="B57" s="260" t="s">
        <v>201</v>
      </c>
      <c r="C57" s="201">
        <v>368</v>
      </c>
      <c r="D57" s="201">
        <v>570</v>
      </c>
    </row>
    <row r="58" spans="2:4" s="8" customFormat="1" x14ac:dyDescent="0.25">
      <c r="B58" s="260" t="s">
        <v>200</v>
      </c>
      <c r="C58" s="201">
        <v>330</v>
      </c>
      <c r="D58" s="201">
        <v>805</v>
      </c>
    </row>
    <row r="59" spans="2:4" s="8" customFormat="1" x14ac:dyDescent="0.25">
      <c r="B59" s="260" t="s">
        <v>438</v>
      </c>
      <c r="C59" s="201">
        <v>273</v>
      </c>
      <c r="D59" s="201" t="s">
        <v>434</v>
      </c>
    </row>
    <row r="60" spans="2:4" s="8" customFormat="1" x14ac:dyDescent="0.25">
      <c r="B60" s="260" t="s">
        <v>791</v>
      </c>
      <c r="C60" s="201">
        <v>218</v>
      </c>
      <c r="D60" s="201">
        <v>0</v>
      </c>
    </row>
    <row r="61" spans="2:4" s="8" customFormat="1" x14ac:dyDescent="0.25">
      <c r="B61" s="260" t="s">
        <v>786</v>
      </c>
      <c r="C61" s="201">
        <v>94</v>
      </c>
      <c r="D61" s="201" t="s">
        <v>434</v>
      </c>
    </row>
    <row r="62" spans="2:4" s="8" customFormat="1" x14ac:dyDescent="0.25">
      <c r="B62" s="260" t="s">
        <v>202</v>
      </c>
      <c r="C62" s="201">
        <v>76</v>
      </c>
      <c r="D62" s="201">
        <v>73</v>
      </c>
    </row>
    <row r="63" spans="2:4" s="8" customFormat="1" x14ac:dyDescent="0.25">
      <c r="B63" s="260" t="s">
        <v>203</v>
      </c>
      <c r="C63" s="201">
        <v>16</v>
      </c>
      <c r="D63" s="201">
        <v>60</v>
      </c>
    </row>
    <row r="64" spans="2:4" s="8" customFormat="1" x14ac:dyDescent="0.25">
      <c r="B64" s="260" t="s">
        <v>430</v>
      </c>
      <c r="C64" s="201">
        <v>0</v>
      </c>
      <c r="D64" s="201">
        <v>104364</v>
      </c>
    </row>
    <row r="65" spans="2:6" s="8" customFormat="1" x14ac:dyDescent="0.25">
      <c r="B65" s="260" t="s">
        <v>432</v>
      </c>
      <c r="C65" s="201">
        <v>0</v>
      </c>
      <c r="D65" s="201">
        <v>1316</v>
      </c>
    </row>
    <row r="66" spans="2:6" s="8" customFormat="1" x14ac:dyDescent="0.25">
      <c r="B66" s="260" t="s">
        <v>436</v>
      </c>
      <c r="C66" s="201">
        <v>0</v>
      </c>
      <c r="D66" s="201">
        <v>694</v>
      </c>
    </row>
    <row r="67" spans="2:6" s="8" customFormat="1" x14ac:dyDescent="0.25">
      <c r="B67" s="260" t="s">
        <v>76</v>
      </c>
      <c r="C67" s="201">
        <v>0</v>
      </c>
      <c r="D67" s="201">
        <v>578</v>
      </c>
    </row>
    <row r="68" spans="2:6" s="8" customFormat="1" x14ac:dyDescent="0.25">
      <c r="B68" s="260" t="s">
        <v>790</v>
      </c>
      <c r="C68" s="201">
        <v>0</v>
      </c>
      <c r="D68" s="201">
        <v>0</v>
      </c>
    </row>
    <row r="69" spans="2:6" s="8" customFormat="1" x14ac:dyDescent="0.25">
      <c r="B69" s="260" t="s">
        <v>439</v>
      </c>
      <c r="C69" s="201">
        <v>0</v>
      </c>
      <c r="D69" s="201" t="s">
        <v>434</v>
      </c>
    </row>
    <row r="70" spans="2:6" x14ac:dyDescent="0.25">
      <c r="B70" s="260" t="s">
        <v>197</v>
      </c>
      <c r="C70" s="201">
        <v>0</v>
      </c>
      <c r="D70" s="201">
        <v>2504</v>
      </c>
    </row>
    <row r="71" spans="2:6" x14ac:dyDescent="0.25">
      <c r="B71" s="260" t="s">
        <v>198</v>
      </c>
      <c r="C71" s="201">
        <v>0</v>
      </c>
      <c r="D71" s="201">
        <v>2478</v>
      </c>
      <c r="E71" s="4"/>
      <c r="F71" s="5"/>
    </row>
    <row r="72" spans="2:6" x14ac:dyDescent="0.25">
      <c r="B72" s="260" t="s">
        <v>204</v>
      </c>
      <c r="C72" s="201">
        <v>-21483</v>
      </c>
      <c r="D72" s="201">
        <v>-40117</v>
      </c>
      <c r="E72" s="4"/>
      <c r="F72" s="5"/>
    </row>
    <row r="73" spans="2:6" x14ac:dyDescent="0.25">
      <c r="B73" s="261" t="s">
        <v>440</v>
      </c>
      <c r="C73" s="262">
        <f>SUM(C27:C72)</f>
        <v>1178321</v>
      </c>
      <c r="D73" s="262">
        <f t="shared" ref="D73" si="7">SUM(D27:D72)</f>
        <v>1213030</v>
      </c>
      <c r="E73" s="4"/>
      <c r="F73" s="5"/>
    </row>
    <row r="74" spans="2:6" x14ac:dyDescent="0.25">
      <c r="B74" s="259" t="s">
        <v>116</v>
      </c>
      <c r="C74" s="208"/>
      <c r="D74" s="208"/>
      <c r="E74" s="4"/>
      <c r="F74" s="5"/>
    </row>
    <row r="75" spans="2:6" x14ac:dyDescent="0.25">
      <c r="B75" s="292" t="s">
        <v>793</v>
      </c>
      <c r="C75" s="201">
        <v>77221</v>
      </c>
      <c r="D75" s="201">
        <v>76761</v>
      </c>
      <c r="E75" s="4"/>
      <c r="F75" s="5"/>
    </row>
    <row r="76" spans="2:6" x14ac:dyDescent="0.25">
      <c r="B76" s="292" t="s">
        <v>796</v>
      </c>
      <c r="C76" s="201">
        <v>74313</v>
      </c>
      <c r="D76" s="201">
        <v>0</v>
      </c>
      <c r="E76" s="4"/>
      <c r="F76" s="5"/>
    </row>
    <row r="77" spans="2:6" s="8" customFormat="1" x14ac:dyDescent="0.25">
      <c r="B77" s="292" t="s">
        <v>75</v>
      </c>
      <c r="C77" s="201">
        <v>63603</v>
      </c>
      <c r="D77" s="201">
        <v>63036</v>
      </c>
      <c r="E77" s="4"/>
      <c r="F77" s="5"/>
    </row>
    <row r="78" spans="2:6" s="8" customFormat="1" x14ac:dyDescent="0.25">
      <c r="B78" s="292" t="s">
        <v>782</v>
      </c>
      <c r="C78" s="201">
        <v>39977</v>
      </c>
      <c r="D78" s="201">
        <v>29135</v>
      </c>
      <c r="E78" s="4"/>
      <c r="F78" s="5"/>
    </row>
    <row r="79" spans="2:6" s="8" customFormat="1" x14ac:dyDescent="0.25">
      <c r="B79" s="292" t="s">
        <v>193</v>
      </c>
      <c r="C79" s="201">
        <v>39975</v>
      </c>
      <c r="D79" s="201">
        <v>51081</v>
      </c>
      <c r="E79" s="4"/>
      <c r="F79" s="5"/>
    </row>
    <row r="80" spans="2:6" x14ac:dyDescent="0.25">
      <c r="B80" s="292" t="s">
        <v>194</v>
      </c>
      <c r="C80" s="201">
        <v>35258</v>
      </c>
      <c r="D80" s="201">
        <v>39411</v>
      </c>
      <c r="E80" s="4"/>
      <c r="F80" s="5"/>
    </row>
    <row r="81" spans="2:6" x14ac:dyDescent="0.25">
      <c r="B81" s="292" t="s">
        <v>806</v>
      </c>
      <c r="C81" s="201">
        <v>19547</v>
      </c>
      <c r="D81" s="201">
        <v>21298</v>
      </c>
      <c r="E81" s="4"/>
      <c r="F81" s="5"/>
    </row>
    <row r="82" spans="2:6" x14ac:dyDescent="0.25">
      <c r="B82" s="292" t="s">
        <v>807</v>
      </c>
      <c r="C82" s="201">
        <v>13464</v>
      </c>
      <c r="D82" s="201">
        <v>18319</v>
      </c>
      <c r="E82" s="4"/>
      <c r="F82" s="5"/>
    </row>
    <row r="83" spans="2:6" x14ac:dyDescent="0.25">
      <c r="B83" s="292" t="s">
        <v>794</v>
      </c>
      <c r="C83" s="201">
        <v>13224</v>
      </c>
      <c r="D83" s="201">
        <v>18807</v>
      </c>
      <c r="E83" s="4"/>
      <c r="F83" s="5"/>
    </row>
    <row r="84" spans="2:6" x14ac:dyDescent="0.25">
      <c r="B84" s="292" t="s">
        <v>808</v>
      </c>
      <c r="C84" s="201">
        <v>9487</v>
      </c>
      <c r="D84" s="201">
        <v>12096</v>
      </c>
      <c r="E84" s="4"/>
      <c r="F84" s="5"/>
    </row>
    <row r="85" spans="2:6" x14ac:dyDescent="0.25">
      <c r="B85" s="292" t="s">
        <v>809</v>
      </c>
      <c r="C85" s="201">
        <v>2874</v>
      </c>
      <c r="D85" s="201" t="s">
        <v>434</v>
      </c>
      <c r="E85" s="4"/>
      <c r="F85" s="5"/>
    </row>
    <row r="86" spans="2:6" x14ac:dyDescent="0.25">
      <c r="B86" s="292" t="s">
        <v>810</v>
      </c>
      <c r="C86" s="201">
        <v>2822</v>
      </c>
      <c r="D86" s="201" t="s">
        <v>434</v>
      </c>
      <c r="E86" s="4"/>
      <c r="F86" s="5"/>
    </row>
    <row r="87" spans="2:6" x14ac:dyDescent="0.25">
      <c r="B87" s="292" t="s">
        <v>811</v>
      </c>
      <c r="C87" s="201">
        <v>1740</v>
      </c>
      <c r="D87" s="201">
        <v>4361</v>
      </c>
      <c r="E87" s="4"/>
      <c r="F87" s="5"/>
    </row>
    <row r="88" spans="2:6" x14ac:dyDescent="0.25">
      <c r="B88" s="292" t="s">
        <v>812</v>
      </c>
      <c r="C88" s="201">
        <v>1499</v>
      </c>
      <c r="D88" s="201" t="s">
        <v>434</v>
      </c>
      <c r="E88" s="4"/>
      <c r="F88" s="5"/>
    </row>
    <row r="89" spans="2:6" x14ac:dyDescent="0.25">
      <c r="B89" s="292" t="s">
        <v>795</v>
      </c>
      <c r="C89" s="201">
        <v>619</v>
      </c>
      <c r="D89" s="201">
        <v>0</v>
      </c>
      <c r="E89" s="4"/>
      <c r="F89" s="5"/>
    </row>
    <row r="90" spans="2:6" x14ac:dyDescent="0.25">
      <c r="B90" s="292" t="s">
        <v>199</v>
      </c>
      <c r="C90" s="201">
        <v>430</v>
      </c>
      <c r="D90" s="201">
        <v>954</v>
      </c>
      <c r="E90" s="4"/>
      <c r="F90" s="5"/>
    </row>
    <row r="91" spans="2:6" x14ac:dyDescent="0.25">
      <c r="B91" s="292" t="s">
        <v>813</v>
      </c>
      <c r="C91" s="201">
        <v>141</v>
      </c>
      <c r="D91" s="201" t="s">
        <v>434</v>
      </c>
      <c r="E91" s="4"/>
      <c r="F91" s="5"/>
    </row>
    <row r="92" spans="2:6" x14ac:dyDescent="0.25">
      <c r="B92" s="292" t="s">
        <v>201</v>
      </c>
      <c r="C92" s="201">
        <v>103</v>
      </c>
      <c r="D92" s="201">
        <v>269</v>
      </c>
      <c r="E92" s="4"/>
      <c r="F92" s="5"/>
    </row>
    <row r="93" spans="2:6" x14ac:dyDescent="0.25">
      <c r="B93" s="292" t="s">
        <v>814</v>
      </c>
      <c r="C93" s="201">
        <v>0</v>
      </c>
      <c r="D93" s="201">
        <v>367</v>
      </c>
      <c r="E93" s="4"/>
      <c r="F93" s="5"/>
    </row>
    <row r="94" spans="2:6" s="8" customFormat="1" x14ac:dyDescent="0.25">
      <c r="B94" s="292" t="s">
        <v>815</v>
      </c>
      <c r="C94" s="201">
        <v>0</v>
      </c>
      <c r="D94" s="201">
        <v>1350</v>
      </c>
      <c r="E94" s="4"/>
      <c r="F94" s="5"/>
    </row>
    <row r="95" spans="2:6" s="8" customFormat="1" x14ac:dyDescent="0.25">
      <c r="B95" s="292" t="s">
        <v>816</v>
      </c>
      <c r="C95" s="201">
        <v>0</v>
      </c>
      <c r="D95" s="201">
        <v>68</v>
      </c>
      <c r="E95" s="4"/>
      <c r="F95" s="5"/>
    </row>
    <row r="96" spans="2:6" s="8" customFormat="1" x14ac:dyDescent="0.25">
      <c r="B96" s="292" t="s">
        <v>781</v>
      </c>
      <c r="C96" s="201">
        <v>0</v>
      </c>
      <c r="D96" s="201">
        <v>5933</v>
      </c>
      <c r="E96" s="4"/>
      <c r="F96" s="5"/>
    </row>
    <row r="97" spans="2:6" x14ac:dyDescent="0.25">
      <c r="B97" s="292" t="s">
        <v>817</v>
      </c>
      <c r="C97" s="201">
        <v>0</v>
      </c>
      <c r="D97" s="201">
        <v>2483</v>
      </c>
      <c r="E97" s="4"/>
      <c r="F97" s="5"/>
    </row>
    <row r="98" spans="2:6" x14ac:dyDescent="0.25">
      <c r="B98" s="292" t="s">
        <v>818</v>
      </c>
      <c r="C98" s="201">
        <v>0</v>
      </c>
      <c r="D98" s="201">
        <v>2061</v>
      </c>
      <c r="E98" s="60"/>
    </row>
    <row r="99" spans="2:6" x14ac:dyDescent="0.25">
      <c r="B99" s="292" t="s">
        <v>819</v>
      </c>
      <c r="C99" s="201">
        <v>0</v>
      </c>
      <c r="D99" s="201">
        <v>1359</v>
      </c>
      <c r="E99" s="60"/>
    </row>
    <row r="100" spans="2:6" x14ac:dyDescent="0.25">
      <c r="B100" s="292" t="s">
        <v>820</v>
      </c>
      <c r="C100" s="201">
        <v>0</v>
      </c>
      <c r="D100" s="201">
        <v>850</v>
      </c>
      <c r="E100" s="60"/>
    </row>
    <row r="101" spans="2:6" x14ac:dyDescent="0.25">
      <c r="B101" s="292" t="s">
        <v>821</v>
      </c>
      <c r="C101" s="201">
        <v>0</v>
      </c>
      <c r="D101" s="201">
        <v>734</v>
      </c>
      <c r="E101" s="60"/>
    </row>
    <row r="102" spans="2:6" x14ac:dyDescent="0.25">
      <c r="B102" s="260" t="s">
        <v>204</v>
      </c>
      <c r="C102" s="176">
        <v>-51094</v>
      </c>
      <c r="D102" s="201">
        <v>-61230</v>
      </c>
      <c r="E102" s="60"/>
    </row>
    <row r="103" spans="2:6" x14ac:dyDescent="0.25">
      <c r="B103" s="261" t="s">
        <v>441</v>
      </c>
      <c r="C103" s="256">
        <f>+SUM(C75:C102)</f>
        <v>345203</v>
      </c>
      <c r="D103" s="256">
        <f t="shared" ref="D103" si="8">+SUM(D75:D102)</f>
        <v>289503</v>
      </c>
      <c r="E103" s="60"/>
    </row>
    <row r="104" spans="2:6" x14ac:dyDescent="0.25">
      <c r="C104" s="60"/>
      <c r="D104" s="60"/>
      <c r="E104" s="60"/>
    </row>
    <row r="105" spans="2:6" s="8" customFormat="1" x14ac:dyDescent="0.25">
      <c r="B105" s="16" t="s">
        <v>82</v>
      </c>
    </row>
    <row r="107" spans="2:6" x14ac:dyDescent="0.25">
      <c r="B107" s="418" t="s">
        <v>206</v>
      </c>
      <c r="C107" s="418"/>
      <c r="D107" s="418"/>
    </row>
    <row r="108" spans="2:6" x14ac:dyDescent="0.25">
      <c r="B108" s="75"/>
    </row>
    <row r="109" spans="2:6" ht="86.4" customHeight="1" x14ac:dyDescent="0.25">
      <c r="B109" s="411" t="s">
        <v>751</v>
      </c>
      <c r="C109" s="411"/>
      <c r="D109" s="411"/>
    </row>
    <row r="110" spans="2:6" x14ac:dyDescent="0.25">
      <c r="B110" s="163"/>
      <c r="C110" s="163"/>
      <c r="D110" s="163"/>
    </row>
    <row r="111" spans="2:6" ht="54.6" customHeight="1" x14ac:dyDescent="0.25">
      <c r="B111" s="411" t="s">
        <v>752</v>
      </c>
      <c r="C111" s="411"/>
      <c r="D111" s="411"/>
    </row>
    <row r="112" spans="2:6" x14ac:dyDescent="0.25">
      <c r="B112" s="163"/>
      <c r="C112" s="163"/>
      <c r="D112" s="163"/>
    </row>
    <row r="113" spans="2:4" ht="39.6" customHeight="1" x14ac:dyDescent="0.25">
      <c r="B113" s="411" t="s">
        <v>347</v>
      </c>
      <c r="C113" s="411"/>
      <c r="D113" s="411"/>
    </row>
    <row r="114" spans="2:4" x14ac:dyDescent="0.25">
      <c r="B114" s="165"/>
      <c r="C114" s="165"/>
      <c r="D114" s="165"/>
    </row>
    <row r="115" spans="2:4" x14ac:dyDescent="0.25">
      <c r="B115" s="261" t="s">
        <v>52</v>
      </c>
      <c r="C115" s="258">
        <v>45473</v>
      </c>
      <c r="D115" s="265">
        <v>45291</v>
      </c>
    </row>
    <row r="116" spans="2:4" x14ac:dyDescent="0.25">
      <c r="B116" s="259" t="s">
        <v>56</v>
      </c>
      <c r="C116" s="209"/>
      <c r="D116" s="209"/>
    </row>
    <row r="117" spans="2:4" x14ac:dyDescent="0.25">
      <c r="B117" s="260" t="s">
        <v>84</v>
      </c>
      <c r="C117" s="201">
        <v>295150</v>
      </c>
      <c r="D117" s="201">
        <v>76207</v>
      </c>
    </row>
    <row r="118" spans="2:4" x14ac:dyDescent="0.25">
      <c r="B118" s="260" t="s">
        <v>265</v>
      </c>
      <c r="C118" s="201">
        <v>0</v>
      </c>
      <c r="D118" s="201" t="s">
        <v>434</v>
      </c>
    </row>
    <row r="119" spans="2:4" x14ac:dyDescent="0.25">
      <c r="B119" s="261" t="s">
        <v>442</v>
      </c>
      <c r="C119" s="262">
        <f>+SUM(C117:C118)</f>
        <v>295150</v>
      </c>
      <c r="D119" s="262">
        <f t="shared" ref="D119" si="9">+SUM(D117:D118)</f>
        <v>76207</v>
      </c>
    </row>
    <row r="120" spans="2:4" x14ac:dyDescent="0.25">
      <c r="B120" s="87"/>
      <c r="C120" s="8"/>
    </row>
    <row r="121" spans="2:4" x14ac:dyDescent="0.25">
      <c r="B121" s="261" t="s">
        <v>52</v>
      </c>
      <c r="C121" s="258">
        <v>45473</v>
      </c>
      <c r="D121" s="265">
        <v>45291</v>
      </c>
    </row>
    <row r="122" spans="2:4" x14ac:dyDescent="0.25">
      <c r="B122" s="259" t="s">
        <v>60</v>
      </c>
      <c r="C122" s="208"/>
      <c r="D122" s="208"/>
    </row>
    <row r="123" spans="2:4" x14ac:dyDescent="0.25">
      <c r="B123" s="260" t="s">
        <v>443</v>
      </c>
      <c r="C123" s="201">
        <v>3264695</v>
      </c>
      <c r="D123" s="201">
        <v>2765781</v>
      </c>
    </row>
    <row r="124" spans="2:4" x14ac:dyDescent="0.25">
      <c r="B124" s="272" t="s">
        <v>265</v>
      </c>
      <c r="C124" s="201">
        <v>-165073</v>
      </c>
      <c r="D124" s="201">
        <v>-179273</v>
      </c>
    </row>
    <row r="125" spans="2:4" x14ac:dyDescent="0.25">
      <c r="B125" s="261" t="s">
        <v>444</v>
      </c>
      <c r="C125" s="262">
        <f>+SUM(C123:C124)</f>
        <v>3099622</v>
      </c>
      <c r="D125" s="262">
        <f t="shared" ref="D125" si="10">+SUM(D123:D124)</f>
        <v>2586508</v>
      </c>
    </row>
    <row r="126" spans="2:4" s="8" customFormat="1" x14ac:dyDescent="0.25">
      <c r="B126" s="273"/>
      <c r="C126" s="274"/>
      <c r="D126" s="275"/>
    </row>
    <row r="127" spans="2:4" x14ac:dyDescent="0.25">
      <c r="B127" s="418" t="s">
        <v>207</v>
      </c>
      <c r="C127" s="418"/>
      <c r="D127" s="418"/>
    </row>
    <row r="129" spans="2:4" ht="41.4" customHeight="1" x14ac:dyDescent="0.25">
      <c r="B129" s="411" t="s">
        <v>348</v>
      </c>
      <c r="C129" s="411"/>
      <c r="D129" s="411"/>
    </row>
    <row r="131" spans="2:4" x14ac:dyDescent="0.25">
      <c r="B131" s="324" t="s">
        <v>85</v>
      </c>
      <c r="C131" s="208" t="s">
        <v>349</v>
      </c>
    </row>
    <row r="132" spans="2:4" x14ac:dyDescent="0.25">
      <c r="B132" s="324" t="s">
        <v>86</v>
      </c>
      <c r="C132" s="208" t="s">
        <v>87</v>
      </c>
      <c r="D132" s="101"/>
    </row>
    <row r="133" spans="2:4" x14ac:dyDescent="0.25">
      <c r="B133" s="324" t="s">
        <v>88</v>
      </c>
      <c r="C133" s="208">
        <v>1</v>
      </c>
      <c r="D133" s="101"/>
    </row>
    <row r="134" spans="2:4" x14ac:dyDescent="0.25">
      <c r="B134" s="324" t="s">
        <v>89</v>
      </c>
      <c r="C134" s="208" t="s">
        <v>90</v>
      </c>
      <c r="D134" s="101"/>
    </row>
    <row r="135" spans="2:4" x14ac:dyDescent="0.25">
      <c r="B135" s="324" t="s">
        <v>91</v>
      </c>
      <c r="C135" s="208" t="s">
        <v>350</v>
      </c>
      <c r="D135" s="101"/>
    </row>
    <row r="136" spans="2:4" x14ac:dyDescent="0.25">
      <c r="B136" s="324" t="s">
        <v>92</v>
      </c>
      <c r="C136" s="208" t="s">
        <v>351</v>
      </c>
      <c r="D136" s="101"/>
    </row>
    <row r="137" spans="2:4" x14ac:dyDescent="0.25">
      <c r="B137" s="324" t="s">
        <v>93</v>
      </c>
      <c r="C137" s="325">
        <v>47297</v>
      </c>
      <c r="D137" s="102"/>
    </row>
    <row r="138" spans="2:4" x14ac:dyDescent="0.25">
      <c r="B138" s="324" t="s">
        <v>94</v>
      </c>
      <c r="C138" s="325">
        <v>44749</v>
      </c>
      <c r="D138" s="102"/>
    </row>
    <row r="139" spans="2:4" x14ac:dyDescent="0.25">
      <c r="B139" s="324" t="s">
        <v>95</v>
      </c>
      <c r="C139" s="208" t="s">
        <v>352</v>
      </c>
      <c r="D139" s="101"/>
    </row>
    <row r="140" spans="2:4" ht="15" customHeight="1" x14ac:dyDescent="0.25">
      <c r="B140" s="324" t="s">
        <v>96</v>
      </c>
      <c r="C140" s="326" t="s">
        <v>97</v>
      </c>
      <c r="D140" s="101"/>
    </row>
    <row r="141" spans="2:4" ht="15" customHeight="1" x14ac:dyDescent="0.25">
      <c r="B141" s="324" t="s">
        <v>98</v>
      </c>
      <c r="C141" s="326" t="s">
        <v>99</v>
      </c>
      <c r="D141" s="101"/>
    </row>
    <row r="143" spans="2:4" ht="41.1" customHeight="1" x14ac:dyDescent="0.25">
      <c r="B143" s="411" t="s">
        <v>353</v>
      </c>
      <c r="C143" s="411"/>
      <c r="D143" s="411"/>
    </row>
    <row r="145" spans="2:4" x14ac:dyDescent="0.25">
      <c r="B145" s="324" t="s">
        <v>100</v>
      </c>
      <c r="C145" s="208" t="s">
        <v>354</v>
      </c>
      <c r="D145" s="208" t="s">
        <v>355</v>
      </c>
    </row>
    <row r="146" spans="2:4" x14ac:dyDescent="0.25">
      <c r="B146" s="324" t="s">
        <v>86</v>
      </c>
      <c r="C146" s="208" t="s">
        <v>101</v>
      </c>
      <c r="D146" s="208" t="s">
        <v>101</v>
      </c>
    </row>
    <row r="147" spans="2:4" x14ac:dyDescent="0.25">
      <c r="B147" s="324" t="s">
        <v>88</v>
      </c>
      <c r="C147" s="208">
        <v>1</v>
      </c>
      <c r="D147" s="208">
        <v>2</v>
      </c>
    </row>
    <row r="148" spans="2:4" x14ac:dyDescent="0.25">
      <c r="B148" s="324" t="s">
        <v>89</v>
      </c>
      <c r="C148" s="208" t="s">
        <v>102</v>
      </c>
      <c r="D148" s="208" t="s">
        <v>102</v>
      </c>
    </row>
    <row r="149" spans="2:4" x14ac:dyDescent="0.25">
      <c r="B149" s="324" t="s">
        <v>92</v>
      </c>
      <c r="C149" s="208" t="s">
        <v>356</v>
      </c>
      <c r="D149" s="208" t="s">
        <v>357</v>
      </c>
    </row>
    <row r="150" spans="2:4" x14ac:dyDescent="0.25">
      <c r="B150" s="324" t="s">
        <v>93</v>
      </c>
      <c r="C150" s="325">
        <v>46630</v>
      </c>
      <c r="D150" s="325">
        <v>45946</v>
      </c>
    </row>
    <row r="151" spans="2:4" x14ac:dyDescent="0.25">
      <c r="B151" s="324" t="s">
        <v>358</v>
      </c>
      <c r="C151" s="325">
        <v>44810</v>
      </c>
      <c r="D151" s="325">
        <v>44810</v>
      </c>
    </row>
    <row r="152" spans="2:4" x14ac:dyDescent="0.25">
      <c r="B152" s="324" t="s">
        <v>95</v>
      </c>
      <c r="C152" s="208" t="s">
        <v>359</v>
      </c>
      <c r="D152" s="208" t="s">
        <v>360</v>
      </c>
    </row>
    <row r="153" spans="2:4" x14ac:dyDescent="0.25">
      <c r="B153" s="324" t="s">
        <v>96</v>
      </c>
      <c r="C153" s="208" t="s">
        <v>97</v>
      </c>
      <c r="D153" s="208" t="s">
        <v>97</v>
      </c>
    </row>
    <row r="154" spans="2:4" x14ac:dyDescent="0.25">
      <c r="B154" s="324" t="s">
        <v>98</v>
      </c>
      <c r="C154" s="208" t="s">
        <v>99</v>
      </c>
      <c r="D154" s="208" t="s">
        <v>99</v>
      </c>
    </row>
    <row r="156" spans="2:4" ht="26.4" customHeight="1" x14ac:dyDescent="0.25">
      <c r="B156" s="411" t="s">
        <v>208</v>
      </c>
      <c r="C156" s="411"/>
      <c r="D156" s="411"/>
    </row>
    <row r="158" spans="2:4" x14ac:dyDescent="0.25">
      <c r="B158" s="324" t="s">
        <v>100</v>
      </c>
      <c r="C158" s="208" t="s">
        <v>361</v>
      </c>
    </row>
    <row r="159" spans="2:4" x14ac:dyDescent="0.25">
      <c r="B159" s="324" t="s">
        <v>86</v>
      </c>
      <c r="C159" s="208" t="s">
        <v>101</v>
      </c>
    </row>
    <row r="160" spans="2:4" x14ac:dyDescent="0.25">
      <c r="B160" s="324" t="s">
        <v>88</v>
      </c>
      <c r="C160" s="208">
        <v>3</v>
      </c>
    </row>
    <row r="161" spans="2:4" x14ac:dyDescent="0.25">
      <c r="B161" s="324" t="s">
        <v>89</v>
      </c>
      <c r="C161" s="208" t="s">
        <v>362</v>
      </c>
    </row>
    <row r="162" spans="2:4" x14ac:dyDescent="0.25">
      <c r="B162" s="324" t="s">
        <v>92</v>
      </c>
      <c r="C162" s="208" t="s">
        <v>212</v>
      </c>
    </row>
    <row r="163" spans="2:4" x14ac:dyDescent="0.25">
      <c r="B163" s="324" t="s">
        <v>93</v>
      </c>
      <c r="C163" s="325">
        <v>46104</v>
      </c>
    </row>
    <row r="164" spans="2:4" x14ac:dyDescent="0.25">
      <c r="B164" s="324" t="s">
        <v>363</v>
      </c>
      <c r="C164" s="325">
        <v>45008</v>
      </c>
    </row>
    <row r="165" spans="2:4" x14ac:dyDescent="0.25">
      <c r="B165" s="324" t="s">
        <v>95</v>
      </c>
      <c r="C165" s="208" t="s">
        <v>364</v>
      </c>
    </row>
    <row r="166" spans="2:4" x14ac:dyDescent="0.25">
      <c r="B166" s="324" t="s">
        <v>96</v>
      </c>
      <c r="C166" s="208" t="s">
        <v>97</v>
      </c>
    </row>
    <row r="167" spans="2:4" x14ac:dyDescent="0.25">
      <c r="B167" s="324" t="s">
        <v>98</v>
      </c>
      <c r="C167" s="208" t="s">
        <v>365</v>
      </c>
    </row>
    <row r="169" spans="2:4" ht="27" customHeight="1" x14ac:dyDescent="0.25">
      <c r="B169" s="411" t="s">
        <v>209</v>
      </c>
      <c r="C169" s="411"/>
      <c r="D169" s="411"/>
    </row>
    <row r="171" spans="2:4" x14ac:dyDescent="0.25">
      <c r="B171" s="324" t="s">
        <v>100</v>
      </c>
      <c r="C171" s="208" t="s">
        <v>366</v>
      </c>
    </row>
    <row r="172" spans="2:4" x14ac:dyDescent="0.25">
      <c r="B172" s="324" t="s">
        <v>86</v>
      </c>
      <c r="C172" s="208" t="s">
        <v>101</v>
      </c>
    </row>
    <row r="173" spans="2:4" x14ac:dyDescent="0.25">
      <c r="B173" s="324" t="s">
        <v>88</v>
      </c>
      <c r="C173" s="208">
        <v>4</v>
      </c>
    </row>
    <row r="174" spans="2:4" x14ac:dyDescent="0.25">
      <c r="B174" s="324" t="s">
        <v>89</v>
      </c>
      <c r="C174" s="208" t="s">
        <v>102</v>
      </c>
    </row>
    <row r="175" spans="2:4" x14ac:dyDescent="0.25">
      <c r="B175" s="324" t="s">
        <v>92</v>
      </c>
      <c r="C175" s="208" t="s">
        <v>212</v>
      </c>
    </row>
    <row r="176" spans="2:4" x14ac:dyDescent="0.25">
      <c r="B176" s="324" t="s">
        <v>93</v>
      </c>
      <c r="C176" s="325">
        <v>46136</v>
      </c>
    </row>
    <row r="177" spans="2:4" x14ac:dyDescent="0.25">
      <c r="B177" s="324" t="s">
        <v>363</v>
      </c>
      <c r="C177" s="325">
        <v>45041</v>
      </c>
    </row>
    <row r="178" spans="2:4" x14ac:dyDescent="0.25">
      <c r="B178" s="324" t="s">
        <v>95</v>
      </c>
      <c r="C178" s="208" t="s">
        <v>367</v>
      </c>
    </row>
    <row r="179" spans="2:4" x14ac:dyDescent="0.25">
      <c r="B179" s="324" t="s">
        <v>96</v>
      </c>
      <c r="C179" s="208" t="s">
        <v>97</v>
      </c>
    </row>
    <row r="180" spans="2:4" x14ac:dyDescent="0.25">
      <c r="B180" s="324" t="s">
        <v>98</v>
      </c>
      <c r="C180" s="208" t="s">
        <v>365</v>
      </c>
    </row>
    <row r="182" spans="2:4" ht="27.6" customHeight="1" x14ac:dyDescent="0.25">
      <c r="B182" s="411" t="s">
        <v>210</v>
      </c>
      <c r="C182" s="411"/>
      <c r="D182" s="411"/>
    </row>
    <row r="184" spans="2:4" x14ac:dyDescent="0.25">
      <c r="B184" s="324" t="s">
        <v>100</v>
      </c>
      <c r="C184" s="208" t="s">
        <v>215</v>
      </c>
    </row>
    <row r="185" spans="2:4" x14ac:dyDescent="0.25">
      <c r="B185" s="324" t="s">
        <v>86</v>
      </c>
      <c r="C185" s="208" t="s">
        <v>101</v>
      </c>
    </row>
    <row r="186" spans="2:4" x14ac:dyDescent="0.25">
      <c r="B186" s="324" t="s">
        <v>88</v>
      </c>
      <c r="C186" s="208">
        <v>5</v>
      </c>
    </row>
    <row r="187" spans="2:4" x14ac:dyDescent="0.25">
      <c r="B187" s="324" t="s">
        <v>89</v>
      </c>
      <c r="C187" s="208" t="s">
        <v>102</v>
      </c>
    </row>
    <row r="188" spans="2:4" x14ac:dyDescent="0.25">
      <c r="B188" s="324" t="s">
        <v>92</v>
      </c>
      <c r="C188" s="208" t="s">
        <v>211</v>
      </c>
    </row>
    <row r="189" spans="2:4" x14ac:dyDescent="0.25">
      <c r="B189" s="324" t="s">
        <v>93</v>
      </c>
      <c r="C189" s="325">
        <v>46849</v>
      </c>
    </row>
    <row r="190" spans="2:4" x14ac:dyDescent="0.25">
      <c r="B190" s="324" t="s">
        <v>363</v>
      </c>
      <c r="C190" s="325">
        <v>45211</v>
      </c>
    </row>
    <row r="191" spans="2:4" x14ac:dyDescent="0.25">
      <c r="B191" s="324" t="s">
        <v>95</v>
      </c>
      <c r="C191" s="208" t="s">
        <v>213</v>
      </c>
    </row>
    <row r="192" spans="2:4" x14ac:dyDescent="0.25">
      <c r="B192" s="324" t="s">
        <v>96</v>
      </c>
      <c r="C192" s="208" t="s">
        <v>97</v>
      </c>
    </row>
    <row r="193" spans="2:4" x14ac:dyDescent="0.25">
      <c r="B193" s="324" t="s">
        <v>98</v>
      </c>
      <c r="C193" s="208" t="s">
        <v>99</v>
      </c>
    </row>
    <row r="195" spans="2:4" ht="29.4" customHeight="1" x14ac:dyDescent="0.25">
      <c r="B195" s="411" t="s">
        <v>214</v>
      </c>
      <c r="C195" s="411"/>
      <c r="D195" s="411"/>
    </row>
    <row r="197" spans="2:4" x14ac:dyDescent="0.25">
      <c r="B197" s="324" t="s">
        <v>100</v>
      </c>
      <c r="C197" s="208" t="s">
        <v>368</v>
      </c>
    </row>
    <row r="198" spans="2:4" x14ac:dyDescent="0.25">
      <c r="B198" s="324" t="s">
        <v>86</v>
      </c>
      <c r="C198" s="208" t="s">
        <v>101</v>
      </c>
    </row>
    <row r="199" spans="2:4" x14ac:dyDescent="0.25">
      <c r="B199" s="324" t="s">
        <v>88</v>
      </c>
      <c r="C199" s="208">
        <v>6</v>
      </c>
    </row>
    <row r="200" spans="2:4" x14ac:dyDescent="0.25">
      <c r="B200" s="324" t="s">
        <v>89</v>
      </c>
      <c r="C200" s="208" t="s">
        <v>102</v>
      </c>
    </row>
    <row r="201" spans="2:4" x14ac:dyDescent="0.25">
      <c r="B201" s="324" t="s">
        <v>92</v>
      </c>
      <c r="C201" s="208" t="s">
        <v>216</v>
      </c>
    </row>
    <row r="202" spans="2:4" x14ac:dyDescent="0.25">
      <c r="B202" s="324" t="s">
        <v>93</v>
      </c>
      <c r="C202" s="325">
        <v>45628</v>
      </c>
    </row>
    <row r="203" spans="2:4" x14ac:dyDescent="0.25">
      <c r="B203" s="324" t="s">
        <v>363</v>
      </c>
      <c r="C203" s="325">
        <v>45257</v>
      </c>
    </row>
    <row r="204" spans="2:4" x14ac:dyDescent="0.25">
      <c r="B204" s="324" t="s">
        <v>95</v>
      </c>
      <c r="C204" s="208" t="s">
        <v>369</v>
      </c>
    </row>
    <row r="205" spans="2:4" x14ac:dyDescent="0.25">
      <c r="B205" s="324" t="s">
        <v>96</v>
      </c>
      <c r="C205" s="208" t="s">
        <v>97</v>
      </c>
    </row>
    <row r="206" spans="2:4" x14ac:dyDescent="0.25">
      <c r="B206" s="324" t="s">
        <v>98</v>
      </c>
      <c r="C206" s="208" t="s">
        <v>99</v>
      </c>
    </row>
    <row r="207" spans="2:4" x14ac:dyDescent="0.25">
      <c r="B207" s="324"/>
      <c r="C207" s="208"/>
    </row>
    <row r="208" spans="2:4" s="22" customFormat="1" x14ac:dyDescent="0.25">
      <c r="B208" s="278"/>
      <c r="C208" s="278"/>
      <c r="D208" s="278"/>
    </row>
    <row r="209" spans="2:4" s="22" customFormat="1" ht="49.2" customHeight="1" x14ac:dyDescent="0.25">
      <c r="B209" s="423" t="s">
        <v>624</v>
      </c>
      <c r="C209" s="423"/>
      <c r="D209" s="423"/>
    </row>
    <row r="210" spans="2:4" s="22" customFormat="1" x14ac:dyDescent="0.25">
      <c r="B210" s="341" t="s">
        <v>100</v>
      </c>
      <c r="C210" s="342" t="s">
        <v>625</v>
      </c>
    </row>
    <row r="211" spans="2:4" s="22" customFormat="1" x14ac:dyDescent="0.25">
      <c r="B211" s="341" t="s">
        <v>86</v>
      </c>
      <c r="C211" s="342" t="s">
        <v>626</v>
      </c>
    </row>
    <row r="212" spans="2:4" s="22" customFormat="1" x14ac:dyDescent="0.25">
      <c r="B212" s="341" t="s">
        <v>88</v>
      </c>
      <c r="C212" s="342">
        <v>7</v>
      </c>
    </row>
    <row r="213" spans="2:4" s="22" customFormat="1" x14ac:dyDescent="0.25">
      <c r="B213" s="341" t="s">
        <v>89</v>
      </c>
      <c r="C213" s="342" t="s">
        <v>627</v>
      </c>
    </row>
    <row r="214" spans="2:4" s="22" customFormat="1" x14ac:dyDescent="0.25">
      <c r="B214" s="341" t="s">
        <v>92</v>
      </c>
      <c r="C214" s="342" t="s">
        <v>628</v>
      </c>
    </row>
    <row r="215" spans="2:4" s="22" customFormat="1" x14ac:dyDescent="0.25">
      <c r="B215" s="341" t="s">
        <v>93</v>
      </c>
      <c r="C215" s="343">
        <v>46462</v>
      </c>
    </row>
    <row r="216" spans="2:4" s="22" customFormat="1" x14ac:dyDescent="0.25">
      <c r="B216" s="341" t="s">
        <v>363</v>
      </c>
      <c r="C216" s="343">
        <v>45370</v>
      </c>
    </row>
    <row r="217" spans="2:4" s="22" customFormat="1" x14ac:dyDescent="0.25">
      <c r="B217" s="341" t="s">
        <v>95</v>
      </c>
      <c r="C217" s="342" t="s">
        <v>746</v>
      </c>
    </row>
    <row r="218" spans="2:4" s="22" customFormat="1" x14ac:dyDescent="0.25">
      <c r="B218" s="341" t="s">
        <v>96</v>
      </c>
      <c r="C218" s="342" t="s">
        <v>97</v>
      </c>
    </row>
    <row r="219" spans="2:4" s="22" customFormat="1" x14ac:dyDescent="0.25">
      <c r="B219" s="344" t="s">
        <v>98</v>
      </c>
      <c r="C219" s="342" t="s">
        <v>99</v>
      </c>
    </row>
    <row r="220" spans="2:4" s="22" customFormat="1" x14ac:dyDescent="0.25">
      <c r="B220" s="344"/>
      <c r="C220" s="342"/>
    </row>
    <row r="221" spans="2:4" s="22" customFormat="1" ht="31.8" customHeight="1" x14ac:dyDescent="0.25">
      <c r="B221" s="423" t="s">
        <v>629</v>
      </c>
      <c r="C221" s="423"/>
      <c r="D221" s="423"/>
    </row>
    <row r="222" spans="2:4" s="22" customFormat="1" ht="13.2" customHeight="1" x14ac:dyDescent="0.25">
      <c r="B222" s="341" t="s">
        <v>85</v>
      </c>
      <c r="C222" s="342" t="s">
        <v>747</v>
      </c>
      <c r="D222" s="278"/>
    </row>
    <row r="223" spans="2:4" s="22" customFormat="1" x14ac:dyDescent="0.25">
      <c r="B223" s="341" t="s">
        <v>86</v>
      </c>
      <c r="C223" s="342" t="s">
        <v>87</v>
      </c>
      <c r="D223" s="278"/>
    </row>
    <row r="224" spans="2:4" s="22" customFormat="1" x14ac:dyDescent="0.25">
      <c r="B224" s="341" t="s">
        <v>88</v>
      </c>
      <c r="C224" s="342">
        <v>7</v>
      </c>
    </row>
    <row r="225" spans="2:4" s="22" customFormat="1" x14ac:dyDescent="0.25">
      <c r="B225" s="341" t="s">
        <v>89</v>
      </c>
      <c r="C225" s="342" t="s">
        <v>748</v>
      </c>
    </row>
    <row r="226" spans="2:4" s="22" customFormat="1" x14ac:dyDescent="0.25">
      <c r="B226" s="341" t="s">
        <v>91</v>
      </c>
      <c r="C226" s="342" t="s">
        <v>350</v>
      </c>
    </row>
    <row r="227" spans="2:4" s="22" customFormat="1" x14ac:dyDescent="0.25">
      <c r="B227" s="341" t="s">
        <v>92</v>
      </c>
      <c r="C227" s="342" t="s">
        <v>630</v>
      </c>
    </row>
    <row r="228" spans="2:4" s="22" customFormat="1" x14ac:dyDescent="0.25">
      <c r="B228" s="341" t="s">
        <v>93</v>
      </c>
      <c r="C228" s="343">
        <v>46462</v>
      </c>
    </row>
    <row r="229" spans="2:4" s="22" customFormat="1" x14ac:dyDescent="0.25">
      <c r="B229" s="341" t="s">
        <v>363</v>
      </c>
      <c r="C229" s="343">
        <v>45370</v>
      </c>
    </row>
    <row r="230" spans="2:4" s="22" customFormat="1" x14ac:dyDescent="0.25">
      <c r="B230" s="341" t="s">
        <v>95</v>
      </c>
      <c r="C230" s="342" t="s">
        <v>746</v>
      </c>
    </row>
    <row r="231" spans="2:4" s="22" customFormat="1" x14ac:dyDescent="0.25">
      <c r="B231" s="341" t="s">
        <v>96</v>
      </c>
      <c r="C231" s="342" t="s">
        <v>97</v>
      </c>
    </row>
    <row r="232" spans="2:4" s="22" customFormat="1" x14ac:dyDescent="0.25">
      <c r="B232" s="341" t="s">
        <v>98</v>
      </c>
      <c r="C232" s="342" t="s">
        <v>99</v>
      </c>
    </row>
    <row r="233" spans="2:4" s="22" customFormat="1" x14ac:dyDescent="0.25">
      <c r="B233" s="16"/>
      <c r="C233" s="101"/>
    </row>
    <row r="235" spans="2:4" x14ac:dyDescent="0.25">
      <c r="B235" s="261" t="s">
        <v>52</v>
      </c>
      <c r="C235" s="258">
        <v>45473</v>
      </c>
      <c r="D235" s="265">
        <v>45291</v>
      </c>
    </row>
    <row r="236" spans="2:4" x14ac:dyDescent="0.25">
      <c r="B236" s="259" t="s">
        <v>83</v>
      </c>
      <c r="C236" s="209"/>
      <c r="D236" s="209"/>
    </row>
    <row r="237" spans="2:4" x14ac:dyDescent="0.25">
      <c r="B237" s="260" t="s">
        <v>797</v>
      </c>
      <c r="C237" s="201">
        <v>100000</v>
      </c>
      <c r="D237" s="201">
        <v>0</v>
      </c>
    </row>
    <row r="238" spans="2:4" x14ac:dyDescent="0.25">
      <c r="B238" s="260" t="s">
        <v>84</v>
      </c>
      <c r="C238" s="201">
        <v>53571</v>
      </c>
      <c r="D238" s="201">
        <v>44815</v>
      </c>
    </row>
    <row r="239" spans="2:4" x14ac:dyDescent="0.25">
      <c r="B239" s="260" t="s">
        <v>370</v>
      </c>
      <c r="C239" s="201">
        <v>-44892</v>
      </c>
      <c r="D239" s="201">
        <v>-39143</v>
      </c>
    </row>
    <row r="240" spans="2:4" x14ac:dyDescent="0.25">
      <c r="B240" s="261" t="s">
        <v>445</v>
      </c>
      <c r="C240" s="262">
        <f>+SUM(C237:C239)</f>
        <v>108679</v>
      </c>
      <c r="D240" s="262">
        <f t="shared" ref="D240" si="11">+SUM(D237:D239)</f>
        <v>5672</v>
      </c>
    </row>
    <row r="241" spans="2:4" x14ac:dyDescent="0.25">
      <c r="B241" s="259" t="s">
        <v>116</v>
      </c>
      <c r="C241" s="205"/>
      <c r="D241" s="205"/>
    </row>
    <row r="242" spans="2:4" x14ac:dyDescent="0.25">
      <c r="B242" s="260" t="s">
        <v>371</v>
      </c>
      <c r="C242" s="201">
        <v>514537</v>
      </c>
      <c r="D242" s="201">
        <v>377784</v>
      </c>
    </row>
    <row r="243" spans="2:4" x14ac:dyDescent="0.25">
      <c r="B243" s="260" t="s">
        <v>217</v>
      </c>
      <c r="C243" s="201">
        <v>86604</v>
      </c>
      <c r="D243" s="201">
        <v>58287</v>
      </c>
    </row>
    <row r="244" spans="2:4" x14ac:dyDescent="0.25">
      <c r="B244" s="260" t="s">
        <v>370</v>
      </c>
      <c r="C244" s="201">
        <v>-86604</v>
      </c>
      <c r="D244" s="201">
        <v>-58287</v>
      </c>
    </row>
    <row r="245" spans="2:4" x14ac:dyDescent="0.25">
      <c r="B245" s="260" t="s">
        <v>798</v>
      </c>
      <c r="C245" s="201">
        <v>-887</v>
      </c>
      <c r="D245" s="201"/>
    </row>
    <row r="246" spans="2:4" x14ac:dyDescent="0.25">
      <c r="B246" s="261" t="s">
        <v>372</v>
      </c>
      <c r="C246" s="262">
        <f>+SUM(C242:C245)</f>
        <v>513650</v>
      </c>
      <c r="D246" s="262">
        <f t="shared" ref="D246" si="12">+SUM(D242:D245)</f>
        <v>377784</v>
      </c>
    </row>
    <row r="248" spans="2:4" ht="26.4" x14ac:dyDescent="0.25">
      <c r="B248" s="69" t="s">
        <v>735</v>
      </c>
    </row>
    <row r="249" spans="2:4" x14ac:dyDescent="0.25">
      <c r="B249" s="422" t="s">
        <v>631</v>
      </c>
      <c r="C249" s="422"/>
      <c r="D249" s="422"/>
    </row>
    <row r="250" spans="2:4" ht="12.75" customHeight="1" x14ac:dyDescent="0.25">
      <c r="B250" s="69" t="s">
        <v>736</v>
      </c>
      <c r="C250" s="107"/>
      <c r="D250" s="107"/>
    </row>
    <row r="251" spans="2:4" x14ac:dyDescent="0.25">
      <c r="B251" s="16" t="s">
        <v>632</v>
      </c>
      <c r="C251" s="16"/>
      <c r="D251" s="16"/>
    </row>
    <row r="252" spans="2:4" x14ac:dyDescent="0.25">
      <c r="B252" s="167" t="s">
        <v>633</v>
      </c>
    </row>
    <row r="253" spans="2:4" x14ac:dyDescent="0.25">
      <c r="B253" s="73" t="s">
        <v>634</v>
      </c>
    </row>
    <row r="254" spans="2:4" ht="25.35" customHeight="1" x14ac:dyDescent="0.25">
      <c r="B254" s="69" t="s">
        <v>737</v>
      </c>
      <c r="C254" s="107"/>
      <c r="D254" s="107"/>
    </row>
    <row r="255" spans="2:4" x14ac:dyDescent="0.25">
      <c r="B255" s="1" t="s">
        <v>864</v>
      </c>
    </row>
    <row r="256" spans="2:4" ht="12.75" customHeight="1" x14ac:dyDescent="0.25">
      <c r="B256" s="107"/>
      <c r="C256" s="107"/>
      <c r="D256" s="107"/>
    </row>
    <row r="257" spans="2:4" ht="25.65" customHeight="1" x14ac:dyDescent="0.25">
      <c r="B257" s="107"/>
      <c r="C257" s="107"/>
      <c r="D257" s="107"/>
    </row>
  </sheetData>
  <mergeCells count="14">
    <mergeCell ref="B156:D156"/>
    <mergeCell ref="B169:D169"/>
    <mergeCell ref="B182:D182"/>
    <mergeCell ref="B195:D195"/>
    <mergeCell ref="B249:D249"/>
    <mergeCell ref="B209:D209"/>
    <mergeCell ref="B221:D221"/>
    <mergeCell ref="B143:D143"/>
    <mergeCell ref="B107:D107"/>
    <mergeCell ref="B109:D109"/>
    <mergeCell ref="B127:D127"/>
    <mergeCell ref="B111:D111"/>
    <mergeCell ref="B113:D113"/>
    <mergeCell ref="B129:D129"/>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19"/>
  <sheetViews>
    <sheetView showGridLines="0" zoomScaleNormal="100" workbookViewId="0"/>
  </sheetViews>
  <sheetFormatPr baseColWidth="10" defaultColWidth="11.44140625" defaultRowHeight="13.2" x14ac:dyDescent="0.25"/>
  <cols>
    <col min="1" max="1" width="3.5546875" style="1" customWidth="1"/>
    <col min="2" max="2" width="41.109375" style="1" customWidth="1"/>
    <col min="3" max="3" width="22.44140625" style="1" customWidth="1"/>
    <col min="4" max="4" width="17" style="1" customWidth="1"/>
    <col min="5" max="5" width="16.44140625" style="1" customWidth="1"/>
    <col min="6" max="16384" width="11.44140625" style="1"/>
  </cols>
  <sheetData>
    <row r="6" spans="2:5" x14ac:dyDescent="0.25">
      <c r="B6" s="78" t="s">
        <v>222</v>
      </c>
      <c r="C6" s="79"/>
      <c r="D6" s="79"/>
    </row>
    <row r="7" spans="2:5" s="8" customFormat="1" x14ac:dyDescent="0.25">
      <c r="B7" s="81"/>
      <c r="C7" s="23"/>
      <c r="D7" s="23"/>
    </row>
    <row r="8" spans="2:5" s="8" customFormat="1" x14ac:dyDescent="0.25">
      <c r="B8" s="91"/>
      <c r="C8" s="23"/>
      <c r="D8" s="23"/>
    </row>
    <row r="9" spans="2:5" x14ac:dyDescent="0.25">
      <c r="B9" s="87" t="s">
        <v>103</v>
      </c>
    </row>
    <row r="10" spans="2:5" x14ac:dyDescent="0.25">
      <c r="B10" s="92"/>
    </row>
    <row r="11" spans="2:5" x14ac:dyDescent="0.25">
      <c r="B11" s="261" t="s">
        <v>52</v>
      </c>
      <c r="C11" s="258">
        <v>45473</v>
      </c>
      <c r="D11" s="265">
        <v>45291</v>
      </c>
    </row>
    <row r="12" spans="2:5" x14ac:dyDescent="0.25">
      <c r="B12" s="259" t="s">
        <v>83</v>
      </c>
      <c r="C12" s="208"/>
      <c r="D12" s="208"/>
    </row>
    <row r="13" spans="2:5" s="8" customFormat="1" ht="15" x14ac:dyDescent="0.4">
      <c r="B13" s="260" t="s">
        <v>218</v>
      </c>
      <c r="C13" s="201">
        <v>810215</v>
      </c>
      <c r="D13" s="201">
        <v>1960626</v>
      </c>
      <c r="E13" s="6"/>
    </row>
    <row r="14" spans="2:5" x14ac:dyDescent="0.25">
      <c r="B14" s="260" t="s">
        <v>852</v>
      </c>
      <c r="C14" s="201">
        <v>1481</v>
      </c>
      <c r="D14" s="201">
        <v>7988</v>
      </c>
      <c r="E14" s="5"/>
    </row>
    <row r="15" spans="2:5" x14ac:dyDescent="0.25">
      <c r="B15" s="261" t="s">
        <v>446</v>
      </c>
      <c r="C15" s="262">
        <f>+SUM(C13:C14)</f>
        <v>811696</v>
      </c>
      <c r="D15" s="262">
        <f t="shared" ref="D15" si="0">+SUM(D13:D14)</f>
        <v>1968614</v>
      </c>
    </row>
    <row r="16" spans="2:5" x14ac:dyDescent="0.25">
      <c r="B16" s="203" t="s">
        <v>116</v>
      </c>
      <c r="C16" s="205"/>
      <c r="D16" s="205"/>
    </row>
    <row r="17" spans="2:4" x14ac:dyDescent="0.25">
      <c r="B17" s="260" t="s">
        <v>218</v>
      </c>
      <c r="C17" s="201">
        <v>0</v>
      </c>
      <c r="D17" s="201">
        <v>17554</v>
      </c>
    </row>
    <row r="18" spans="2:4" x14ac:dyDescent="0.25">
      <c r="B18" s="260" t="s">
        <v>447</v>
      </c>
      <c r="C18" s="201">
        <v>4524</v>
      </c>
      <c r="D18" s="201">
        <v>1218</v>
      </c>
    </row>
    <row r="19" spans="2:4" x14ac:dyDescent="0.25">
      <c r="B19" s="261" t="s">
        <v>448</v>
      </c>
      <c r="C19" s="262">
        <f>+SUM(C17:C18)</f>
        <v>4524</v>
      </c>
      <c r="D19" s="262">
        <f>+SUM(D17:D18)</f>
        <v>18772</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N34"/>
  <sheetViews>
    <sheetView showGridLines="0" zoomScaleNormal="100" workbookViewId="0"/>
  </sheetViews>
  <sheetFormatPr baseColWidth="10" defaultColWidth="11.44140625" defaultRowHeight="13.2" x14ac:dyDescent="0.25"/>
  <cols>
    <col min="1" max="1" width="4.5546875" style="1" customWidth="1"/>
    <col min="2" max="2" width="48.44140625" style="1" customWidth="1"/>
    <col min="3" max="3" width="15" style="1" customWidth="1"/>
    <col min="4" max="4" width="14.109375" style="1" bestFit="1" customWidth="1"/>
    <col min="5" max="5" width="13.109375" style="1" customWidth="1"/>
    <col min="6" max="6" width="12.5546875" style="1" customWidth="1"/>
    <col min="7" max="7" width="11.44140625" style="1"/>
    <col min="8" max="8" width="11.44140625" style="1" customWidth="1"/>
    <col min="9" max="9" width="12.77734375" style="1" customWidth="1"/>
    <col min="10" max="10" width="11.44140625" style="1"/>
    <col min="11" max="11" width="16" style="1" customWidth="1"/>
    <col min="12" max="12" width="14.109375" style="1" customWidth="1"/>
    <col min="13" max="16384" width="11.44140625" style="1"/>
  </cols>
  <sheetData>
    <row r="6" spans="2:14" x14ac:dyDescent="0.25">
      <c r="B6" s="379" t="s">
        <v>374</v>
      </c>
      <c r="C6" s="79"/>
      <c r="D6" s="79"/>
      <c r="E6" s="80"/>
      <c r="F6" s="80"/>
      <c r="G6" s="80"/>
      <c r="H6" s="80"/>
      <c r="I6" s="80"/>
    </row>
    <row r="7" spans="2:14" s="8" customFormat="1" x14ac:dyDescent="0.25">
      <c r="B7" s="81"/>
      <c r="C7" s="23"/>
      <c r="D7" s="23"/>
    </row>
    <row r="8" spans="2:14" s="8" customFormat="1" x14ac:dyDescent="0.25">
      <c r="B8" s="82"/>
      <c r="C8" s="23"/>
      <c r="D8" s="23"/>
    </row>
    <row r="9" spans="2:14" x14ac:dyDescent="0.25">
      <c r="B9" s="1" t="s">
        <v>104</v>
      </c>
    </row>
    <row r="11" spans="2:14" x14ac:dyDescent="0.25">
      <c r="B11" s="277" t="s">
        <v>375</v>
      </c>
    </row>
    <row r="12" spans="2:14" ht="13.8" thickBot="1" x14ac:dyDescent="0.3">
      <c r="B12" s="278" t="s">
        <v>219</v>
      </c>
    </row>
    <row r="13" spans="2:14" ht="16.2" customHeight="1" thickBot="1" x14ac:dyDescent="0.3">
      <c r="B13" s="279"/>
      <c r="C13" s="424" t="s">
        <v>757</v>
      </c>
      <c r="D13" s="425"/>
      <c r="E13" s="425"/>
      <c r="G13" s="424" t="s">
        <v>636</v>
      </c>
      <c r="H13" s="425"/>
      <c r="I13" s="425"/>
      <c r="N13" s="280"/>
    </row>
    <row r="14" spans="2:14" ht="13.8" thickBot="1" x14ac:dyDescent="0.3">
      <c r="B14" s="279"/>
      <c r="C14" s="281" t="s">
        <v>105</v>
      </c>
      <c r="D14" s="281" t="s">
        <v>106</v>
      </c>
      <c r="E14" s="281" t="s">
        <v>376</v>
      </c>
      <c r="G14" s="282" t="s">
        <v>377</v>
      </c>
      <c r="H14" s="282" t="s">
        <v>378</v>
      </c>
      <c r="I14" s="282" t="s">
        <v>376</v>
      </c>
      <c r="J14" s="279"/>
    </row>
    <row r="15" spans="2:14" x14ac:dyDescent="0.25">
      <c r="B15" s="203" t="s">
        <v>220</v>
      </c>
      <c r="C15" s="228"/>
      <c r="D15" s="208"/>
      <c r="E15" s="208"/>
      <c r="G15" s="208"/>
      <c r="H15" s="208"/>
      <c r="I15" s="283"/>
      <c r="J15" s="284"/>
    </row>
    <row r="16" spans="2:14" x14ac:dyDescent="0.25">
      <c r="B16" s="209" t="s">
        <v>223</v>
      </c>
      <c r="C16" s="208" t="s">
        <v>69</v>
      </c>
      <c r="D16" s="176">
        <v>51972.456184993163</v>
      </c>
      <c r="E16" s="176">
        <f>+D16</f>
        <v>51972.456184993163</v>
      </c>
      <c r="G16" s="205">
        <v>0</v>
      </c>
      <c r="H16" s="205">
        <v>49350</v>
      </c>
      <c r="I16" s="205">
        <v>49350</v>
      </c>
      <c r="J16" s="284"/>
      <c r="K16" s="346"/>
    </row>
    <row r="17" spans="2:14" x14ac:dyDescent="0.25">
      <c r="B17" s="209" t="s">
        <v>379</v>
      </c>
      <c r="C17" s="284" t="s">
        <v>69</v>
      </c>
      <c r="D17" s="176">
        <v>47356.543815006837</v>
      </c>
      <c r="E17" s="176">
        <f>+D17</f>
        <v>47356.543815006837</v>
      </c>
      <c r="G17" s="254" t="s">
        <v>69</v>
      </c>
      <c r="H17" s="205">
        <v>44967</v>
      </c>
      <c r="I17" s="314">
        <v>44967</v>
      </c>
      <c r="J17" s="208"/>
      <c r="K17" s="346"/>
    </row>
    <row r="18" spans="2:14" x14ac:dyDescent="0.25">
      <c r="B18" s="285" t="s">
        <v>635</v>
      </c>
      <c r="C18" s="327" t="s">
        <v>69</v>
      </c>
      <c r="D18" s="268">
        <f>SUM(D16:D17)</f>
        <v>99329</v>
      </c>
      <c r="E18" s="268">
        <f>+D18</f>
        <v>99329</v>
      </c>
      <c r="G18" s="315" t="s">
        <v>107</v>
      </c>
      <c r="H18" s="316">
        <v>94317</v>
      </c>
      <c r="I18" s="316">
        <v>94317</v>
      </c>
      <c r="J18" s="286"/>
    </row>
    <row r="19" spans="2:14" x14ac:dyDescent="0.25">
      <c r="B19" s="209"/>
      <c r="C19" s="209"/>
      <c r="D19" s="209"/>
      <c r="E19" s="209"/>
      <c r="F19" s="209"/>
      <c r="G19" s="209"/>
      <c r="H19" s="209"/>
      <c r="I19" s="209"/>
      <c r="J19" s="209"/>
      <c r="L19" s="209"/>
      <c r="M19" s="209"/>
      <c r="N19" s="209"/>
    </row>
    <row r="20" spans="2:14" x14ac:dyDescent="0.25">
      <c r="B20" s="277"/>
    </row>
    <row r="21" spans="2:14" x14ac:dyDescent="0.25">
      <c r="B21" s="277" t="s">
        <v>380</v>
      </c>
      <c r="F21" s="154"/>
    </row>
    <row r="22" spans="2:14" x14ac:dyDescent="0.25">
      <c r="B22" s="209"/>
      <c r="C22" s="209"/>
      <c r="D22" s="209"/>
      <c r="E22" s="209"/>
      <c r="F22" s="209"/>
      <c r="G22" s="209"/>
      <c r="H22" s="209"/>
      <c r="I22" s="209"/>
      <c r="L22" s="209"/>
      <c r="M22" s="209"/>
      <c r="N22" s="209"/>
    </row>
    <row r="23" spans="2:14" x14ac:dyDescent="0.25">
      <c r="B23" s="277"/>
    </row>
    <row r="24" spans="2:14" ht="39.6" x14ac:dyDescent="0.25">
      <c r="B24" s="279"/>
      <c r="C24" s="269" t="s">
        <v>393</v>
      </c>
      <c r="D24" s="269" t="s">
        <v>381</v>
      </c>
      <c r="E24" s="269" t="s">
        <v>233</v>
      </c>
      <c r="F24" s="269" t="s">
        <v>758</v>
      </c>
    </row>
    <row r="25" spans="2:14" ht="13.8" thickBot="1" x14ac:dyDescent="0.3">
      <c r="B25" s="279" t="s">
        <v>235</v>
      </c>
      <c r="C25" s="287">
        <v>94317</v>
      </c>
      <c r="D25" s="287">
        <v>5012</v>
      </c>
      <c r="E25" s="287">
        <v>0</v>
      </c>
      <c r="F25" s="287">
        <f>+C25+D25+E25</f>
        <v>99329</v>
      </c>
    </row>
    <row r="26" spans="2:14" x14ac:dyDescent="0.25">
      <c r="B26" s="259"/>
      <c r="C26" s="209"/>
      <c r="D26" s="279"/>
      <c r="E26" s="279"/>
      <c r="F26" s="279"/>
    </row>
    <row r="27" spans="2:14" ht="39.6" x14ac:dyDescent="0.25">
      <c r="B27" s="279"/>
      <c r="C27" s="269" t="s">
        <v>108</v>
      </c>
      <c r="D27" s="269" t="s">
        <v>381</v>
      </c>
      <c r="E27" s="269" t="s">
        <v>233</v>
      </c>
      <c r="F27" s="269" t="s">
        <v>234</v>
      </c>
    </row>
    <row r="28" spans="2:14" ht="13.8" thickBot="1" x14ac:dyDescent="0.3">
      <c r="B28" s="279" t="s">
        <v>398</v>
      </c>
      <c r="C28" s="287">
        <v>43824</v>
      </c>
      <c r="D28" s="287">
        <v>0</v>
      </c>
      <c r="E28" s="287">
        <v>50493</v>
      </c>
      <c r="F28" s="287">
        <v>94317</v>
      </c>
    </row>
    <row r="29" spans="2:14" x14ac:dyDescent="0.25">
      <c r="B29" s="277"/>
    </row>
    <row r="30" spans="2:14" x14ac:dyDescent="0.25">
      <c r="B30" s="277"/>
    </row>
    <row r="31" spans="2:14" x14ac:dyDescent="0.25">
      <c r="B31" s="277"/>
    </row>
    <row r="32" spans="2:14" x14ac:dyDescent="0.25">
      <c r="B32" s="277"/>
    </row>
    <row r="33" spans="2:14" s="31" customFormat="1" x14ac:dyDescent="0.25">
      <c r="B33" s="277"/>
      <c r="C33" s="1"/>
      <c r="D33" s="1"/>
      <c r="E33" s="1"/>
      <c r="F33" s="1"/>
      <c r="G33" s="1"/>
      <c r="H33" s="1"/>
      <c r="I33" s="1"/>
      <c r="J33" s="1"/>
      <c r="K33" s="1"/>
      <c r="L33" s="1"/>
      <c r="M33" s="1"/>
      <c r="N33" s="1"/>
    </row>
    <row r="34" spans="2:14" x14ac:dyDescent="0.25">
      <c r="C34" s="31"/>
      <c r="D34" s="31"/>
      <c r="E34" s="31"/>
      <c r="F34" s="31"/>
      <c r="G34" s="31"/>
    </row>
  </sheetData>
  <mergeCells count="2">
    <mergeCell ref="G13:I13"/>
    <mergeCell ref="C13:E1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32"/>
  <sheetViews>
    <sheetView showGridLines="0" zoomScaleNormal="100" workbookViewId="0"/>
  </sheetViews>
  <sheetFormatPr baseColWidth="10" defaultColWidth="11.44140625" defaultRowHeight="13.2" x14ac:dyDescent="0.25"/>
  <cols>
    <col min="1" max="1" width="3" style="1" customWidth="1"/>
    <col min="2" max="2" width="42.77734375" style="1" customWidth="1"/>
    <col min="3" max="4" width="22.5546875" style="1" customWidth="1"/>
    <col min="5" max="16384" width="11.44140625" style="1"/>
  </cols>
  <sheetData>
    <row r="6" spans="2:4" x14ac:dyDescent="0.25">
      <c r="B6" s="78" t="s">
        <v>382</v>
      </c>
      <c r="C6" s="78"/>
      <c r="D6" s="78"/>
    </row>
    <row r="7" spans="2:4" s="8" customFormat="1" x14ac:dyDescent="0.25">
      <c r="B7" s="81"/>
      <c r="C7" s="23"/>
      <c r="D7" s="23"/>
    </row>
    <row r="8" spans="2:4" s="8" customFormat="1" x14ac:dyDescent="0.25">
      <c r="B8" s="91"/>
      <c r="C8" s="23"/>
      <c r="D8" s="23"/>
    </row>
    <row r="9" spans="2:4" x14ac:dyDescent="0.25">
      <c r="B9" s="87" t="s">
        <v>383</v>
      </c>
    </row>
    <row r="10" spans="2:4" x14ac:dyDescent="0.25">
      <c r="B10" s="92"/>
    </row>
    <row r="11" spans="2:4" x14ac:dyDescent="0.25">
      <c r="B11" s="261" t="s">
        <v>52</v>
      </c>
      <c r="C11" s="258">
        <v>45473</v>
      </c>
      <c r="D11" s="258">
        <v>45291</v>
      </c>
    </row>
    <row r="12" spans="2:4" x14ac:dyDescent="0.25">
      <c r="B12" s="259" t="s">
        <v>449</v>
      </c>
      <c r="C12" s="208"/>
      <c r="D12" s="208"/>
    </row>
    <row r="13" spans="2:4" x14ac:dyDescent="0.25">
      <c r="B13" s="260" t="s">
        <v>253</v>
      </c>
      <c r="C13" s="201">
        <v>195448</v>
      </c>
      <c r="D13" s="201">
        <v>102906</v>
      </c>
    </row>
    <row r="14" spans="2:4" x14ac:dyDescent="0.25">
      <c r="B14" s="260" t="s">
        <v>109</v>
      </c>
      <c r="C14" s="201">
        <v>157838</v>
      </c>
      <c r="D14" s="201">
        <v>212737</v>
      </c>
    </row>
    <row r="15" spans="2:4" x14ac:dyDescent="0.25">
      <c r="B15" s="209" t="s">
        <v>254</v>
      </c>
      <c r="C15" s="201"/>
      <c r="D15" s="201">
        <v>63678</v>
      </c>
    </row>
    <row r="16" spans="2:4" x14ac:dyDescent="0.25">
      <c r="B16" s="209" t="s">
        <v>852</v>
      </c>
      <c r="C16" s="201">
        <v>7007</v>
      </c>
      <c r="D16" s="201">
        <v>5372</v>
      </c>
    </row>
    <row r="17" spans="2:4" x14ac:dyDescent="0.25">
      <c r="B17" s="209" t="s">
        <v>255</v>
      </c>
      <c r="C17" s="201">
        <v>0</v>
      </c>
      <c r="D17" s="201">
        <v>27429</v>
      </c>
    </row>
    <row r="18" spans="2:4" x14ac:dyDescent="0.25">
      <c r="B18" s="260" t="s">
        <v>256</v>
      </c>
      <c r="C18" s="201">
        <v>14626</v>
      </c>
      <c r="D18" s="201">
        <v>14130</v>
      </c>
    </row>
    <row r="19" spans="2:4" x14ac:dyDescent="0.25">
      <c r="B19" s="260" t="s">
        <v>110</v>
      </c>
      <c r="C19" s="201">
        <v>4880</v>
      </c>
      <c r="D19" s="201">
        <v>3025</v>
      </c>
    </row>
    <row r="20" spans="2:4" x14ac:dyDescent="0.25">
      <c r="B20" s="261" t="s">
        <v>450</v>
      </c>
      <c r="C20" s="262">
        <f>SUM(C13:C19)</f>
        <v>379799</v>
      </c>
      <c r="D20" s="262">
        <f t="shared" ref="D20" si="0">SUM(D13:D19)</f>
        <v>429277</v>
      </c>
    </row>
    <row r="21" spans="2:4" x14ac:dyDescent="0.25">
      <c r="B21" s="259" t="s">
        <v>60</v>
      </c>
      <c r="C21" s="205"/>
      <c r="D21" s="205"/>
    </row>
    <row r="22" spans="2:4" x14ac:dyDescent="0.25">
      <c r="B22" s="209" t="s">
        <v>253</v>
      </c>
      <c r="C22" s="201">
        <v>95660</v>
      </c>
      <c r="D22" s="201">
        <v>90950</v>
      </c>
    </row>
    <row r="23" spans="2:4" x14ac:dyDescent="0.25">
      <c r="B23" s="209" t="s">
        <v>255</v>
      </c>
      <c r="C23" s="201">
        <v>0</v>
      </c>
      <c r="D23" s="201">
        <v>10617</v>
      </c>
    </row>
    <row r="24" spans="2:4" x14ac:dyDescent="0.25">
      <c r="B24" s="209" t="s">
        <v>852</v>
      </c>
      <c r="C24" s="201">
        <v>0</v>
      </c>
      <c r="D24" s="201">
        <v>149</v>
      </c>
    </row>
    <row r="25" spans="2:4" x14ac:dyDescent="0.25">
      <c r="B25" s="209" t="s">
        <v>109</v>
      </c>
      <c r="C25" s="201">
        <v>90387</v>
      </c>
      <c r="D25" s="201">
        <v>24743</v>
      </c>
    </row>
    <row r="26" spans="2:4" x14ac:dyDescent="0.25">
      <c r="B26" s="209" t="s">
        <v>256</v>
      </c>
      <c r="C26" s="201">
        <v>10295</v>
      </c>
      <c r="D26" s="201">
        <v>8074</v>
      </c>
    </row>
    <row r="27" spans="2:4" x14ac:dyDescent="0.25">
      <c r="B27" s="209" t="s">
        <v>257</v>
      </c>
      <c r="C27" s="201">
        <v>0</v>
      </c>
      <c r="D27" s="201">
        <v>20056</v>
      </c>
    </row>
    <row r="28" spans="2:4" x14ac:dyDescent="0.25">
      <c r="B28" s="209" t="s">
        <v>110</v>
      </c>
      <c r="C28" s="201">
        <v>12473</v>
      </c>
      <c r="D28" s="201">
        <v>11841</v>
      </c>
    </row>
    <row r="29" spans="2:4" x14ac:dyDescent="0.25">
      <c r="B29" s="261" t="s">
        <v>451</v>
      </c>
      <c r="C29" s="262">
        <f>SUM(C22:C28)</f>
        <v>208815</v>
      </c>
      <c r="D29" s="262">
        <f t="shared" ref="D29" si="1">SUM(D22:D28)</f>
        <v>166430</v>
      </c>
    </row>
    <row r="31" spans="2:4" ht="66" customHeight="1" x14ac:dyDescent="0.25">
      <c r="B31" s="411" t="s">
        <v>452</v>
      </c>
      <c r="C31" s="416"/>
      <c r="D31" s="416"/>
    </row>
    <row r="32" spans="2:4" ht="26.1" customHeight="1" x14ac:dyDescent="0.25">
      <c r="B32" s="416"/>
      <c r="C32" s="416"/>
      <c r="D32" s="416"/>
    </row>
  </sheetData>
  <mergeCells count="2">
    <mergeCell ref="B31:D31"/>
    <mergeCell ref="B32:D32"/>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6"/>
  <sheetViews>
    <sheetView showGridLines="0" zoomScaleNormal="100" workbookViewId="0"/>
  </sheetViews>
  <sheetFormatPr baseColWidth="10" defaultColWidth="11.44140625" defaultRowHeight="13.2" x14ac:dyDescent="0.25"/>
  <cols>
    <col min="1" max="1" width="5.88671875" style="1" customWidth="1"/>
    <col min="2" max="2" width="54" style="1" customWidth="1"/>
    <col min="3" max="3" width="12.44140625" style="1" bestFit="1" customWidth="1"/>
    <col min="4" max="4" width="12.109375" style="1" bestFit="1" customWidth="1"/>
    <col min="5" max="5" width="16.109375" style="1" customWidth="1"/>
    <col min="6" max="16384" width="11.44140625" style="1"/>
  </cols>
  <sheetData>
    <row r="2" spans="1:5" x14ac:dyDescent="0.25">
      <c r="C2" s="8"/>
      <c r="D2" s="8"/>
    </row>
    <row r="3" spans="1:5" x14ac:dyDescent="0.25">
      <c r="C3" s="104"/>
      <c r="D3" s="104"/>
    </row>
    <row r="7" spans="1:5" x14ac:dyDescent="0.25">
      <c r="B7" s="78" t="s">
        <v>838</v>
      </c>
      <c r="C7" s="78"/>
      <c r="D7" s="78"/>
    </row>
    <row r="8" spans="1:5" x14ac:dyDescent="0.25">
      <c r="B8" s="81"/>
    </row>
    <row r="9" spans="1:5" x14ac:dyDescent="0.25">
      <c r="A9" s="81"/>
    </row>
    <row r="10" spans="1:5" x14ac:dyDescent="0.25">
      <c r="A10" s="77"/>
      <c r="B10" s="77" t="s">
        <v>851</v>
      </c>
    </row>
    <row r="12" spans="1:5" s="8" customFormat="1" ht="13.8" thickBot="1" x14ac:dyDescent="0.3">
      <c r="B12" s="203" t="s">
        <v>123</v>
      </c>
      <c r="C12" s="288">
        <v>45473</v>
      </c>
      <c r="D12" s="289">
        <v>45107</v>
      </c>
    </row>
    <row r="13" spans="1:5" s="8" customFormat="1" ht="13.2" customHeight="1" x14ac:dyDescent="0.25">
      <c r="B13" s="209" t="s">
        <v>454</v>
      </c>
      <c r="C13" s="176">
        <v>3131065</v>
      </c>
      <c r="D13" s="290">
        <v>2486789</v>
      </c>
      <c r="E13" s="290"/>
    </row>
    <row r="14" spans="1:5" s="8" customFormat="1" ht="13.2" customHeight="1" x14ac:dyDescent="0.25">
      <c r="B14" s="209" t="s">
        <v>111</v>
      </c>
      <c r="C14" s="176">
        <v>3044557</v>
      </c>
      <c r="D14" s="291">
        <v>2613873</v>
      </c>
      <c r="E14" s="291"/>
    </row>
    <row r="15" spans="1:5" s="8" customFormat="1" ht="13.2" customHeight="1" x14ac:dyDescent="0.25">
      <c r="B15" s="209" t="s">
        <v>237</v>
      </c>
      <c r="C15" s="176">
        <v>26229</v>
      </c>
      <c r="D15" s="292">
        <v>0</v>
      </c>
      <c r="E15" s="260"/>
    </row>
    <row r="16" spans="1:5" s="8" customFormat="1" ht="13.2" customHeight="1" x14ac:dyDescent="0.25">
      <c r="B16" s="285" t="s">
        <v>113</v>
      </c>
      <c r="C16" s="268">
        <f>SUM(C13:C15)</f>
        <v>6201851</v>
      </c>
      <c r="D16" s="293">
        <f>+SUM(D13:D15)</f>
        <v>5100662</v>
      </c>
      <c r="E16" s="35"/>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27"/>
  <sheetViews>
    <sheetView showGridLines="0" zoomScaleNormal="100" workbookViewId="0"/>
  </sheetViews>
  <sheetFormatPr baseColWidth="10" defaultColWidth="11.44140625" defaultRowHeight="13.2" x14ac:dyDescent="0.25"/>
  <cols>
    <col min="1" max="1" width="4.88671875" style="1" customWidth="1"/>
    <col min="2" max="2" width="46.44140625" style="1" customWidth="1"/>
    <col min="3" max="3" width="18.109375" style="1" customWidth="1"/>
    <col min="4" max="4" width="16.5546875" style="1" customWidth="1"/>
    <col min="5" max="5" width="12.44140625" style="1" bestFit="1" customWidth="1"/>
    <col min="6" max="6" width="12.5546875" style="1" bestFit="1" customWidth="1"/>
    <col min="7" max="7" width="14.88671875" style="1" customWidth="1"/>
    <col min="8" max="8" width="11.44140625" style="1"/>
    <col min="9" max="9" width="11.5546875" style="1" bestFit="1" customWidth="1"/>
    <col min="10" max="10" width="11.5546875" style="1" customWidth="1"/>
    <col min="11" max="11" width="14.44140625" style="1" bestFit="1" customWidth="1"/>
    <col min="12" max="16384" width="11.44140625" style="1"/>
  </cols>
  <sheetData>
    <row r="4" spans="2:10" x14ac:dyDescent="0.25">
      <c r="C4" s="104"/>
      <c r="D4" s="104"/>
    </row>
    <row r="6" spans="2:10" x14ac:dyDescent="0.25">
      <c r="B6" s="426" t="s">
        <v>839</v>
      </c>
      <c r="C6" s="426"/>
      <c r="D6" s="39"/>
      <c r="E6" s="39"/>
      <c r="F6" s="39"/>
      <c r="G6" s="39"/>
    </row>
    <row r="7" spans="2:10" s="8" customFormat="1" ht="13.8" thickBot="1" x14ac:dyDescent="0.3">
      <c r="B7" s="81"/>
      <c r="C7" s="19"/>
      <c r="D7" s="23"/>
    </row>
    <row r="8" spans="2:10" ht="13.35" customHeight="1" thickBot="1" x14ac:dyDescent="0.3">
      <c r="B8" s="203" t="s">
        <v>384</v>
      </c>
      <c r="C8" s="8"/>
      <c r="D8" s="8"/>
      <c r="E8" s="8"/>
      <c r="F8" s="294">
        <v>45473</v>
      </c>
      <c r="G8" s="295">
        <v>45107</v>
      </c>
    </row>
    <row r="9" spans="2:10" s="8" customFormat="1" x14ac:dyDescent="0.25">
      <c r="B9" s="209" t="s">
        <v>236</v>
      </c>
      <c r="F9" s="176">
        <f>-'ER CONSOLIDADO'!C14</f>
        <v>5058732</v>
      </c>
      <c r="G9" s="176">
        <v>4140361</v>
      </c>
      <c r="I9" s="35"/>
      <c r="J9" s="35"/>
    </row>
    <row r="10" spans="2:10" s="8" customFormat="1" x14ac:dyDescent="0.25">
      <c r="B10" s="209" t="s">
        <v>238</v>
      </c>
      <c r="F10" s="176">
        <f>-'ER CONSOLIDADO'!C18</f>
        <v>145877</v>
      </c>
      <c r="G10" s="176">
        <v>94404</v>
      </c>
      <c r="I10" s="35"/>
      <c r="J10" s="35"/>
    </row>
    <row r="11" spans="2:10" s="8" customFormat="1" ht="13.65" customHeight="1" x14ac:dyDescent="0.25">
      <c r="B11" s="209" t="s">
        <v>24</v>
      </c>
      <c r="F11" s="176">
        <f>-'ER CONSOLIDADO'!C19</f>
        <v>381546</v>
      </c>
      <c r="G11" s="176">
        <f>66325+127451+18923</f>
        <v>212699</v>
      </c>
      <c r="I11" s="35"/>
      <c r="J11" s="35"/>
    </row>
    <row r="12" spans="2:10" x14ac:dyDescent="0.25">
      <c r="B12" s="285" t="s">
        <v>113</v>
      </c>
      <c r="C12" s="94"/>
      <c r="D12" s="94"/>
      <c r="E12" s="94"/>
      <c r="F12" s="268">
        <f>+SUM(F9:F11)</f>
        <v>5586155</v>
      </c>
      <c r="G12" s="268">
        <f t="shared" ref="G12" si="0">+SUM(G9:G11)</f>
        <v>4447464</v>
      </c>
    </row>
    <row r="14" spans="2:10" ht="13.8" thickBot="1" x14ac:dyDescent="0.3">
      <c r="B14" s="296" t="s">
        <v>385</v>
      </c>
    </row>
    <row r="15" spans="2:10" ht="27" thickBot="1" x14ac:dyDescent="0.3">
      <c r="B15" s="328"/>
      <c r="C15" s="329" t="s">
        <v>830</v>
      </c>
      <c r="E15" s="8"/>
    </row>
    <row r="16" spans="2:10" s="8" customFormat="1" ht="13.8" thickBot="1" x14ac:dyDescent="0.3">
      <c r="B16" s="330" t="s">
        <v>239</v>
      </c>
      <c r="C16" s="378">
        <f>+'ESF CONSOLIDADO'!G16+'ESF CONSOLIDADO'!G17</f>
        <v>1885788</v>
      </c>
      <c r="F16" s="1"/>
    </row>
    <row r="17" spans="2:6" s="8" customFormat="1" ht="13.8" thickBot="1" x14ac:dyDescent="0.3">
      <c r="B17" s="331" t="s">
        <v>455</v>
      </c>
      <c r="C17" s="378">
        <v>5456429</v>
      </c>
      <c r="F17" s="1"/>
    </row>
    <row r="18" spans="2:6" s="8" customFormat="1" ht="13.8" thickBot="1" x14ac:dyDescent="0.3">
      <c r="B18" s="331" t="s">
        <v>453</v>
      </c>
      <c r="C18" s="378">
        <f>+'16'!C15</f>
        <v>26229</v>
      </c>
      <c r="F18" s="1"/>
    </row>
    <row r="19" spans="2:6" s="8" customFormat="1" ht="13.8" thickBot="1" x14ac:dyDescent="0.3">
      <c r="B19" s="331" t="s">
        <v>240</v>
      </c>
      <c r="C19" s="378">
        <f>-'ESF CONSOLIDADO'!F16-'ESF CONSOLIDADO'!F17</f>
        <v>-2309714</v>
      </c>
      <c r="E19" s="1"/>
    </row>
    <row r="20" spans="2:6" ht="13.8" thickBot="1" x14ac:dyDescent="0.3">
      <c r="B20" s="332" t="s">
        <v>236</v>
      </c>
      <c r="C20" s="333">
        <f>+SUM(C16:C19)</f>
        <v>5058732</v>
      </c>
    </row>
    <row r="21" spans="2:6" s="8" customFormat="1" x14ac:dyDescent="0.25">
      <c r="B21" s="105"/>
      <c r="C21" s="106"/>
      <c r="E21" s="1"/>
    </row>
    <row r="22" spans="2:6" ht="13.8" thickBot="1" x14ac:dyDescent="0.3">
      <c r="B22" s="297"/>
      <c r="C22" s="298"/>
    </row>
    <row r="23" spans="2:6" ht="27" thickBot="1" x14ac:dyDescent="0.3">
      <c r="B23" s="331"/>
      <c r="C23" s="329" t="s">
        <v>831</v>
      </c>
    </row>
    <row r="24" spans="2:6" s="8" customFormat="1" ht="13.8" thickBot="1" x14ac:dyDescent="0.3">
      <c r="B24" s="334" t="s">
        <v>239</v>
      </c>
      <c r="C24" s="378">
        <f>998464+189029</f>
        <v>1187493</v>
      </c>
      <c r="E24" s="1"/>
    </row>
    <row r="25" spans="2:6" s="8" customFormat="1" ht="13.8" thickBot="1" x14ac:dyDescent="0.3">
      <c r="B25" s="331" t="s">
        <v>455</v>
      </c>
      <c r="C25" s="378">
        <v>4352609</v>
      </c>
      <c r="E25" s="1"/>
    </row>
    <row r="26" spans="2:6" s="8" customFormat="1" ht="13.8" thickBot="1" x14ac:dyDescent="0.3">
      <c r="B26" s="331" t="s">
        <v>240</v>
      </c>
      <c r="C26" s="378">
        <v>-1399741</v>
      </c>
      <c r="E26" s="1"/>
    </row>
    <row r="27" spans="2:6" ht="13.8" thickBot="1" x14ac:dyDescent="0.3">
      <c r="B27" s="332" t="s">
        <v>236</v>
      </c>
      <c r="C27" s="333">
        <f>+SUM(C24:C26)</f>
        <v>4140361</v>
      </c>
    </row>
  </sheetData>
  <mergeCells count="1">
    <mergeCell ref="B6:C6"/>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57"/>
  <sheetViews>
    <sheetView showGridLines="0" zoomScaleNormal="100" workbookViewId="0"/>
  </sheetViews>
  <sheetFormatPr baseColWidth="10" defaultColWidth="11.44140625" defaultRowHeight="13.2" x14ac:dyDescent="0.25"/>
  <cols>
    <col min="1" max="1" width="6.44140625" style="1" bestFit="1" customWidth="1"/>
    <col min="2" max="2" width="95.88671875" style="1" customWidth="1"/>
    <col min="3" max="3" width="13.88671875" style="1" customWidth="1"/>
    <col min="4" max="4" width="13.88671875" style="1" bestFit="1" customWidth="1"/>
    <col min="5" max="8" width="12.88671875" style="1" bestFit="1" customWidth="1"/>
    <col min="9" max="9" width="14" style="1" bestFit="1" customWidth="1"/>
    <col min="10" max="10" width="12.44140625" style="1" bestFit="1" customWidth="1"/>
    <col min="11" max="11" width="14.109375" style="1" bestFit="1" customWidth="1"/>
    <col min="12" max="12" width="12.109375" style="1" bestFit="1" customWidth="1"/>
    <col min="13" max="16384" width="11.44140625" style="1"/>
  </cols>
  <sheetData>
    <row r="7" spans="2:9" x14ac:dyDescent="0.25">
      <c r="B7" s="419" t="s">
        <v>840</v>
      </c>
      <c r="C7" s="419"/>
      <c r="D7" s="419"/>
      <c r="E7" s="419"/>
      <c r="F7" s="419"/>
      <c r="G7" s="419"/>
    </row>
    <row r="8" spans="2:9" x14ac:dyDescent="0.25">
      <c r="B8" s="138" t="s">
        <v>50</v>
      </c>
      <c r="C8" s="141"/>
      <c r="D8" s="139"/>
      <c r="E8" s="139"/>
      <c r="F8" s="139"/>
      <c r="G8" s="139"/>
      <c r="H8" s="132"/>
      <c r="I8" s="132"/>
    </row>
    <row r="9" spans="2:9" x14ac:dyDescent="0.25">
      <c r="B9" s="138"/>
      <c r="C9" s="141"/>
      <c r="D9" s="139"/>
      <c r="E9" s="139"/>
      <c r="F9" s="139"/>
      <c r="G9" s="139"/>
      <c r="H9" s="132"/>
      <c r="I9" s="132"/>
    </row>
    <row r="10" spans="2:9" x14ac:dyDescent="0.25">
      <c r="B10" s="299" t="s">
        <v>847</v>
      </c>
      <c r="C10" s="141"/>
      <c r="D10" s="139"/>
      <c r="E10" s="139"/>
      <c r="F10" s="139"/>
      <c r="G10" s="139"/>
      <c r="H10" s="132"/>
      <c r="I10" s="132"/>
    </row>
    <row r="11" spans="2:9" x14ac:dyDescent="0.25">
      <c r="B11" s="232" t="s">
        <v>386</v>
      </c>
      <c r="C11" s="141"/>
      <c r="D11" s="139"/>
      <c r="E11" s="139"/>
      <c r="F11" s="139"/>
      <c r="G11" s="139"/>
      <c r="H11" s="132"/>
      <c r="I11" s="132"/>
    </row>
    <row r="12" spans="2:9" x14ac:dyDescent="0.25">
      <c r="B12" s="232" t="s">
        <v>853</v>
      </c>
      <c r="C12" s="232"/>
      <c r="D12" s="232"/>
      <c r="E12" s="232"/>
      <c r="F12" s="232"/>
      <c r="G12" s="232"/>
      <c r="H12" s="132"/>
      <c r="I12" s="132"/>
    </row>
    <row r="13" spans="2:9" s="8" customFormat="1" ht="21" customHeight="1" x14ac:dyDescent="0.25">
      <c r="B13" s="232" t="s">
        <v>854</v>
      </c>
      <c r="C13" s="140"/>
      <c r="D13" s="140"/>
      <c r="E13" s="141"/>
      <c r="F13" s="141"/>
      <c r="G13" s="141"/>
      <c r="H13" s="133"/>
      <c r="I13" s="133"/>
    </row>
    <row r="14" spans="2:9" s="8" customFormat="1" ht="21" customHeight="1" x14ac:dyDescent="0.25">
      <c r="B14" s="300" t="s">
        <v>855</v>
      </c>
      <c r="C14" s="140"/>
      <c r="D14" s="140"/>
      <c r="E14" s="141"/>
      <c r="F14" s="141"/>
      <c r="G14" s="141"/>
      <c r="H14" s="133"/>
      <c r="I14" s="133"/>
    </row>
    <row r="15" spans="2:9" s="8" customFormat="1" ht="42" customHeight="1" x14ac:dyDescent="0.25">
      <c r="B15" s="404" t="s">
        <v>637</v>
      </c>
      <c r="C15" s="404"/>
      <c r="D15" s="404"/>
      <c r="E15" s="404"/>
      <c r="F15" s="404"/>
      <c r="G15" s="404"/>
      <c r="H15" s="133"/>
      <c r="I15" s="133"/>
    </row>
    <row r="16" spans="2:9" s="8" customFormat="1" ht="29.4" customHeight="1" x14ac:dyDescent="0.25">
      <c r="B16" s="404" t="s">
        <v>456</v>
      </c>
      <c r="C16" s="404"/>
      <c r="D16" s="404"/>
      <c r="E16" s="404"/>
      <c r="F16" s="404"/>
      <c r="G16" s="404"/>
      <c r="H16" s="133"/>
      <c r="I16" s="133"/>
    </row>
    <row r="17" spans="2:9" ht="66" customHeight="1" x14ac:dyDescent="0.25">
      <c r="B17" s="404" t="s">
        <v>457</v>
      </c>
      <c r="C17" s="404"/>
      <c r="D17" s="404"/>
      <c r="E17" s="404"/>
      <c r="F17" s="404"/>
      <c r="G17" s="404"/>
      <c r="H17" s="132"/>
      <c r="I17" s="132"/>
    </row>
    <row r="18" spans="2:9" ht="57" customHeight="1" x14ac:dyDescent="0.25">
      <c r="B18" s="299" t="s">
        <v>848</v>
      </c>
      <c r="C18" s="170"/>
      <c r="D18" s="170"/>
      <c r="E18" s="170"/>
      <c r="F18" s="170"/>
      <c r="G18" s="170"/>
      <c r="H18" s="132"/>
      <c r="I18" s="132"/>
    </row>
    <row r="19" spans="2:9" ht="31.8" customHeight="1" x14ac:dyDescent="0.25">
      <c r="B19" s="404" t="s">
        <v>638</v>
      </c>
      <c r="C19" s="404"/>
      <c r="D19" s="404"/>
      <c r="E19" s="404"/>
      <c r="F19" s="404"/>
      <c r="G19" s="404"/>
      <c r="H19" s="132"/>
      <c r="I19" s="132"/>
    </row>
    <row r="20" spans="2:9" ht="39.6" customHeight="1" x14ac:dyDescent="0.25">
      <c r="B20" s="404" t="s">
        <v>639</v>
      </c>
      <c r="C20" s="404"/>
      <c r="D20" s="404"/>
      <c r="E20" s="404"/>
      <c r="F20" s="404"/>
      <c r="G20" s="404"/>
      <c r="H20" s="132"/>
      <c r="I20" s="132"/>
    </row>
    <row r="21" spans="2:9" ht="28.35" customHeight="1" x14ac:dyDescent="0.25">
      <c r="B21" s="404" t="s">
        <v>640</v>
      </c>
      <c r="C21" s="404"/>
      <c r="D21" s="404"/>
      <c r="E21" s="404"/>
      <c r="F21" s="404"/>
      <c r="G21" s="404"/>
      <c r="H21" s="132"/>
      <c r="I21" s="132"/>
    </row>
    <row r="22" spans="2:9" ht="19.350000000000001" customHeight="1" x14ac:dyDescent="0.25">
      <c r="B22" s="404" t="s">
        <v>641</v>
      </c>
      <c r="C22" s="404"/>
      <c r="D22" s="404"/>
      <c r="E22" s="404"/>
      <c r="F22" s="404"/>
      <c r="G22" s="404"/>
      <c r="H22" s="132"/>
      <c r="I22" s="132"/>
    </row>
    <row r="23" spans="2:9" ht="25.35" customHeight="1" x14ac:dyDescent="0.25">
      <c r="B23" s="429" t="s">
        <v>642</v>
      </c>
      <c r="C23" s="429"/>
      <c r="D23" s="429"/>
      <c r="E23" s="429"/>
      <c r="F23" s="429"/>
      <c r="G23" s="429"/>
      <c r="H23" s="132"/>
      <c r="I23" s="132"/>
    </row>
    <row r="24" spans="2:9" ht="30.6" customHeight="1" x14ac:dyDescent="0.25">
      <c r="B24" s="404" t="s">
        <v>387</v>
      </c>
      <c r="C24" s="404"/>
      <c r="D24" s="404"/>
      <c r="E24" s="404"/>
      <c r="F24" s="404"/>
      <c r="G24" s="404"/>
      <c r="H24" s="132"/>
      <c r="I24" s="132"/>
    </row>
    <row r="25" spans="2:9" ht="45.6" customHeight="1" x14ac:dyDescent="0.25">
      <c r="B25" s="404" t="s">
        <v>388</v>
      </c>
      <c r="C25" s="404"/>
      <c r="D25" s="404"/>
      <c r="E25" s="404"/>
      <c r="F25" s="404"/>
      <c r="G25" s="404"/>
      <c r="H25" s="132"/>
      <c r="I25" s="132"/>
    </row>
    <row r="26" spans="2:9" x14ac:dyDescent="0.25">
      <c r="B26" s="404" t="s">
        <v>241</v>
      </c>
      <c r="C26" s="404"/>
      <c r="D26" s="404"/>
      <c r="E26" s="404"/>
      <c r="F26" s="404"/>
      <c r="G26" s="404"/>
      <c r="H26" s="132"/>
      <c r="I26" s="132"/>
    </row>
    <row r="27" spans="2:9" ht="29.4" customHeight="1" x14ac:dyDescent="0.25">
      <c r="B27" s="404" t="s">
        <v>112</v>
      </c>
      <c r="C27" s="404"/>
      <c r="D27" s="404"/>
      <c r="E27" s="404"/>
      <c r="F27" s="404"/>
      <c r="G27" s="404"/>
      <c r="H27" s="132"/>
      <c r="I27" s="132"/>
    </row>
    <row r="28" spans="2:9" x14ac:dyDescent="0.25">
      <c r="B28" s="404" t="s">
        <v>733</v>
      </c>
      <c r="C28" s="404"/>
      <c r="D28" s="404"/>
      <c r="E28" s="404"/>
      <c r="F28" s="404"/>
      <c r="G28" s="404"/>
      <c r="H28" s="132"/>
      <c r="I28" s="132"/>
    </row>
    <row r="29" spans="2:9" x14ac:dyDescent="0.25">
      <c r="B29" s="232" t="s">
        <v>734</v>
      </c>
      <c r="C29" s="232"/>
      <c r="D29" s="232"/>
      <c r="E29" s="232"/>
      <c r="F29" s="232"/>
      <c r="G29" s="232"/>
      <c r="H29" s="132"/>
      <c r="I29" s="132"/>
    </row>
    <row r="30" spans="2:9" ht="47.4" customHeight="1" x14ac:dyDescent="0.25">
      <c r="B30" s="404" t="s">
        <v>643</v>
      </c>
      <c r="C30" s="404"/>
      <c r="D30" s="404"/>
      <c r="E30" s="404"/>
      <c r="F30" s="404"/>
      <c r="G30" s="404"/>
      <c r="H30" s="132"/>
      <c r="I30" s="132"/>
    </row>
    <row r="31" spans="2:9" ht="13.35" customHeight="1" x14ac:dyDescent="0.25">
      <c r="B31" s="299" t="s">
        <v>849</v>
      </c>
      <c r="C31" s="232"/>
      <c r="D31" s="232"/>
      <c r="E31" s="232"/>
      <c r="F31" s="232"/>
      <c r="G31" s="232"/>
      <c r="H31" s="132"/>
      <c r="I31" s="132"/>
    </row>
    <row r="32" spans="2:9" ht="45.6" customHeight="1" x14ac:dyDescent="0.25">
      <c r="B32" s="404" t="s">
        <v>644</v>
      </c>
      <c r="C32" s="404"/>
      <c r="D32" s="404"/>
      <c r="E32" s="404"/>
      <c r="F32" s="404"/>
      <c r="G32" s="404"/>
      <c r="H32" s="132"/>
      <c r="I32" s="132"/>
    </row>
    <row r="33" spans="1:9" ht="34.799999999999997" customHeight="1" x14ac:dyDescent="0.25">
      <c r="B33" s="404" t="s">
        <v>645</v>
      </c>
      <c r="C33" s="404"/>
      <c r="D33" s="404"/>
      <c r="E33" s="404"/>
      <c r="F33" s="404"/>
      <c r="G33" s="404"/>
      <c r="H33" s="132"/>
      <c r="I33" s="132"/>
    </row>
    <row r="34" spans="1:9" ht="23.1" customHeight="1" x14ac:dyDescent="0.25">
      <c r="B34" s="232" t="s">
        <v>646</v>
      </c>
      <c r="C34" s="232"/>
      <c r="D34" s="232"/>
      <c r="E34" s="232"/>
      <c r="F34" s="232"/>
      <c r="G34" s="232"/>
      <c r="H34" s="132"/>
      <c r="I34" s="132"/>
    </row>
    <row r="35" spans="1:9" ht="46.8" customHeight="1" x14ac:dyDescent="0.25">
      <c r="B35" s="404" t="s">
        <v>647</v>
      </c>
      <c r="C35" s="404"/>
      <c r="D35" s="404"/>
      <c r="E35" s="404"/>
      <c r="F35" s="404"/>
      <c r="G35" s="404"/>
      <c r="H35" s="132"/>
      <c r="I35" s="132"/>
    </row>
    <row r="36" spans="1:9" x14ac:dyDescent="0.25">
      <c r="B36" s="118"/>
      <c r="C36" s="118"/>
      <c r="D36" s="118"/>
      <c r="E36" s="118"/>
      <c r="F36" s="118"/>
      <c r="G36" s="118"/>
      <c r="H36" s="132"/>
      <c r="I36" s="132"/>
    </row>
    <row r="37" spans="1:9" s="73" customFormat="1" x14ac:dyDescent="0.25">
      <c r="A37" s="162"/>
      <c r="B37" s="299" t="s">
        <v>850</v>
      </c>
      <c r="C37" s="132"/>
      <c r="D37" s="118"/>
      <c r="E37" s="118"/>
      <c r="F37" s="118"/>
      <c r="G37" s="118"/>
      <c r="H37" s="118"/>
      <c r="I37" s="118"/>
    </row>
    <row r="38" spans="1:9" ht="46.2" customHeight="1" x14ac:dyDescent="0.25">
      <c r="B38" s="401" t="s">
        <v>648</v>
      </c>
      <c r="C38" s="401"/>
      <c r="D38" s="401"/>
      <c r="E38" s="401"/>
      <c r="F38" s="401"/>
      <c r="G38" s="401"/>
      <c r="H38" s="132"/>
      <c r="I38" s="132"/>
    </row>
    <row r="39" spans="1:9" x14ac:dyDescent="0.25">
      <c r="B39" s="301" t="s">
        <v>649</v>
      </c>
      <c r="C39" s="132"/>
      <c r="D39" s="118"/>
      <c r="E39" s="118"/>
      <c r="F39" s="118"/>
      <c r="G39" s="132"/>
      <c r="H39" s="132"/>
      <c r="I39" s="132"/>
    </row>
    <row r="40" spans="1:9" x14ac:dyDescent="0.25">
      <c r="B40" s="428" t="s">
        <v>650</v>
      </c>
      <c r="C40" s="428"/>
      <c r="D40" s="428"/>
      <c r="E40" s="428"/>
      <c r="F40" s="428"/>
      <c r="G40" s="428"/>
      <c r="H40" s="209"/>
      <c r="I40" s="209"/>
    </row>
    <row r="41" spans="1:9" ht="78.599999999999994" customHeight="1" x14ac:dyDescent="0.25">
      <c r="B41" s="404" t="s">
        <v>651</v>
      </c>
      <c r="C41" s="404"/>
      <c r="D41" s="404"/>
      <c r="E41" s="404"/>
      <c r="F41" s="404"/>
      <c r="G41" s="404"/>
      <c r="H41" s="132"/>
      <c r="I41" s="132"/>
    </row>
    <row r="42" spans="1:9" ht="73.8" customHeight="1" x14ac:dyDescent="0.25">
      <c r="B42" s="404" t="s">
        <v>652</v>
      </c>
      <c r="C42" s="404"/>
      <c r="D42" s="404"/>
      <c r="E42" s="404"/>
      <c r="F42" s="404"/>
      <c r="G42" s="404"/>
      <c r="H42" s="132"/>
      <c r="I42" s="132"/>
    </row>
    <row r="43" spans="1:9" ht="76.8" customHeight="1" x14ac:dyDescent="0.25">
      <c r="B43" s="404" t="s">
        <v>653</v>
      </c>
      <c r="C43" s="404"/>
      <c r="D43" s="404"/>
      <c r="E43" s="404"/>
      <c r="F43" s="404"/>
      <c r="G43" s="404"/>
      <c r="H43" s="132"/>
      <c r="I43" s="132"/>
    </row>
    <row r="44" spans="1:9" ht="25.65" customHeight="1" x14ac:dyDescent="0.25">
      <c r="B44" s="301" t="s">
        <v>114</v>
      </c>
      <c r="C44" s="132"/>
      <c r="D44" s="209"/>
      <c r="E44" s="209"/>
      <c r="F44" s="209"/>
      <c r="G44" s="209"/>
      <c r="H44" s="209"/>
      <c r="I44" s="209"/>
    </row>
    <row r="45" spans="1:9" ht="55.8" customHeight="1" x14ac:dyDescent="0.25">
      <c r="B45" s="404" t="s">
        <v>654</v>
      </c>
      <c r="C45" s="404"/>
      <c r="D45" s="404"/>
      <c r="E45" s="404"/>
      <c r="F45" s="404"/>
      <c r="G45" s="404"/>
      <c r="H45" s="132"/>
      <c r="I45" s="132"/>
    </row>
    <row r="46" spans="1:9" x14ac:dyDescent="0.25">
      <c r="B46" s="132"/>
      <c r="C46" s="132"/>
      <c r="D46" s="132"/>
      <c r="E46" s="132"/>
      <c r="F46" s="132"/>
      <c r="G46" s="132"/>
      <c r="H46" s="132"/>
      <c r="I46" s="132"/>
    </row>
    <row r="47" spans="1:9" x14ac:dyDescent="0.25">
      <c r="B47" s="301" t="s">
        <v>242</v>
      </c>
      <c r="C47" s="303"/>
      <c r="D47" s="303"/>
      <c r="E47" s="132"/>
      <c r="F47" s="132"/>
      <c r="G47" s="132"/>
      <c r="H47" s="132"/>
      <c r="I47" s="132"/>
    </row>
    <row r="48" spans="1:9" ht="47.4" customHeight="1" x14ac:dyDescent="0.25">
      <c r="B48" s="403" t="s">
        <v>655</v>
      </c>
      <c r="C48" s="403"/>
      <c r="D48" s="403"/>
      <c r="E48" s="403"/>
      <c r="F48" s="403"/>
      <c r="G48" s="403"/>
      <c r="H48" s="132"/>
      <c r="I48" s="132"/>
    </row>
    <row r="49" spans="2:9" ht="26.4" customHeight="1" x14ac:dyDescent="0.25">
      <c r="B49" s="403" t="s">
        <v>656</v>
      </c>
      <c r="C49" s="403"/>
      <c r="D49" s="403"/>
      <c r="E49" s="403"/>
      <c r="F49" s="403"/>
      <c r="G49" s="403"/>
      <c r="H49" s="132"/>
      <c r="I49" s="132"/>
    </row>
    <row r="50" spans="2:9" x14ac:dyDescent="0.25">
      <c r="B50" s="118" t="s">
        <v>321</v>
      </c>
      <c r="C50" s="209"/>
      <c r="D50" s="209"/>
      <c r="E50" s="209"/>
      <c r="F50" s="209"/>
      <c r="G50" s="209"/>
      <c r="H50" s="209"/>
      <c r="I50" s="209"/>
    </row>
    <row r="51" spans="2:9" ht="26.4" customHeight="1" x14ac:dyDescent="0.25">
      <c r="B51" s="404" t="s">
        <v>657</v>
      </c>
      <c r="C51" s="404"/>
      <c r="D51" s="404"/>
      <c r="E51" s="404"/>
      <c r="F51" s="404"/>
      <c r="G51" s="404"/>
      <c r="H51" s="132"/>
      <c r="I51" s="132"/>
    </row>
    <row r="52" spans="2:9" x14ac:dyDescent="0.25">
      <c r="B52" s="427" t="s">
        <v>243</v>
      </c>
      <c r="C52" s="427"/>
      <c r="D52" s="427"/>
      <c r="E52" s="427"/>
      <c r="F52" s="427"/>
      <c r="G52" s="427"/>
      <c r="H52" s="132"/>
      <c r="I52" s="132"/>
    </row>
    <row r="53" spans="2:9" ht="26.4" customHeight="1" x14ac:dyDescent="0.25">
      <c r="B53" s="404" t="s">
        <v>244</v>
      </c>
      <c r="C53" s="404"/>
      <c r="D53" s="404"/>
      <c r="E53" s="404"/>
      <c r="F53" s="404"/>
      <c r="G53" s="404"/>
      <c r="H53" s="132"/>
      <c r="I53" s="132"/>
    </row>
    <row r="54" spans="2:9" ht="12.75" customHeight="1" x14ac:dyDescent="0.25">
      <c r="B54" s="404" t="s">
        <v>245</v>
      </c>
      <c r="C54" s="404"/>
      <c r="D54" s="404"/>
      <c r="E54" s="404"/>
      <c r="F54" s="404"/>
      <c r="G54" s="404"/>
      <c r="H54" s="209"/>
      <c r="I54" s="209"/>
    </row>
    <row r="55" spans="2:9" ht="26.4" customHeight="1" x14ac:dyDescent="0.25">
      <c r="B55" s="404" t="s">
        <v>246</v>
      </c>
      <c r="C55" s="404"/>
      <c r="D55" s="404"/>
      <c r="E55" s="404"/>
      <c r="F55" s="404"/>
      <c r="G55" s="404"/>
      <c r="H55" s="132"/>
      <c r="I55" s="132"/>
    </row>
    <row r="56" spans="2:9" x14ac:dyDescent="0.25">
      <c r="B56" s="118"/>
      <c r="C56" s="132"/>
      <c r="D56" s="132"/>
      <c r="E56" s="132"/>
      <c r="F56" s="132"/>
      <c r="G56" s="132"/>
      <c r="H56" s="132"/>
      <c r="I56" s="132"/>
    </row>
    <row r="57" spans="2:9" x14ac:dyDescent="0.25">
      <c r="B57" s="132"/>
      <c r="C57" s="132"/>
      <c r="D57" s="132"/>
      <c r="E57" s="132"/>
      <c r="F57" s="132"/>
      <c r="G57" s="132"/>
      <c r="H57" s="132"/>
      <c r="I57" s="132"/>
    </row>
  </sheetData>
  <mergeCells count="31">
    <mergeCell ref="B20:G20"/>
    <mergeCell ref="B21:G21"/>
    <mergeCell ref="B7:G7"/>
    <mergeCell ref="B15:G15"/>
    <mergeCell ref="B16:G16"/>
    <mergeCell ref="B17:G17"/>
    <mergeCell ref="B19:G19"/>
    <mergeCell ref="B22:G22"/>
    <mergeCell ref="B23:G23"/>
    <mergeCell ref="B24:G24"/>
    <mergeCell ref="B25:G25"/>
    <mergeCell ref="B26:G26"/>
    <mergeCell ref="B27:G27"/>
    <mergeCell ref="B28:G28"/>
    <mergeCell ref="B30:G30"/>
    <mergeCell ref="B33:G33"/>
    <mergeCell ref="B32:G32"/>
    <mergeCell ref="B35:G35"/>
    <mergeCell ref="B38:G38"/>
    <mergeCell ref="B40:G40"/>
    <mergeCell ref="B41:G41"/>
    <mergeCell ref="B42:G42"/>
    <mergeCell ref="B52:G52"/>
    <mergeCell ref="B53:G53"/>
    <mergeCell ref="B54:G54"/>
    <mergeCell ref="B55:G55"/>
    <mergeCell ref="B43:G43"/>
    <mergeCell ref="B45:G45"/>
    <mergeCell ref="B48:G48"/>
    <mergeCell ref="B49:G49"/>
    <mergeCell ref="B51:G51"/>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32"/>
  <sheetViews>
    <sheetView showGridLines="0" zoomScaleNormal="100" workbookViewId="0"/>
  </sheetViews>
  <sheetFormatPr baseColWidth="10" defaultColWidth="11.44140625" defaultRowHeight="13.2" x14ac:dyDescent="0.25"/>
  <cols>
    <col min="1" max="1" width="2.5546875" style="1" customWidth="1"/>
    <col min="2" max="2" width="99.5546875" style="1" customWidth="1"/>
    <col min="3" max="3" width="13.5546875" style="1" customWidth="1"/>
    <col min="4" max="4" width="19.5546875" style="1" customWidth="1"/>
    <col min="5" max="16384" width="11.44140625" style="1"/>
  </cols>
  <sheetData>
    <row r="6" spans="2:4" x14ac:dyDescent="0.25">
      <c r="B6" s="41" t="s">
        <v>841</v>
      </c>
    </row>
    <row r="7" spans="2:4" s="8" customFormat="1" x14ac:dyDescent="0.25">
      <c r="B7" s="81"/>
      <c r="C7" s="19"/>
      <c r="D7" s="23"/>
    </row>
    <row r="8" spans="2:4" ht="105.6" x14ac:dyDescent="0.25">
      <c r="B8" s="276" t="s">
        <v>658</v>
      </c>
    </row>
    <row r="9" spans="2:4" ht="105.6" x14ac:dyDescent="0.25">
      <c r="B9" s="276" t="s">
        <v>753</v>
      </c>
    </row>
    <row r="10" spans="2:4" ht="26.4" x14ac:dyDescent="0.25">
      <c r="B10" s="276" t="s">
        <v>659</v>
      </c>
    </row>
    <row r="11" spans="2:4" ht="40.35" customHeight="1" x14ac:dyDescent="0.25">
      <c r="B11" s="276" t="s">
        <v>389</v>
      </c>
    </row>
    <row r="12" spans="2:4" x14ac:dyDescent="0.25">
      <c r="B12" s="276" t="s">
        <v>390</v>
      </c>
    </row>
    <row r="13" spans="2:4" ht="33.6" customHeight="1" x14ac:dyDescent="0.25">
      <c r="B13" s="276" t="s">
        <v>391</v>
      </c>
    </row>
    <row r="14" spans="2:4" x14ac:dyDescent="0.25">
      <c r="B14" s="276" t="s">
        <v>392</v>
      </c>
    </row>
    <row r="15" spans="2:4" ht="52.8" x14ac:dyDescent="0.25">
      <c r="B15" s="276" t="s">
        <v>660</v>
      </c>
    </row>
    <row r="16" spans="2:4" ht="26.4" x14ac:dyDescent="0.25">
      <c r="B16" s="276" t="s">
        <v>661</v>
      </c>
    </row>
    <row r="17" spans="2:4" x14ac:dyDescent="0.25">
      <c r="B17" s="276" t="s">
        <v>662</v>
      </c>
    </row>
    <row r="18" spans="2:4" ht="26.4" x14ac:dyDescent="0.25">
      <c r="B18" s="276" t="s">
        <v>663</v>
      </c>
    </row>
    <row r="19" spans="2:4" ht="26.4" x14ac:dyDescent="0.25">
      <c r="B19" s="276" t="s">
        <v>247</v>
      </c>
    </row>
    <row r="20" spans="2:4" ht="26.4" x14ac:dyDescent="0.25">
      <c r="B20" s="276" t="s">
        <v>664</v>
      </c>
    </row>
    <row r="21" spans="2:4" ht="26.4" x14ac:dyDescent="0.25">
      <c r="B21" s="276" t="s">
        <v>665</v>
      </c>
    </row>
    <row r="22" spans="2:4" ht="45" customHeight="1" x14ac:dyDescent="0.25">
      <c r="B22" s="276" t="s">
        <v>666</v>
      </c>
    </row>
    <row r="23" spans="2:4" ht="66" x14ac:dyDescent="0.25">
      <c r="B23" s="276" t="s">
        <v>667</v>
      </c>
    </row>
    <row r="24" spans="2:4" ht="25.65" customHeight="1" x14ac:dyDescent="0.25">
      <c r="B24" s="276" t="s">
        <v>668</v>
      </c>
    </row>
    <row r="25" spans="2:4" ht="39.6" x14ac:dyDescent="0.25">
      <c r="B25" s="276" t="s">
        <v>669</v>
      </c>
    </row>
    <row r="26" spans="2:4" x14ac:dyDescent="0.25">
      <c r="B26" s="276" t="s">
        <v>248</v>
      </c>
    </row>
    <row r="27" spans="2:4" ht="66" x14ac:dyDescent="0.25">
      <c r="B27" s="276" t="s">
        <v>670</v>
      </c>
    </row>
    <row r="28" spans="2:4" ht="12.75" customHeight="1" x14ac:dyDescent="0.25">
      <c r="B28" s="276" t="s">
        <v>671</v>
      </c>
    </row>
    <row r="29" spans="2:4" x14ac:dyDescent="0.25">
      <c r="B29" s="132"/>
      <c r="C29" s="132"/>
      <c r="D29" s="132"/>
    </row>
    <row r="30" spans="2:4" ht="12.75" customHeight="1" x14ac:dyDescent="0.25">
      <c r="B30" s="304"/>
      <c r="C30" s="304"/>
      <c r="D30" s="304"/>
    </row>
    <row r="31" spans="2:4" x14ac:dyDescent="0.25">
      <c r="B31" s="132"/>
      <c r="C31" s="132"/>
      <c r="D31" s="132"/>
    </row>
    <row r="32" spans="2:4" x14ac:dyDescent="0.25">
      <c r="B32" s="305"/>
      <c r="C32" s="132"/>
      <c r="D32" s="132"/>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H72"/>
  <sheetViews>
    <sheetView showGridLines="0" zoomScaleNormal="100" workbookViewId="0"/>
  </sheetViews>
  <sheetFormatPr baseColWidth="10" defaultColWidth="11.44140625" defaultRowHeight="15" customHeight="1" x14ac:dyDescent="0.25"/>
  <cols>
    <col min="1" max="1" width="4.5546875" style="126" customWidth="1"/>
    <col min="2" max="2" width="42.109375" style="126" customWidth="1"/>
    <col min="3" max="3" width="18.109375" style="126" customWidth="1"/>
    <col min="4" max="4" width="18.77734375" style="126" customWidth="1"/>
    <col min="5" max="5" width="24.77734375" style="126" customWidth="1"/>
    <col min="6" max="6" width="17.88671875" style="126" customWidth="1"/>
    <col min="7" max="7" width="11.44140625" style="126"/>
    <col min="8" max="8" width="11.44140625" style="350"/>
    <col min="9" max="16384" width="11.44140625" style="126"/>
  </cols>
  <sheetData>
    <row r="8" spans="2:7" ht="15" customHeight="1" x14ac:dyDescent="0.25">
      <c r="B8" s="142" t="s">
        <v>842</v>
      </c>
      <c r="C8" s="142"/>
      <c r="D8" s="142"/>
      <c r="E8" s="142"/>
      <c r="F8" s="143"/>
      <c r="G8" s="144"/>
    </row>
    <row r="9" spans="2:7" ht="15" customHeight="1" x14ac:dyDescent="0.25">
      <c r="B9" s="108"/>
      <c r="C9" s="144"/>
      <c r="D9" s="144"/>
      <c r="E9" s="144"/>
      <c r="F9" s="144"/>
      <c r="G9" s="144"/>
    </row>
    <row r="10" spans="2:7" ht="15" customHeight="1" x14ac:dyDescent="0.25">
      <c r="B10" s="108"/>
      <c r="C10" s="144"/>
      <c r="D10" s="144"/>
      <c r="E10" s="144"/>
      <c r="F10" s="144"/>
      <c r="G10" s="144"/>
    </row>
    <row r="11" spans="2:7" ht="15" customHeight="1" x14ac:dyDescent="0.25">
      <c r="B11" s="130" t="s">
        <v>845</v>
      </c>
      <c r="G11" s="144"/>
    </row>
    <row r="12" spans="2:7" ht="15" customHeight="1" x14ac:dyDescent="0.25">
      <c r="B12" s="431" t="s">
        <v>773</v>
      </c>
      <c r="C12" s="431"/>
      <c r="D12" s="335"/>
      <c r="E12" s="335"/>
      <c r="F12" s="335"/>
      <c r="G12" s="145"/>
    </row>
    <row r="13" spans="2:7" ht="42.6" customHeight="1" x14ac:dyDescent="0.25">
      <c r="B13" s="336" t="s">
        <v>824</v>
      </c>
      <c r="C13" s="336" t="s">
        <v>745</v>
      </c>
      <c r="D13" s="336" t="s">
        <v>741</v>
      </c>
      <c r="E13" s="336" t="s">
        <v>744</v>
      </c>
      <c r="F13" s="337" t="s">
        <v>742</v>
      </c>
    </row>
    <row r="14" spans="2:7" ht="13.2" x14ac:dyDescent="0.25">
      <c r="B14" s="124" t="s">
        <v>118</v>
      </c>
      <c r="C14" s="147">
        <v>19774</v>
      </c>
      <c r="D14" s="147">
        <v>131362</v>
      </c>
      <c r="E14" s="147">
        <v>9</v>
      </c>
      <c r="F14" s="147">
        <v>877</v>
      </c>
    </row>
    <row r="15" spans="2:7" ht="15" customHeight="1" x14ac:dyDescent="0.25">
      <c r="B15" s="124" t="s">
        <v>119</v>
      </c>
      <c r="C15" s="147">
        <v>3819</v>
      </c>
      <c r="D15" s="147">
        <v>2381</v>
      </c>
      <c r="E15" s="147">
        <v>1396</v>
      </c>
      <c r="F15" s="147">
        <v>112</v>
      </c>
    </row>
    <row r="16" spans="2:7" ht="15" customHeight="1" x14ac:dyDescent="0.25">
      <c r="B16" s="124" t="s">
        <v>120</v>
      </c>
      <c r="C16" s="147">
        <v>156</v>
      </c>
      <c r="D16" s="147">
        <v>0</v>
      </c>
      <c r="E16" s="147">
        <v>3</v>
      </c>
      <c r="F16" s="147">
        <v>2407</v>
      </c>
    </row>
    <row r="17" spans="2:8" ht="15" customHeight="1" x14ac:dyDescent="0.25">
      <c r="B17" s="124" t="s">
        <v>121</v>
      </c>
      <c r="C17" s="147">
        <v>373</v>
      </c>
      <c r="D17" s="147">
        <v>0</v>
      </c>
      <c r="E17" s="147">
        <v>0</v>
      </c>
      <c r="F17" s="147">
        <v>3611</v>
      </c>
    </row>
    <row r="18" spans="2:8" ht="15" customHeight="1" x14ac:dyDescent="0.25">
      <c r="B18" s="124" t="s">
        <v>122</v>
      </c>
      <c r="C18" s="147">
        <v>1780</v>
      </c>
      <c r="D18" s="147">
        <v>0</v>
      </c>
      <c r="E18" s="147">
        <v>73</v>
      </c>
      <c r="F18" s="147">
        <v>0</v>
      </c>
    </row>
    <row r="19" spans="2:8" ht="15" customHeight="1" x14ac:dyDescent="0.25">
      <c r="B19" s="338" t="s">
        <v>865</v>
      </c>
      <c r="C19" s="357">
        <f>SUM(C14:C18)</f>
        <v>25902</v>
      </c>
      <c r="D19" s="357">
        <f>SUM(D14:D18)</f>
        <v>133743</v>
      </c>
      <c r="E19" s="357">
        <f>SUM(E14:E18)</f>
        <v>1481</v>
      </c>
      <c r="F19" s="358">
        <f>SUM(F14:F18)</f>
        <v>7007</v>
      </c>
    </row>
    <row r="20" spans="2:8" s="146" customFormat="1" ht="15" customHeight="1" x14ac:dyDescent="0.25">
      <c r="B20" s="123"/>
      <c r="C20" s="339"/>
      <c r="D20" s="339"/>
      <c r="E20" s="339"/>
      <c r="F20" s="150"/>
      <c r="H20" s="360"/>
    </row>
    <row r="21" spans="2:8" s="146" customFormat="1" ht="15" customHeight="1" x14ac:dyDescent="0.25">
      <c r="B21" s="356"/>
      <c r="C21" s="172"/>
      <c r="D21" s="172"/>
      <c r="E21" s="172"/>
      <c r="F21" s="150"/>
      <c r="H21" s="360"/>
    </row>
    <row r="22" spans="2:8" s="146" customFormat="1" ht="39.6" x14ac:dyDescent="0.25">
      <c r="B22" s="336" t="s">
        <v>823</v>
      </c>
      <c r="C22" s="336" t="s">
        <v>745</v>
      </c>
      <c r="D22" s="336" t="s">
        <v>741</v>
      </c>
      <c r="E22" s="336" t="s">
        <v>744</v>
      </c>
      <c r="F22" s="337" t="s">
        <v>742</v>
      </c>
      <c r="H22" s="360"/>
    </row>
    <row r="23" spans="2:8" s="146" customFormat="1" ht="15" customHeight="1" x14ac:dyDescent="0.25">
      <c r="B23" s="124" t="s">
        <v>118</v>
      </c>
      <c r="C23" s="147">
        <v>0</v>
      </c>
      <c r="D23" s="147">
        <v>234784</v>
      </c>
      <c r="E23" s="147">
        <v>0</v>
      </c>
      <c r="F23" s="147">
        <v>0</v>
      </c>
      <c r="H23" s="360"/>
    </row>
    <row r="24" spans="2:8" s="146" customFormat="1" ht="15" customHeight="1" x14ac:dyDescent="0.25">
      <c r="B24" s="124" t="s">
        <v>121</v>
      </c>
      <c r="C24" s="147">
        <v>0</v>
      </c>
      <c r="D24" s="147">
        <v>15023</v>
      </c>
      <c r="E24" s="147">
        <v>0</v>
      </c>
      <c r="F24" s="147">
        <v>0</v>
      </c>
      <c r="H24" s="360"/>
    </row>
    <row r="25" spans="2:8" s="146" customFormat="1" ht="15" customHeight="1" x14ac:dyDescent="0.25">
      <c r="B25" s="124" t="s">
        <v>122</v>
      </c>
      <c r="C25" s="147">
        <v>1901</v>
      </c>
      <c r="D25" s="147">
        <v>68552</v>
      </c>
      <c r="E25" s="147">
        <v>0</v>
      </c>
      <c r="F25" s="147">
        <v>0</v>
      </c>
      <c r="H25" s="360"/>
    </row>
    <row r="26" spans="2:8" s="146" customFormat="1" ht="15" customHeight="1" x14ac:dyDescent="0.25">
      <c r="B26" s="338" t="s">
        <v>866</v>
      </c>
      <c r="C26" s="357">
        <f>SUM(C23:C25)</f>
        <v>1901</v>
      </c>
      <c r="D26" s="357">
        <f>SUM(D23:D25)</f>
        <v>318359</v>
      </c>
      <c r="E26" s="357">
        <f>SUM(E23:E25)</f>
        <v>0</v>
      </c>
      <c r="F26" s="358">
        <f>SUM(F23:F25)</f>
        <v>0</v>
      </c>
      <c r="H26" s="360"/>
    </row>
    <row r="27" spans="2:8" s="146" customFormat="1" ht="15" customHeight="1" x14ac:dyDescent="0.25">
      <c r="B27" s="356"/>
      <c r="C27" s="172"/>
      <c r="D27" s="172"/>
      <c r="E27" s="172"/>
      <c r="F27" s="150"/>
      <c r="H27" s="360"/>
    </row>
    <row r="28" spans="2:8" ht="15" customHeight="1" x14ac:dyDescent="0.25">
      <c r="B28" s="431" t="s">
        <v>221</v>
      </c>
      <c r="C28" s="431"/>
      <c r="D28" s="335"/>
      <c r="E28" s="335"/>
      <c r="F28" s="335"/>
    </row>
    <row r="29" spans="2:8" ht="48" customHeight="1" x14ac:dyDescent="0.25">
      <c r="B29" s="336" t="s">
        <v>824</v>
      </c>
      <c r="C29" s="336" t="s">
        <v>745</v>
      </c>
      <c r="D29" s="336" t="s">
        <v>741</v>
      </c>
      <c r="E29" s="336" t="s">
        <v>744</v>
      </c>
      <c r="F29" s="337" t="s">
        <v>742</v>
      </c>
    </row>
    <row r="30" spans="2:8" ht="15" customHeight="1" x14ac:dyDescent="0.25">
      <c r="B30" s="124" t="s">
        <v>118</v>
      </c>
      <c r="C30" s="147">
        <v>16809</v>
      </c>
      <c r="D30" s="147">
        <v>109120</v>
      </c>
      <c r="E30" s="147">
        <v>10</v>
      </c>
      <c r="F30" s="147">
        <v>0</v>
      </c>
    </row>
    <row r="31" spans="2:8" ht="15" customHeight="1" x14ac:dyDescent="0.25">
      <c r="B31" s="124" t="s">
        <v>119</v>
      </c>
      <c r="C31" s="147">
        <v>3696</v>
      </c>
      <c r="D31" s="147">
        <v>2847</v>
      </c>
      <c r="E31" s="147">
        <v>5358</v>
      </c>
      <c r="F31" s="147">
        <v>216</v>
      </c>
    </row>
    <row r="32" spans="2:8" s="146" customFormat="1" ht="15" customHeight="1" x14ac:dyDescent="0.25">
      <c r="B32" s="124" t="s">
        <v>120</v>
      </c>
      <c r="C32" s="147">
        <v>82</v>
      </c>
      <c r="D32" s="147">
        <v>0</v>
      </c>
      <c r="E32" s="147">
        <v>146</v>
      </c>
      <c r="F32" s="147">
        <v>1521</v>
      </c>
      <c r="H32" s="360"/>
    </row>
    <row r="33" spans="2:8" s="146" customFormat="1" ht="15" customHeight="1" x14ac:dyDescent="0.25">
      <c r="B33" s="124" t="s">
        <v>121</v>
      </c>
      <c r="C33" s="147">
        <v>18</v>
      </c>
      <c r="D33" s="147">
        <v>0</v>
      </c>
      <c r="E33" s="147">
        <v>2416</v>
      </c>
      <c r="F33" s="147">
        <v>3635</v>
      </c>
      <c r="H33" s="360"/>
    </row>
    <row r="34" spans="2:8" s="146" customFormat="1" ht="15" customHeight="1" x14ac:dyDescent="0.25">
      <c r="B34" s="124" t="s">
        <v>122</v>
      </c>
      <c r="C34" s="147">
        <v>1740</v>
      </c>
      <c r="D34" s="147">
        <v>0</v>
      </c>
      <c r="E34" s="147">
        <v>58</v>
      </c>
      <c r="F34" s="147">
        <v>0</v>
      </c>
      <c r="H34" s="360"/>
    </row>
    <row r="35" spans="2:8" ht="15" customHeight="1" x14ac:dyDescent="0.25">
      <c r="B35" s="338" t="s">
        <v>865</v>
      </c>
      <c r="C35" s="357">
        <f>+SUM(C30:C34)</f>
        <v>22345</v>
      </c>
      <c r="D35" s="357">
        <f t="shared" ref="D35:F35" si="0">+SUM(D30:D34)</f>
        <v>111967</v>
      </c>
      <c r="E35" s="357">
        <f t="shared" si="0"/>
        <v>7988</v>
      </c>
      <c r="F35" s="357">
        <f t="shared" si="0"/>
        <v>5372</v>
      </c>
    </row>
    <row r="36" spans="2:8" ht="15" customHeight="1" x14ac:dyDescent="0.25">
      <c r="B36" s="151"/>
      <c r="C36" s="151"/>
      <c r="D36" s="152"/>
      <c r="E36" s="152"/>
      <c r="F36" s="152"/>
    </row>
    <row r="37" spans="2:8" ht="15" customHeight="1" x14ac:dyDescent="0.25">
      <c r="B37" s="351"/>
      <c r="C37" s="351"/>
      <c r="D37" s="152"/>
      <c r="E37" s="152"/>
      <c r="F37" s="152"/>
    </row>
    <row r="38" spans="2:8" ht="39.6" x14ac:dyDescent="0.25">
      <c r="B38" s="336" t="s">
        <v>823</v>
      </c>
      <c r="C38" s="336" t="s">
        <v>745</v>
      </c>
      <c r="D38" s="336" t="s">
        <v>741</v>
      </c>
      <c r="E38" s="336" t="s">
        <v>744</v>
      </c>
      <c r="F38" s="337" t="s">
        <v>742</v>
      </c>
    </row>
    <row r="39" spans="2:8" ht="15" customHeight="1" x14ac:dyDescent="0.25">
      <c r="B39" s="124" t="s">
        <v>121</v>
      </c>
      <c r="C39" s="147">
        <v>0</v>
      </c>
      <c r="D39" s="147">
        <v>215367</v>
      </c>
      <c r="E39" s="147">
        <v>0</v>
      </c>
      <c r="F39" s="147">
        <v>0</v>
      </c>
    </row>
    <row r="40" spans="2:8" ht="15" customHeight="1" x14ac:dyDescent="0.25">
      <c r="B40" s="124" t="s">
        <v>825</v>
      </c>
      <c r="C40" s="147">
        <v>1901</v>
      </c>
      <c r="D40" s="147">
        <v>13166</v>
      </c>
      <c r="E40" s="147">
        <v>0</v>
      </c>
      <c r="F40" s="147">
        <v>0</v>
      </c>
    </row>
    <row r="41" spans="2:8" ht="15" customHeight="1" x14ac:dyDescent="0.25">
      <c r="B41" s="124" t="s">
        <v>826</v>
      </c>
      <c r="C41" s="147">
        <v>0</v>
      </c>
      <c r="D41" s="147">
        <v>67854</v>
      </c>
      <c r="E41" s="147">
        <v>0</v>
      </c>
      <c r="F41" s="147">
        <v>149</v>
      </c>
    </row>
    <row r="42" spans="2:8" ht="15" customHeight="1" x14ac:dyDescent="0.25">
      <c r="B42" s="338" t="s">
        <v>866</v>
      </c>
      <c r="C42" s="358">
        <f>+SUM(C39:C41)</f>
        <v>1901</v>
      </c>
      <c r="D42" s="358">
        <f>+SUM(D39:D41)</f>
        <v>296387</v>
      </c>
      <c r="E42" s="358">
        <f>+SUM(E39:E41)</f>
        <v>0</v>
      </c>
      <c r="F42" s="358">
        <f>+SUM(F39:F41)</f>
        <v>149</v>
      </c>
    </row>
    <row r="43" spans="2:8" ht="15" customHeight="1" x14ac:dyDescent="0.25">
      <c r="B43" s="351"/>
      <c r="C43" s="351"/>
      <c r="D43" s="152"/>
      <c r="E43" s="152"/>
      <c r="F43" s="152"/>
    </row>
    <row r="44" spans="2:8" ht="15" customHeight="1" x14ac:dyDescent="0.25">
      <c r="B44" s="351"/>
      <c r="C44" s="351"/>
      <c r="D44" s="152"/>
      <c r="E44" s="152"/>
      <c r="F44" s="152"/>
    </row>
    <row r="45" spans="2:8" ht="15" customHeight="1" x14ac:dyDescent="0.25">
      <c r="B45" s="351"/>
      <c r="C45" s="351"/>
      <c r="D45" s="152"/>
      <c r="E45" s="152"/>
      <c r="F45" s="152"/>
    </row>
    <row r="46" spans="2:8" ht="15" customHeight="1" x14ac:dyDescent="0.25">
      <c r="B46" s="351"/>
      <c r="C46" s="351"/>
      <c r="D46" s="152"/>
      <c r="E46" s="152"/>
      <c r="F46" s="152"/>
    </row>
    <row r="47" spans="2:8" ht="15" customHeight="1" x14ac:dyDescent="0.25">
      <c r="B47" s="351"/>
      <c r="C47" s="351"/>
      <c r="D47" s="152"/>
      <c r="E47" s="152"/>
      <c r="F47" s="152"/>
    </row>
    <row r="48" spans="2:8" ht="15" customHeight="1" x14ac:dyDescent="0.25">
      <c r="B48" s="153" t="s">
        <v>846</v>
      </c>
    </row>
    <row r="49" spans="2:8" ht="15" customHeight="1" x14ac:dyDescent="0.25">
      <c r="D49" s="147"/>
    </row>
    <row r="50" spans="2:8" ht="15" customHeight="1" thickBot="1" x14ac:dyDescent="0.3">
      <c r="D50" s="147"/>
    </row>
    <row r="51" spans="2:8" ht="15" customHeight="1" thickBot="1" x14ac:dyDescent="0.3">
      <c r="B51" s="123"/>
      <c r="C51" s="432" t="s">
        <v>458</v>
      </c>
      <c r="D51" s="433"/>
      <c r="E51" s="434"/>
    </row>
    <row r="52" spans="2:8" ht="15" customHeight="1" thickBot="1" x14ac:dyDescent="0.3">
      <c r="B52" s="127" t="s">
        <v>459</v>
      </c>
      <c r="C52" s="359">
        <v>45444</v>
      </c>
      <c r="D52" s="171"/>
      <c r="E52" s="359">
        <v>45078</v>
      </c>
    </row>
    <row r="53" spans="2:8" ht="15" customHeight="1" x14ac:dyDescent="0.25">
      <c r="B53" s="124" t="s">
        <v>118</v>
      </c>
      <c r="C53" s="362">
        <v>3879</v>
      </c>
      <c r="D53" s="363"/>
      <c r="E53" s="364">
        <v>8323</v>
      </c>
      <c r="F53" s="146"/>
    </row>
    <row r="54" spans="2:8" ht="15" customHeight="1" x14ac:dyDescent="0.25">
      <c r="B54" s="124" t="s">
        <v>119</v>
      </c>
      <c r="C54" s="362">
        <v>299</v>
      </c>
      <c r="D54" s="363"/>
      <c r="E54" s="364">
        <v>648</v>
      </c>
      <c r="F54" s="146"/>
    </row>
    <row r="55" spans="2:8" ht="15" customHeight="1" x14ac:dyDescent="0.25">
      <c r="B55" s="124" t="s">
        <v>121</v>
      </c>
      <c r="C55" s="362">
        <v>661</v>
      </c>
      <c r="D55" s="363"/>
      <c r="E55" s="364">
        <v>478</v>
      </c>
      <c r="F55" s="146"/>
    </row>
    <row r="56" spans="2:8" ht="15" customHeight="1" x14ac:dyDescent="0.25">
      <c r="B56" s="124" t="s">
        <v>120</v>
      </c>
      <c r="C56" s="362">
        <v>241</v>
      </c>
      <c r="D56" s="363"/>
      <c r="E56" s="364">
        <v>249</v>
      </c>
      <c r="F56" s="146"/>
    </row>
    <row r="57" spans="2:8" ht="15" customHeight="1" thickBot="1" x14ac:dyDescent="0.3">
      <c r="B57" s="124" t="s">
        <v>122</v>
      </c>
      <c r="C57" s="365">
        <v>14</v>
      </c>
      <c r="D57" s="363"/>
      <c r="E57" s="366">
        <v>134</v>
      </c>
      <c r="F57" s="146"/>
    </row>
    <row r="58" spans="2:8" ht="15" customHeight="1" thickBot="1" x14ac:dyDescent="0.3">
      <c r="B58" s="127" t="s">
        <v>25</v>
      </c>
      <c r="C58" s="367">
        <f>SUM(C53:C57)</f>
        <v>5094</v>
      </c>
      <c r="D58" s="368"/>
      <c r="E58" s="369">
        <f>+SUM(E53:E57)</f>
        <v>9832</v>
      </c>
      <c r="F58" s="146"/>
      <c r="H58" s="361"/>
    </row>
    <row r="59" spans="2:8" ht="15" customHeight="1" thickTop="1" x14ac:dyDescent="0.25">
      <c r="B59" s="127" t="s">
        <v>460</v>
      </c>
      <c r="C59" s="370"/>
      <c r="D59" s="368"/>
      <c r="E59" s="371"/>
      <c r="F59" s="146"/>
    </row>
    <row r="60" spans="2:8" ht="15" customHeight="1" x14ac:dyDescent="0.25">
      <c r="B60" s="124" t="s">
        <v>461</v>
      </c>
      <c r="C60" s="362">
        <v>16067</v>
      </c>
      <c r="D60" s="368"/>
      <c r="E60" s="364">
        <v>26077</v>
      </c>
      <c r="F60" s="146"/>
    </row>
    <row r="61" spans="2:8" ht="15" customHeight="1" thickBot="1" x14ac:dyDescent="0.3">
      <c r="B61" s="124" t="s">
        <v>118</v>
      </c>
      <c r="C61" s="365">
        <v>13</v>
      </c>
      <c r="D61" s="368"/>
      <c r="E61" s="366">
        <v>16</v>
      </c>
      <c r="F61" s="146"/>
    </row>
    <row r="62" spans="2:8" ht="15" customHeight="1" thickBot="1" x14ac:dyDescent="0.3">
      <c r="B62" s="127"/>
      <c r="C62" s="367">
        <f>SUM(C60:C61)</f>
        <v>16080</v>
      </c>
      <c r="D62" s="368"/>
      <c r="E62" s="369">
        <f>+E60+E61</f>
        <v>26093</v>
      </c>
      <c r="F62" s="146"/>
      <c r="H62" s="361"/>
    </row>
    <row r="63" spans="2:8" ht="15" customHeight="1" thickTop="1" x14ac:dyDescent="0.25">
      <c r="B63" s="127" t="s">
        <v>462</v>
      </c>
      <c r="C63" s="370"/>
      <c r="D63" s="368"/>
      <c r="E63" s="371"/>
      <c r="F63" s="146"/>
    </row>
    <row r="64" spans="2:8" ht="15" customHeight="1" thickBot="1" x14ac:dyDescent="0.3">
      <c r="B64" s="148" t="s">
        <v>463</v>
      </c>
      <c r="C64" s="372"/>
      <c r="D64" s="368"/>
      <c r="E64" s="373"/>
      <c r="F64" s="146"/>
    </row>
    <row r="65" spans="2:8" ht="15" customHeight="1" thickBot="1" x14ac:dyDescent="0.3">
      <c r="B65" s="124" t="s">
        <v>119</v>
      </c>
      <c r="C65" s="374">
        <v>11978</v>
      </c>
      <c r="D65" s="368"/>
      <c r="E65" s="375">
        <v>26441</v>
      </c>
      <c r="F65" s="146"/>
    </row>
    <row r="66" spans="2:8" ht="15" customHeight="1" thickTop="1" x14ac:dyDescent="0.25">
      <c r="B66" s="148"/>
      <c r="C66" s="362"/>
      <c r="D66" s="368"/>
      <c r="E66" s="364"/>
      <c r="F66" s="146"/>
    </row>
    <row r="67" spans="2:8" ht="26.4" x14ac:dyDescent="0.25">
      <c r="B67" s="148" t="s">
        <v>464</v>
      </c>
      <c r="C67" s="376"/>
      <c r="D67" s="368"/>
      <c r="E67" s="377"/>
      <c r="F67" s="146"/>
    </row>
    <row r="68" spans="2:8" ht="15" customHeight="1" x14ac:dyDescent="0.25">
      <c r="B68" s="124" t="s">
        <v>122</v>
      </c>
      <c r="C68" s="362">
        <v>41</v>
      </c>
      <c r="D68" s="368"/>
      <c r="E68" s="364">
        <v>33</v>
      </c>
      <c r="F68" s="146"/>
    </row>
    <row r="69" spans="2:8" ht="15" customHeight="1" thickBot="1" x14ac:dyDescent="0.3">
      <c r="B69" s="124" t="s">
        <v>120</v>
      </c>
      <c r="C69" s="365">
        <v>26</v>
      </c>
      <c r="D69" s="368"/>
      <c r="E69" s="366">
        <v>38</v>
      </c>
      <c r="F69" s="146"/>
    </row>
    <row r="70" spans="2:8" ht="15" customHeight="1" thickBot="1" x14ac:dyDescent="0.3">
      <c r="B70" s="128"/>
      <c r="C70" s="369">
        <f>SUM(C68:C69)</f>
        <v>67</v>
      </c>
      <c r="D70" s="368"/>
      <c r="E70" s="369">
        <f>SUM(E68:E69)</f>
        <v>71</v>
      </c>
      <c r="F70" s="146"/>
      <c r="H70" s="361"/>
    </row>
    <row r="71" spans="2:8" ht="15" customHeight="1" thickTop="1" x14ac:dyDescent="0.25">
      <c r="B71" s="124" t="s">
        <v>465</v>
      </c>
      <c r="C71" s="150"/>
      <c r="D71" s="129"/>
      <c r="E71" s="129"/>
    </row>
    <row r="72" spans="2:8" ht="138.6" customHeight="1" x14ac:dyDescent="0.25">
      <c r="B72" s="430" t="s">
        <v>829</v>
      </c>
      <c r="C72" s="430"/>
      <c r="D72" s="430"/>
      <c r="E72" s="430"/>
      <c r="F72" s="430"/>
    </row>
  </sheetData>
  <mergeCells count="4">
    <mergeCell ref="B72:F72"/>
    <mergeCell ref="B28:C28"/>
    <mergeCell ref="C51:E51"/>
    <mergeCell ref="B12:C12"/>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47"/>
  <sheetViews>
    <sheetView showGridLines="0" zoomScaleNormal="100" workbookViewId="0"/>
  </sheetViews>
  <sheetFormatPr baseColWidth="10" defaultColWidth="11.44140625" defaultRowHeight="13.2" x14ac:dyDescent="0.25"/>
  <cols>
    <col min="1" max="1" width="4.5546875" style="1" customWidth="1"/>
    <col min="2" max="2" width="48.5546875" style="1" customWidth="1"/>
    <col min="3" max="3" width="14" style="1" customWidth="1"/>
    <col min="4" max="4" width="16.109375" style="1" customWidth="1"/>
    <col min="5" max="5" width="15.109375" style="1" customWidth="1"/>
    <col min="6" max="6" width="12.44140625" style="1" bestFit="1" customWidth="1"/>
    <col min="7" max="16384" width="11.44140625" style="1"/>
  </cols>
  <sheetData>
    <row r="6" spans="2:5" x14ac:dyDescent="0.25">
      <c r="B6" s="41" t="s">
        <v>843</v>
      </c>
      <c r="C6" s="41"/>
      <c r="D6" s="41"/>
      <c r="E6" s="41"/>
    </row>
    <row r="7" spans="2:5" x14ac:dyDescent="0.25">
      <c r="B7" s="306"/>
    </row>
    <row r="8" spans="2:5" x14ac:dyDescent="0.25">
      <c r="B8" s="306"/>
    </row>
    <row r="9" spans="2:5" x14ac:dyDescent="0.25">
      <c r="B9" s="42" t="s">
        <v>124</v>
      </c>
      <c r="D9" s="43"/>
    </row>
    <row r="11" spans="2:5" ht="28.35" customHeight="1" x14ac:dyDescent="0.25">
      <c r="B11" s="435" t="s">
        <v>774</v>
      </c>
      <c r="C11" s="435"/>
      <c r="D11" s="435"/>
      <c r="E11" s="435"/>
    </row>
    <row r="13" spans="2:5" ht="42.6" customHeight="1" x14ac:dyDescent="0.25">
      <c r="B13" s="257" t="s">
        <v>125</v>
      </c>
      <c r="C13" s="257" t="s">
        <v>760</v>
      </c>
      <c r="D13" s="257" t="s">
        <v>466</v>
      </c>
      <c r="E13" s="269" t="s">
        <v>467</v>
      </c>
    </row>
    <row r="14" spans="2:5" ht="12.6" customHeight="1" x14ac:dyDescent="0.25">
      <c r="B14" s="307" t="s">
        <v>11</v>
      </c>
      <c r="C14" s="308">
        <v>13104</v>
      </c>
      <c r="D14" s="309">
        <v>1310400</v>
      </c>
      <c r="E14" s="310">
        <v>0.94920000000000004</v>
      </c>
    </row>
    <row r="15" spans="2:5" ht="12.6" customHeight="1" x14ac:dyDescent="0.25">
      <c r="B15" s="209" t="s">
        <v>126</v>
      </c>
      <c r="C15" s="311">
        <v>282</v>
      </c>
      <c r="D15" s="309">
        <v>28200</v>
      </c>
      <c r="E15" s="310">
        <v>2.0400000000000001E-2</v>
      </c>
    </row>
    <row r="16" spans="2:5" ht="12.6" customHeight="1" x14ac:dyDescent="0.25">
      <c r="B16" s="209" t="s">
        <v>468</v>
      </c>
      <c r="C16" s="311">
        <v>282</v>
      </c>
      <c r="D16" s="309">
        <v>28200</v>
      </c>
      <c r="E16" s="310">
        <v>2.0400000000000001E-2</v>
      </c>
    </row>
    <row r="17" spans="2:5" ht="12.6" customHeight="1" x14ac:dyDescent="0.25">
      <c r="B17" s="209" t="s">
        <v>12</v>
      </c>
      <c r="C17" s="311">
        <v>138</v>
      </c>
      <c r="D17" s="309">
        <v>13800</v>
      </c>
      <c r="E17" s="310">
        <v>0.01</v>
      </c>
    </row>
    <row r="18" spans="2:5" ht="12.6" customHeight="1" x14ac:dyDescent="0.25">
      <c r="B18" s="261" t="s">
        <v>773</v>
      </c>
      <c r="C18" s="256">
        <v>13806</v>
      </c>
      <c r="D18" s="256">
        <v>1380600</v>
      </c>
      <c r="E18" s="312">
        <v>1</v>
      </c>
    </row>
    <row r="19" spans="2:5" s="8" customFormat="1" ht="12.6" customHeight="1" x14ac:dyDescent="0.25">
      <c r="B19" s="44"/>
      <c r="C19" s="45"/>
      <c r="D19" s="45"/>
      <c r="E19" s="46"/>
    </row>
    <row r="20" spans="2:5" ht="12.6" customHeight="1" x14ac:dyDescent="0.25"/>
    <row r="21" spans="2:5" x14ac:dyDescent="0.25">
      <c r="B21" s="47" t="s">
        <v>127</v>
      </c>
      <c r="D21" s="2"/>
    </row>
    <row r="23" spans="2:5" ht="77.25" customHeight="1" x14ac:dyDescent="0.25">
      <c r="B23" s="436" t="s">
        <v>469</v>
      </c>
      <c r="C23" s="435"/>
      <c r="D23" s="435"/>
      <c r="E23" s="435"/>
    </row>
    <row r="24" spans="2:5" ht="10.35" customHeight="1" x14ac:dyDescent="0.25">
      <c r="B24" s="165"/>
      <c r="C24" s="165"/>
      <c r="D24" s="165"/>
      <c r="E24" s="165"/>
    </row>
    <row r="25" spans="2:5" ht="7.35" customHeight="1" x14ac:dyDescent="0.25"/>
    <row r="26" spans="2:5" ht="18.600000000000001" customHeight="1" x14ac:dyDescent="0.25">
      <c r="B26" s="47" t="s">
        <v>128</v>
      </c>
    </row>
    <row r="27" spans="2:5" ht="180" customHeight="1" x14ac:dyDescent="0.25">
      <c r="B27" s="436" t="s">
        <v>780</v>
      </c>
      <c r="C27" s="435"/>
      <c r="D27" s="435"/>
      <c r="E27" s="435"/>
    </row>
    <row r="28" spans="2:5" x14ac:dyDescent="0.25">
      <c r="B28" s="435"/>
      <c r="C28" s="435"/>
      <c r="D28" s="435"/>
      <c r="E28" s="435"/>
    </row>
    <row r="29" spans="2:5" x14ac:dyDescent="0.25">
      <c r="B29" s="169"/>
      <c r="C29" s="169"/>
      <c r="D29" s="169"/>
      <c r="E29" s="169"/>
    </row>
    <row r="30" spans="2:5" s="8" customFormat="1" x14ac:dyDescent="0.25">
      <c r="B30" s="319" t="s">
        <v>52</v>
      </c>
      <c r="C30" s="265">
        <v>45473</v>
      </c>
      <c r="D30" s="265">
        <v>45291</v>
      </c>
    </row>
    <row r="31" spans="2:5" s="8" customFormat="1" x14ac:dyDescent="0.25">
      <c r="B31" s="209" t="s">
        <v>394</v>
      </c>
      <c r="C31" s="176">
        <f>+'ESF CONSOLIDADO'!F30+'ESF CONSOLIDADO'!F35</f>
        <v>5540625</v>
      </c>
      <c r="D31" s="176">
        <f>+'ESF CONSOLIDADO'!G30+'ESF CONSOLIDADO'!G35</f>
        <v>4548704</v>
      </c>
    </row>
    <row r="32" spans="2:5" s="8" customFormat="1" x14ac:dyDescent="0.25">
      <c r="B32" s="209" t="s">
        <v>395</v>
      </c>
      <c r="C32" s="309">
        <f>+'ESF CONSOLIDADO'!F13</f>
        <v>372031</v>
      </c>
      <c r="D32" s="309">
        <f>+'ESF CONSOLIDADO'!G13</f>
        <v>413805</v>
      </c>
    </row>
    <row r="33" spans="2:5" s="8" customFormat="1" x14ac:dyDescent="0.25">
      <c r="B33" s="285" t="s">
        <v>129</v>
      </c>
      <c r="C33" s="268">
        <f>+C31-C32</f>
        <v>5168594</v>
      </c>
      <c r="D33" s="268">
        <v>4134899</v>
      </c>
    </row>
    <row r="34" spans="2:5" s="8" customFormat="1" x14ac:dyDescent="0.25">
      <c r="B34" s="209" t="s">
        <v>130</v>
      </c>
      <c r="C34" s="176">
        <f>+'ESF CONSOLIDADO'!F49</f>
        <v>3058613</v>
      </c>
      <c r="D34" s="176">
        <f>+'ESF CONSOLIDADO'!G49</f>
        <v>2744121</v>
      </c>
    </row>
    <row r="35" spans="2:5" s="8" customFormat="1" x14ac:dyDescent="0.25">
      <c r="B35" s="319" t="s">
        <v>131</v>
      </c>
      <c r="C35" s="345">
        <f>+C33/C34</f>
        <v>1.6898489609506009</v>
      </c>
      <c r="D35" s="313">
        <v>1.5</v>
      </c>
    </row>
    <row r="36" spans="2:5" s="8" customFormat="1" x14ac:dyDescent="0.25">
      <c r="B36" s="21"/>
      <c r="C36" s="48"/>
      <c r="D36" s="48"/>
    </row>
    <row r="37" spans="2:5" ht="7.35" customHeight="1" x14ac:dyDescent="0.25"/>
    <row r="38" spans="2:5" x14ac:dyDescent="0.25">
      <c r="B38" s="47" t="s">
        <v>738</v>
      </c>
    </row>
    <row r="39" spans="2:5" ht="40.35" customHeight="1" x14ac:dyDescent="0.25">
      <c r="B39" s="416" t="s">
        <v>470</v>
      </c>
      <c r="C39" s="416"/>
      <c r="D39" s="416"/>
      <c r="E39" s="416"/>
    </row>
    <row r="41" spans="2:5" x14ac:dyDescent="0.25">
      <c r="B41" s="47" t="s">
        <v>739</v>
      </c>
    </row>
    <row r="42" spans="2:5" x14ac:dyDescent="0.25">
      <c r="B42" s="49"/>
    </row>
    <row r="43" spans="2:5" ht="37.65" customHeight="1" x14ac:dyDescent="0.25">
      <c r="B43" s="416" t="s">
        <v>471</v>
      </c>
      <c r="C43" s="416"/>
      <c r="D43" s="416"/>
      <c r="E43" s="416"/>
    </row>
    <row r="45" spans="2:5" x14ac:dyDescent="0.25">
      <c r="B45" s="47" t="s">
        <v>740</v>
      </c>
    </row>
    <row r="46" spans="2:5" x14ac:dyDescent="0.25">
      <c r="B46" s="49"/>
    </row>
    <row r="47" spans="2:5" x14ac:dyDescent="0.25">
      <c r="B47" s="416" t="s">
        <v>396</v>
      </c>
      <c r="C47" s="416"/>
      <c r="D47" s="416"/>
      <c r="E47" s="416"/>
    </row>
  </sheetData>
  <mergeCells count="7">
    <mergeCell ref="B11:E11"/>
    <mergeCell ref="B23:E23"/>
    <mergeCell ref="B28:E28"/>
    <mergeCell ref="B47:E47"/>
    <mergeCell ref="B39:E39"/>
    <mergeCell ref="B43:E43"/>
    <mergeCell ref="B27:E27"/>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8"/>
  <sheetViews>
    <sheetView showGridLines="0" zoomScale="90" zoomScaleNormal="90" workbookViewId="0"/>
  </sheetViews>
  <sheetFormatPr baseColWidth="10" defaultColWidth="11.44140625" defaultRowHeight="13.2" x14ac:dyDescent="0.25"/>
  <cols>
    <col min="1" max="1" width="2.44140625" style="1" customWidth="1"/>
    <col min="2" max="2" width="57.5546875" style="1" customWidth="1"/>
    <col min="3" max="3" width="13.5546875" style="1" customWidth="1"/>
    <col min="4" max="4" width="16.109375" style="1" customWidth="1"/>
    <col min="5" max="16384" width="11.44140625" style="1"/>
  </cols>
  <sheetData>
    <row r="1" spans="2:5" x14ac:dyDescent="0.25">
      <c r="B1" s="40">
        <v>19</v>
      </c>
    </row>
    <row r="6" spans="2:5" x14ac:dyDescent="0.25">
      <c r="B6" s="41" t="s">
        <v>844</v>
      </c>
      <c r="C6" s="39"/>
      <c r="D6" s="39"/>
      <c r="E6" s="39"/>
    </row>
    <row r="8" spans="2:5" ht="409.5" customHeight="1" x14ac:dyDescent="0.25">
      <c r="B8" s="437" t="s">
        <v>754</v>
      </c>
      <c r="C8" s="437"/>
      <c r="D8" s="437"/>
      <c r="E8" s="437"/>
    </row>
    <row r="9" spans="2:5" s="29" customFormat="1" ht="178.2" customHeight="1" x14ac:dyDescent="0.25">
      <c r="B9" s="437" t="s">
        <v>775</v>
      </c>
      <c r="C9" s="437"/>
      <c r="D9" s="437"/>
      <c r="E9" s="437"/>
    </row>
    <row r="10" spans="2:5" s="29" customFormat="1" x14ac:dyDescent="0.25">
      <c r="B10" s="437"/>
      <c r="C10" s="437"/>
      <c r="D10" s="437"/>
      <c r="E10" s="437"/>
    </row>
    <row r="11" spans="2:5" s="29" customFormat="1" x14ac:dyDescent="0.25"/>
    <row r="12" spans="2:5" s="29" customFormat="1" x14ac:dyDescent="0.25"/>
    <row r="13" spans="2:5" s="29" customFormat="1" x14ac:dyDescent="0.25"/>
    <row r="14" spans="2:5" s="29" customFormat="1" x14ac:dyDescent="0.25"/>
    <row r="15" spans="2:5" s="29" customFormat="1" x14ac:dyDescent="0.25"/>
    <row r="16" spans="2:5" s="29" customFormat="1" x14ac:dyDescent="0.25"/>
    <row r="17" s="29" customFormat="1" x14ac:dyDescent="0.25"/>
    <row r="18" s="29" customFormat="1" x14ac:dyDescent="0.25"/>
  </sheetData>
  <mergeCells count="3">
    <mergeCell ref="B8:E8"/>
    <mergeCell ref="B9:E9"/>
    <mergeCell ref="B10:E10"/>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ZiEj4/REHwhgJBRYNLkYPdpRB4L7RCnpHE3iDeRrAUo=</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t7o8osyh+HgjzFBUadc5rrBPOsueKCeZeT4Ns5fYftY=</DigestValue>
    </Reference>
  </SignedInfo>
  <SignatureValue>eX3JH0D9Dc3u1e8T1RfjLUtRdofP0S/KKKeDQQ/HJmUbry82nMoVQbczEeCLYgrOVR/DMyaOtS+Z
RPDr0hTxhqiA25xdMfhHA7d7jUPYfk8DQkWRspCv53b/xreeKh3ajgRqf/m8x2OVD/sGzZinPg8H
woT9xK3Kobc1t/3QR++C5Pgf/yp9Zm7isJ7ENqoy7dDS16eyWPpNgIb/PNK6LikZmmXbnJo2y7Tq
uZL6vrQt7husxOp36UB/SYGb9GyJq5qIQkk3bVSNESEmEQcZn5Lf423MEPjGX2aLkcB0RmupBZUz
+dOOREi3Sv25U5V0wOD/RwDDEyMlUEqzuRSOZg==</SignatureValue>
  <KeyInfo>
    <X509Data>
      <X509Certificate>MIIIjzCCBnegAwIBAgIIZAT11NQg6aMwDQYJKoZIhvcNAQELBQAwWjEaMBgGA1UEAwwRQ0EtRE9DVU1FTlRBIFMuQS4xFjAUBgNVBAUTDVJVQzgwMDUwMTcyLTExFzAVBgNVBAoMDkRPQ1VNRU5UQSBTLkEuMQswCQYDVQQGEwJQWTAeFw0yMzA1MzExNDAzMDBaFw0yNTA1MzAxNDAz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bu5NhkzXMyGOXCTzmmYSB43XKv/js4izhzG6f+Zc83byyUoLXAHE93ERJCqY0FCgmB1blf/QcqCOOfamEIHJyU6FPbgnfJtbFhn5E3u8Q/qaJoaEfbWPNYtQL5L51PhUS/5Iq1pFIrTmQG3JlQYvndUgfH4je1fk5LQbedSA74FG5G1WJo07GqGSsmb8RRwBL+H6phrXRaoxE7jtKGqIEmaCREs1yUwZQgZ6BQdhbWs3lWX7d+bhRN5Nt5FQiSG/3/PYjbm46yaAp/+CtHo8Ciy0/kLIvkgec0N3upmmnGoTr45vXPjn5/ZQC4amNu25GIa1C383tj2WWmCOfen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K+88ALpjp78uV5+8wx2Y9FuUXMA4GA1UdDwEB/wQEAwIF4DANBgkqhkiG9w0BAQsFAAOCAgEAaeYelCOkyA3l2n9yyQ8slYlD0xKDvJkcEimPJCHBFOFxPU3fa8NKJbAVj6FwYYlM5XVrkS+WZL+ON8o5JkR86B6GSuNS9Kpp8yxJx37qMS/XEZ3t3zUL3cNXL/zb6WlBTvGv/iiBKEcFa+fONGeFIAIv7RfwDtQFkyodwgKm1v1trCyL/B8G+8Zg2EQ5TWzdVre1RYBeyZYdFaoFuaJDh5gMa6YRynDwbIt6PoTyokpVVrpPelHeQ1E/pn5dLvC0mvbHYIr4MwkVgJRoq8zSXBtd5Zwkz6WKSItQ5pG2taV/t/K/A5tNe8xRk5QKJZ7/ndWI8ScnHNaELKMkCSkFeMEw8tV95U2Cyc19mcFU9KqK99XtW/Ug7LXwB81YhAA8MdqpF1BgD/ZbxJe3yHeTefgaaXsVNv0dgOZarKdUl5GGXNiyeQupknT6lklFhhwByY5ShnT0F4BW/rLwiDezNJrrDNgzCsaae1PYV1PwKgTuaQLWkw/w+HMk87BBzX4iDqfrr2Sg6JCsIziw4ZsqLWHq88FaEZrXnN268pOekCpFBxGQ8wM5CXSDAWqhmAgeKuXbs/z2znOVZBO8FZT3U3XrYd9BE/+UvYvallKKyNFbsu2mDxGKUNIQ/Nz9nFsLsfVG4mmdQshC4n338AuPUHGkoCh04k7uqhJwx4qj8O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Transform>
          <Transform Algorithm="http://www.w3.org/TR/2001/REC-xml-c14n-20010315"/>
        </Transforms>
        <DigestMethod Algorithm="http://www.w3.org/2001/04/xmlenc#sha256"/>
        <DigestValue>j35n5owFZHp8O9RWPCrvcsuD52XpOFmrxkeiFpvu46c=</DigestValue>
      </Reference>
      <Reference URI="/xl/calcChain.xml?ContentType=application/vnd.openxmlformats-officedocument.spreadsheetml.calcChain+xml">
        <DigestMethod Algorithm="http://www.w3.org/2001/04/xmlenc#sha256"/>
        <DigestValue>hV1B0duW9NYiUtvGlb5+2D+EnQ12sx1PEXUqmZL5618=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KHr7ndFloxO1FG3kPSroTKuZ/MfUx2YtkGuqhv7nvzg=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drawing1.xml?ContentType=application/vnd.openxmlformats-officedocument.drawing+xml">
        <DigestMethod Algorithm="http://www.w3.org/2001/04/xmlenc#sha256"/>
        <DigestValue>jIG+YfkObaEjjj2CjJMYLIzJI4+M6FstT2HrZhI8X/g=</DigestValue>
      </Reference>
      <Reference URI="/xl/drawings/drawing10.xml?ContentType=application/vnd.openxmlformats-officedocument.drawing+xml">
        <DigestMethod Algorithm="http://www.w3.org/2001/04/xmlenc#sha256"/>
        <DigestValue>cj1xaoPCXUWepgaUAAI2hCryjdGedwRB91pjKM/L4WE=</DigestValue>
      </Reference>
      <Reference URI="/xl/drawings/drawing11.xml?ContentType=application/vnd.openxmlformats-officedocument.drawing+xml">
        <DigestMethod Algorithm="http://www.w3.org/2001/04/xmlenc#sha256"/>
        <DigestValue>oHHB+Z3vvrIzRPb6ifvKpaGt1EMaX+EI/OuscSxDhDY=</DigestValue>
      </Reference>
      <Reference URI="/xl/drawings/drawing12.xml?ContentType=application/vnd.openxmlformats-officedocument.drawing+xml">
        <DigestMethod Algorithm="http://www.w3.org/2001/04/xmlenc#sha256"/>
        <DigestValue>jqDyWqCyxzcc4djSQdfx/HJjgl7Eb9uy/O5T7azaTf0=</DigestValue>
      </Reference>
      <Reference URI="/xl/drawings/drawing13.xml?ContentType=application/vnd.openxmlformats-officedocument.drawing+xml">
        <DigestMethod Algorithm="http://www.w3.org/2001/04/xmlenc#sha256"/>
        <DigestValue>WWRLyqIvG9wm9TmxH9LLWwyZhhJ5/l/LTnky/d1Evj8=</DigestValue>
      </Reference>
      <Reference URI="/xl/drawings/drawing14.xml?ContentType=application/vnd.openxmlformats-officedocument.drawing+xml">
        <DigestMethod Algorithm="http://www.w3.org/2001/04/xmlenc#sha256"/>
        <DigestValue>nwfhNCIXzf6GRUCi7xQdVSHgPJs2L88Pa9+TkCcKyPw=</DigestValue>
      </Reference>
      <Reference URI="/xl/drawings/drawing15.xml?ContentType=application/vnd.openxmlformats-officedocument.drawing+xml">
        <DigestMethod Algorithm="http://www.w3.org/2001/04/xmlenc#sha256"/>
        <DigestValue>psxY7fLfJxOF+SAHqoLpggNagpekJ1pYhJjg6nOxUhM=</DigestValue>
      </Reference>
      <Reference URI="/xl/drawings/drawing16.xml?ContentType=application/vnd.openxmlformats-officedocument.drawing+xml">
        <DigestMethod Algorithm="http://www.w3.org/2001/04/xmlenc#sha256"/>
        <DigestValue>/Olon5OV6HYvnKX/xMKx//cX2tXUd153J5dH5CLig9o=</DigestValue>
      </Reference>
      <Reference URI="/xl/drawings/drawing17.xml?ContentType=application/vnd.openxmlformats-officedocument.drawing+xml">
        <DigestMethod Algorithm="http://www.w3.org/2001/04/xmlenc#sha256"/>
        <DigestValue>F3qSNLw2XWZqk6eKQuD0PnMDrbwo398z2mduenviKkE=</DigestValue>
      </Reference>
      <Reference URI="/xl/drawings/drawing18.xml?ContentType=application/vnd.openxmlformats-officedocument.drawing+xml">
        <DigestMethod Algorithm="http://www.w3.org/2001/04/xmlenc#sha256"/>
        <DigestValue>hkunvlQnfoEahzVUWo8zKVQVF5H4L212p42cTEunJ6M=</DigestValue>
      </Reference>
      <Reference URI="/xl/drawings/drawing19.xml?ContentType=application/vnd.openxmlformats-officedocument.drawing+xml">
        <DigestMethod Algorithm="http://www.w3.org/2001/04/xmlenc#sha256"/>
        <DigestValue>tvymXwvUNXYjHoj2BZsC7GKzJlyNbTfYkWa6cuDBtWM=</DigestValue>
      </Reference>
      <Reference URI="/xl/drawings/drawing2.xml?ContentType=application/vnd.openxmlformats-officedocument.drawing+xml">
        <DigestMethod Algorithm="http://www.w3.org/2001/04/xmlenc#sha256"/>
        <DigestValue>brnL4MU6wz3ByfIpLCrWx60e4WYQrj6R4b64zzbqnCA=</DigestValue>
      </Reference>
      <Reference URI="/xl/drawings/drawing20.xml?ContentType=application/vnd.openxmlformats-officedocument.drawing+xml">
        <DigestMethod Algorithm="http://www.w3.org/2001/04/xmlenc#sha256"/>
        <DigestValue>Hde1RT002rY4o1RDOktPHwFcyShVCMJkpNExr08R76Q=</DigestValue>
      </Reference>
      <Reference URI="/xl/drawings/drawing21.xml?ContentType=application/vnd.openxmlformats-officedocument.drawing+xml">
        <DigestMethod Algorithm="http://www.w3.org/2001/04/xmlenc#sha256"/>
        <DigestValue>w/EUHVdw7YF8546QIW/kOjUtyk799D2k5jXClLP/mto=</DigestValue>
      </Reference>
      <Reference URI="/xl/drawings/drawing22.xml?ContentType=application/vnd.openxmlformats-officedocument.drawing+xml">
        <DigestMethod Algorithm="http://www.w3.org/2001/04/xmlenc#sha256"/>
        <DigestValue>4Szv/X8/++gIAbrdnuPeKoQKu2o9tNNMCUTWVDDiO1o=</DigestValue>
      </Reference>
      <Reference URI="/xl/drawings/drawing23.xml?ContentType=application/vnd.openxmlformats-officedocument.drawing+xml">
        <DigestMethod Algorithm="http://www.w3.org/2001/04/xmlenc#sha256"/>
        <DigestValue>GcL4d5c2dJAnHUFTx6Ep/pFpFs/h5i87/OmjM8gBTyU=</DigestValue>
      </Reference>
      <Reference URI="/xl/drawings/drawing24.xml?ContentType=application/vnd.openxmlformats-officedocument.drawing+xml">
        <DigestMethod Algorithm="http://www.w3.org/2001/04/xmlenc#sha256"/>
        <DigestValue>vRk4TO25g/zaG6ZjGg/q85ZQvoNav4EAH8GE5f69law=</DigestValue>
      </Reference>
      <Reference URI="/xl/drawings/drawing25.xml?ContentType=application/vnd.openxmlformats-officedocument.drawing+xml">
        <DigestMethod Algorithm="http://www.w3.org/2001/04/xmlenc#sha256"/>
        <DigestValue>LILRYz4ijKSKqX1rlXObcRcWfIlTyYs8l2QWj+LCpOA=</DigestValue>
      </Reference>
      <Reference URI="/xl/drawings/drawing26.xml?ContentType=application/vnd.openxmlformats-officedocument.drawing+xml">
        <DigestMethod Algorithm="http://www.w3.org/2001/04/xmlenc#sha256"/>
        <DigestValue>ClOJ2hHHNb2RgN03AgzKRBGGWybqLdQ0/vqrFkufGxM=</DigestValue>
      </Reference>
      <Reference URI="/xl/drawings/drawing27.xml?ContentType=application/vnd.openxmlformats-officedocument.drawing+xml">
        <DigestMethod Algorithm="http://www.w3.org/2001/04/xmlenc#sha256"/>
        <DigestValue>lXU5axiec7FZo19+AulYS7srbDXhpKA8crmUgrDPdbs=</DigestValue>
      </Reference>
      <Reference URI="/xl/drawings/drawing3.xml?ContentType=application/vnd.openxmlformats-officedocument.drawing+xml">
        <DigestMethod Algorithm="http://www.w3.org/2001/04/xmlenc#sha256"/>
        <DigestValue>0eNyo+U9hx4pCjmdwFk+j31rSSetpTnDJOVU0U0/BKM=</DigestValue>
      </Reference>
      <Reference URI="/xl/drawings/drawing4.xml?ContentType=application/vnd.openxmlformats-officedocument.drawing+xml">
        <DigestMethod Algorithm="http://www.w3.org/2001/04/xmlenc#sha256"/>
        <DigestValue>YaEbOodsNL4znVun935DO62JvmtuE0cABKYidDlfZ6g=</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jrk8iPcRxOxVWYnGv4aPt4JVpG7JX7mfZwi0RqWgeV8=</DigestValue>
      </Reference>
      <Reference URI="/xl/drawings/drawing7.xml?ContentType=application/vnd.openxmlformats-officedocument.drawing+xml">
        <DigestMethod Algorithm="http://www.w3.org/2001/04/xmlenc#sha256"/>
        <DigestValue>y834WkkKpUlz3ZrpfPHVQJo0Yc+qDbNkPABB9n+t9To=</DigestValue>
      </Reference>
      <Reference URI="/xl/drawings/drawing8.xml?ContentType=application/vnd.openxmlformats-officedocument.drawing+xml">
        <DigestMethod Algorithm="http://www.w3.org/2001/04/xmlenc#sha256"/>
        <DigestValue>+trAZ2vT9hdNugdH8ODgMxt1tZzmzQIPkCEw8hdCQrA=</DigestValue>
      </Reference>
      <Reference URI="/xl/drawings/drawing9.xml?ContentType=application/vnd.openxmlformats-officedocument.drawing+xml">
        <DigestMethod Algorithm="http://www.w3.org/2001/04/xmlenc#sha256"/>
        <DigestValue>iYC05NExQeeJEdnAbAZbEhVETbqCLsnKASMbgZq3eRA=</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5XyYqwA1fz3F8gAz6OMoWp6sjyagUlepM3a8FyviG08=</DigestValue>
      </Reference>
      <Reference URI="/xl/media/image12.png?ContentType=image/png">
        <DigestMethod Algorithm="http://www.w3.org/2001/04/xmlenc#sha256"/>
        <DigestValue>mHkKoUXizSktrIy/X36tWif1UX5ACbVYMBN19fwSivY=</DigestValue>
      </Reference>
      <Reference URI="/xl/media/image13.png?ContentType=image/png">
        <DigestMethod Algorithm="http://www.w3.org/2001/04/xmlenc#sha256"/>
        <DigestValue>WYc61qfvnNHCuz6lhFOA22emYTfnDaxfSQtMoUYxZtw=</DigestValue>
      </Reference>
      <Reference URI="/xl/media/image14.png?ContentType=image/png">
        <DigestMethod Algorithm="http://www.w3.org/2001/04/xmlenc#sha256"/>
        <DigestValue>v4qOSuhzWtf+KMWEz4ErvvFHtO4M+4ZTvGPzNYXanks=</DigestValue>
      </Reference>
      <Reference URI="/xl/media/image15.png?ContentType=image/png">
        <DigestMethod Algorithm="http://www.w3.org/2001/04/xmlenc#sha256"/>
        <DigestValue>vWgitChY40A0KmT/1iU5QJGdNCepx5ePMHJw+FsGbog=</DigestValue>
      </Reference>
      <Reference URI="/xl/media/image2.png?ContentType=image/png">
        <DigestMethod Algorithm="http://www.w3.org/2001/04/xmlenc#sha256"/>
        <DigestValue>3QBTkhwCMHi8cV72lqcoSm1RuWLpsv3WkQN9PRa9fv0=</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34T1TM/I0NmhswA93VIEGzHlk2WDDxQmwD6wMLSf5Gk=</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RuSZepJ8NP5KzxBLjJY6Rco0JmMQ0WIX9yFTrl/Mzjw=</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15.bin?ContentType=application/vnd.openxmlformats-officedocument.spreadsheetml.printerSettings">
        <DigestMethod Algorithm="http://www.w3.org/2001/04/xmlenc#sha256"/>
        <DigestValue>RuSZepJ8NP5KzxBLjJY6Rco0JmMQ0WIX9yFTrl/Mzjw=</DigestValue>
      </Reference>
      <Reference URI="/xl/printerSettings/printerSettings16.bin?ContentType=application/vnd.openxmlformats-officedocument.spreadsheetml.printerSettings">
        <DigestMethod Algorithm="http://www.w3.org/2001/04/xmlenc#sha256"/>
        <DigestValue>I8Serp4YCbjjhE5PEB+WhMjXWymnZ+I5fv6qEtQ7unY=</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34T1TM/I0NmhswA93VIEGzHlk2WDDxQmwD6wMLSf5Gk=</DigestValue>
      </Reference>
      <Reference URI="/xl/printerSettings/printerSettings20.bin?ContentType=application/vnd.openxmlformats-officedocument.spreadsheetml.printerSettings">
        <DigestMethod Algorithm="http://www.w3.org/2001/04/xmlenc#sha256"/>
        <DigestValue>DIc9QHqdq7qF5m2Ln2FaZqkZ6+JXqEbVVvOCRWzVYM8=</DigestValue>
      </Reference>
      <Reference URI="/xl/printerSettings/printerSettings21.bin?ContentType=application/vnd.openxmlformats-officedocument.spreadsheetml.printerSettings">
        <DigestMethod Algorithm="http://www.w3.org/2001/04/xmlenc#sha256"/>
        <DigestValue>cHgX+0P9G5Q0/E3vzBEuEK6CmaAhr3i8T4fB2GwMT+4=</DigestValue>
      </Reference>
      <Reference URI="/xl/printerSettings/printerSettings22.bin?ContentType=application/vnd.openxmlformats-officedocument.spreadsheetml.printerSettings">
        <DigestMethod Algorithm="http://www.w3.org/2001/04/xmlenc#sha256"/>
        <DigestValue>j/1WILQO7py7k5GUsMoYKdyd6svnbK6Ti2VSAgmuWxg=</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VPx4mBf6/gDM6MmzkKFSVXR5IKSyCAAP2d2K3X1gUHQ=</DigestValue>
      </Reference>
      <Reference URI="/xl/printerSettings/printerSettings5.bin?ContentType=application/vnd.openxmlformats-officedocument.spreadsheetml.printerSettings">
        <DigestMethod Algorithm="http://www.w3.org/2001/04/xmlenc#sha256"/>
        <DigestValue>lyqx1bnvWZSi0gS8Wd9mSUDg20pQoU57xgatu42liEY=</DigestValue>
      </Reference>
      <Reference URI="/xl/printerSettings/printerSettings6.bin?ContentType=application/vnd.openxmlformats-officedocument.spreadsheetml.printerSettings">
        <DigestMethod Algorithm="http://www.w3.org/2001/04/xmlenc#sha256"/>
        <DigestValue>cHgX+0P9G5Q0/E3vzBEuEK6CmaAhr3i8T4fB2GwMT+4=</DigestValue>
      </Reference>
      <Reference URI="/xl/printerSettings/printerSettings7.bin?ContentType=application/vnd.openxmlformats-officedocument.spreadsheetml.printerSettings">
        <DigestMethod Algorithm="http://www.w3.org/2001/04/xmlenc#sha256"/>
        <DigestValue>RuSZepJ8NP5KzxBLjJY6Rco0JmMQ0WIX9yFTrl/Mzjw=</DigestValue>
      </Reference>
      <Reference URI="/xl/printerSettings/printerSettings8.bin?ContentType=application/vnd.openxmlformats-officedocument.spreadsheetml.printerSettings">
        <DigestMethod Algorithm="http://www.w3.org/2001/04/xmlenc#sha256"/>
        <DigestValue>I8Serp4YCbjjhE5PEB+WhMjXWymnZ+I5fv6qEtQ7unY=</DigestValue>
      </Reference>
      <Reference URI="/xl/printerSettings/printerSettings9.bin?ContentType=application/vnd.openxmlformats-officedocument.spreadsheetml.printerSettings">
        <DigestMethod Algorithm="http://www.w3.org/2001/04/xmlenc#sha256"/>
        <DigestValue>DIc9QHqdq7qF5m2Ln2FaZqkZ6+JXqEbVVvOCRWzVYM8=</DigestValue>
      </Reference>
      <Reference URI="/xl/sharedStrings.xml?ContentType=application/vnd.openxmlformats-officedocument.spreadsheetml.sharedStrings+xml">
        <DigestMethod Algorithm="http://www.w3.org/2001/04/xmlenc#sha256"/>
        <DigestValue>CWDDIZDDDcQORCWT6pSn36Ehr3Bi5GjLkAxvu8GZAVs=</DigestValue>
      </Reference>
      <Reference URI="/xl/styles.xml?ContentType=application/vnd.openxmlformats-officedocument.spreadsheetml.styles+xml">
        <DigestMethod Algorithm="http://www.w3.org/2001/04/xmlenc#sha256"/>
        <DigestValue>Pru13xmzW0gi80nonKySS1L8bwaOKGowQGlxfmTP34Q=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+TdX9TA/m4CCWbRYfCH7jio/bx7sJHDSz7ir17yd8mA=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RSm8icywiTgv50l8xlfNDKcdLa7+jmusVPLdUrq5cXU=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wpaWdbn1mM2EVb/fEYQvLXYKiXXReQlXWQZbF+CJOXw=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rUABS4dDWhlf8Ij17ePTGu69NAMeDr0nM0C3qSG2pNk=</DigestValue>
      </Reference>
      <Reference URI="/xl/worksheets/sheet10.xml?ContentType=application/vnd.openxmlformats-officedocument.spreadsheetml.worksheet+xml">
        <DigestMethod Algorithm="http://www.w3.org/2001/04/xmlenc#sha256"/>
        <DigestValue>67q8GT9CyoPGElLRw4khp0sv468LpRN8xK9D3mJBrL4=</DigestValue>
      </Reference>
      <Reference URI="/xl/worksheets/sheet11.xml?ContentType=application/vnd.openxmlformats-officedocument.spreadsheetml.worksheet+xml">
        <DigestMethod Algorithm="http://www.w3.org/2001/04/xmlenc#sha256"/>
        <DigestValue>U5vRNI8BWH9ZYvt1UxtzVP/CdYk7xWieQHERjwBsh4A=</DigestValue>
      </Reference>
      <Reference URI="/xl/worksheets/sheet12.xml?ContentType=application/vnd.openxmlformats-officedocument.spreadsheetml.worksheet+xml">
        <DigestMethod Algorithm="http://www.w3.org/2001/04/xmlenc#sha256"/>
        <DigestValue>haNa58JkOgzW3dw7mkQWfP97lYH8EuM+6xUPOZv3zGM=</DigestValue>
      </Reference>
      <Reference URI="/xl/worksheets/sheet13.xml?ContentType=application/vnd.openxmlformats-officedocument.spreadsheetml.worksheet+xml">
        <DigestMethod Algorithm="http://www.w3.org/2001/04/xmlenc#sha256"/>
        <DigestValue>IT8sU/BadRYU8izYP5yLV5rEI3aNzJV6gOBz1X2zsGs=</DigestValue>
      </Reference>
      <Reference URI="/xl/worksheets/sheet14.xml?ContentType=application/vnd.openxmlformats-officedocument.spreadsheetml.worksheet+xml">
        <DigestMethod Algorithm="http://www.w3.org/2001/04/xmlenc#sha256"/>
        <DigestValue>JepIyoyEHz8eK+zRcJK+cNMQLh4G5/149zKggD7SI1M=</DigestValue>
      </Reference>
      <Reference URI="/xl/worksheets/sheet15.xml?ContentType=application/vnd.openxmlformats-officedocument.spreadsheetml.worksheet+xml">
        <DigestMethod Algorithm="http://www.w3.org/2001/04/xmlenc#sha256"/>
        <DigestValue>6DAWgo0hd/e3EigsiF5icgyp8Mbv6Kn3VYPrhdiV/KU=</DigestValue>
      </Reference>
      <Reference URI="/xl/worksheets/sheet16.xml?ContentType=application/vnd.openxmlformats-officedocument.spreadsheetml.worksheet+xml">
        <DigestMethod Algorithm="http://www.w3.org/2001/04/xmlenc#sha256"/>
        <DigestValue>754QlnRwqai2vJCIjtLdAK+hTZ8Hz/+tLRmL8RLK6bM=</DigestValue>
      </Reference>
      <Reference URI="/xl/worksheets/sheet17.xml?ContentType=application/vnd.openxmlformats-officedocument.spreadsheetml.worksheet+xml">
        <DigestMethod Algorithm="http://www.w3.org/2001/04/xmlenc#sha256"/>
        <DigestValue>rmiOCdVHNmU8w4tX6A1TjCGmGGfuHzkU/4WvC08mvDI=</DigestValue>
      </Reference>
      <Reference URI="/xl/worksheets/sheet18.xml?ContentType=application/vnd.openxmlformats-officedocument.spreadsheetml.worksheet+xml">
        <DigestMethod Algorithm="http://www.w3.org/2001/04/xmlenc#sha256"/>
        <DigestValue>OENtiUZuD0Zh7mZMSiBMgfgocYDPwv0EOAaXzL0VaaA=</DigestValue>
      </Reference>
      <Reference URI="/xl/worksheets/sheet19.xml?ContentType=application/vnd.openxmlformats-officedocument.spreadsheetml.worksheet+xml">
        <DigestMethod Algorithm="http://www.w3.org/2001/04/xmlenc#sha256"/>
        <DigestValue>kg2+nRrSP0Eh+9eSE2D74vyYBpNWZaVx1kD63DkJfzY=</DigestValue>
      </Reference>
      <Reference URI="/xl/worksheets/sheet2.xml?ContentType=application/vnd.openxmlformats-officedocument.spreadsheetml.worksheet+xml">
        <DigestMethod Algorithm="http://www.w3.org/2001/04/xmlenc#sha256"/>
        <DigestValue>APV5lz4Tj9vK781CWDMbe4xEbeW0ji6cicm9X/Polvg=</DigestValue>
      </Reference>
      <Reference URI="/xl/worksheets/sheet20.xml?ContentType=application/vnd.openxmlformats-officedocument.spreadsheetml.worksheet+xml">
        <DigestMethod Algorithm="http://www.w3.org/2001/04/xmlenc#sha256"/>
        <DigestValue>WwQG+4coOIu/bc4mdWTd6Fv25iSCd+BlHnWvLclekko=</DigestValue>
      </Reference>
      <Reference URI="/xl/worksheets/sheet21.xml?ContentType=application/vnd.openxmlformats-officedocument.spreadsheetml.worksheet+xml">
        <DigestMethod Algorithm="http://www.w3.org/2001/04/xmlenc#sha256"/>
        <DigestValue>UuPOuhD+OpIn4FceuGC6MwX7OdgSqu/4h/Uw0SnZFHI=</DigestValue>
      </Reference>
      <Reference URI="/xl/worksheets/sheet22.xml?ContentType=application/vnd.openxmlformats-officedocument.spreadsheetml.worksheet+xml">
        <DigestMethod Algorithm="http://www.w3.org/2001/04/xmlenc#sha256"/>
        <DigestValue>KtDBp6vneCRJ5KHO8qfL4r9Simi/+lv8QBWx3StsOug=</DigestValue>
      </Reference>
      <Reference URI="/xl/worksheets/sheet23.xml?ContentType=application/vnd.openxmlformats-officedocument.spreadsheetml.worksheet+xml">
        <DigestMethod Algorithm="http://www.w3.org/2001/04/xmlenc#sha256"/>
        <DigestValue>hKfgiwHoOiYWxdVGQf1miNMcKo4tIBWgrHuSqMv8u2w=</DigestValue>
      </Reference>
      <Reference URI="/xl/worksheets/sheet24.xml?ContentType=application/vnd.openxmlformats-officedocument.spreadsheetml.worksheet+xml">
        <DigestMethod Algorithm="http://www.w3.org/2001/04/xmlenc#sha256"/>
        <DigestValue>ZyFlMOdFaJwnH1A+t1/WeIm4MnCtBffOnmq8DSNXmB8=</DigestValue>
      </Reference>
      <Reference URI="/xl/worksheets/sheet25.xml?ContentType=application/vnd.openxmlformats-officedocument.spreadsheetml.worksheet+xml">
        <DigestMethod Algorithm="http://www.w3.org/2001/04/xmlenc#sha256"/>
        <DigestValue>jjn6kHfVhwu0xWrQHSqJWfpDtmWQCe/yB7CYzbn6ixY=</DigestValue>
      </Reference>
      <Reference URI="/xl/worksheets/sheet26.xml?ContentType=application/vnd.openxmlformats-officedocument.spreadsheetml.worksheet+xml">
        <DigestMethod Algorithm="http://www.w3.org/2001/04/xmlenc#sha256"/>
        <DigestValue>LL8Iq53Bj3EC9D16Y9yfOcQbciUi7YghVFO+stVsRF4=</DigestValue>
      </Reference>
      <Reference URI="/xl/worksheets/sheet27.xml?ContentType=application/vnd.openxmlformats-officedocument.spreadsheetml.worksheet+xml">
        <DigestMethod Algorithm="http://www.w3.org/2001/04/xmlenc#sha256"/>
        <DigestValue>WX3uBp6NwJ2ZNGoMBTbE1gt6RHF2U6uMaXP1FvcHxys=</DigestValue>
      </Reference>
      <Reference URI="/xl/worksheets/sheet3.xml?ContentType=application/vnd.openxmlformats-officedocument.spreadsheetml.worksheet+xml">
        <DigestMethod Algorithm="http://www.w3.org/2001/04/xmlenc#sha256"/>
        <DigestValue>1t7zzXxB7/ywLmpcqEeBFV074qbJRafyVMC/ZcDbcx0=</DigestValue>
      </Reference>
      <Reference URI="/xl/worksheets/sheet4.xml?ContentType=application/vnd.openxmlformats-officedocument.spreadsheetml.worksheet+xml">
        <DigestMethod Algorithm="http://www.w3.org/2001/04/xmlenc#sha256"/>
        <DigestValue>AdZTowwkbnUkEDqN5CAtecI9kLRltcq/qxNReaWojp4=</DigestValue>
      </Reference>
      <Reference URI="/xl/worksheets/sheet5.xml?ContentType=application/vnd.openxmlformats-officedocument.spreadsheetml.worksheet+xml">
        <DigestMethod Algorithm="http://www.w3.org/2001/04/xmlenc#sha256"/>
        <DigestValue>+T8NKkWd+HSdXDKm8QeOj4UwzrpsNfOUd98WO14FK2Q=</DigestValue>
      </Reference>
      <Reference URI="/xl/worksheets/sheet6.xml?ContentType=application/vnd.openxmlformats-officedocument.spreadsheetml.worksheet+xml">
        <DigestMethod Algorithm="http://www.w3.org/2001/04/xmlenc#sha256"/>
        <DigestValue>qDwj3Kug+TaQ0CBR42CzP9FrHfLx+++gGpDAMz5I5YE=</DigestValue>
      </Reference>
      <Reference URI="/xl/worksheets/sheet7.xml?ContentType=application/vnd.openxmlformats-officedocument.spreadsheetml.worksheet+xml">
        <DigestMethod Algorithm="http://www.w3.org/2001/04/xmlenc#sha256"/>
        <DigestValue>lcWKZokaqfE14IRgIxzIqtbmCVuDHDZpCdSQkKtRj9k=</DigestValue>
      </Reference>
      <Reference URI="/xl/worksheets/sheet8.xml?ContentType=application/vnd.openxmlformats-officedocument.spreadsheetml.worksheet+xml">
        <DigestMethod Algorithm="http://www.w3.org/2001/04/xmlenc#sha256"/>
        <DigestValue>31RD3CUKo3WXub3AK8Du0HPffjEAfvnlDPbo+PGRcVE=</DigestValue>
      </Reference>
      <Reference URI="/xl/worksheets/sheet9.xml?ContentType=application/vnd.openxmlformats-officedocument.spreadsheetml.worksheet+xml">
        <DigestMethod Algorithm="http://www.w3.org/2001/04/xmlenc#sha256"/>
        <DigestValue>On1vXz6VgZUc/LH5DGsf0W8kmOxcJAflXH07mSiGRHs=</DigestValue>
      </Reference>
    </Manifest>
    <SignatureProperties>
      <SignatureProperty Id="idSignatureTime" Target="#idPackageSignature">
        <mdssi:SignatureTime xmlns:mdssi="http://schemas.openxmlformats.org/package/2006/digital-signature">
          <mdssi:Format>YYYY-MM-DDThh:mm:ssTZD</mdssi:Format>
          <mdssi:Value>2024-08-14T22:25:23Z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2024-08-14T22:25:23Z</xd:SigningTime>
          <xd:SigningCertificate>
            <xd:Cert>
              <xd:CertDigest>
                <DigestMethod Algorithm="http://www.w3.org/2001/04/xmlenc#sha256"/>
                <DigestValue>hIZKGCPqR+irWxyPrQ3fpUK+50GwJtPZ0Yq9XE+v6Ac=</DigestValue>
              </xd:CertDigest>
              <xd:IssuerSerial>
                <X509IssuerName>C=PY, O=DOCUMENTA S.A., SERIALNUMBER=RUC80050172-1, CN=CA-DOCUMENTA S.A.</X509IssuerName>
                <X509SerialNumber>7207155598140434851</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DeQ8LOpmRaynrpGGPjSBjtti6eS4eEIAlvQirdYvp8U=</DigestValue>
    </Reference>
    <Reference Type="http://www.w3.org/2000/09/xmldsig#Object" URI="#idOfficeObject">
      <DigestMethod Algorithm="http://www.w3.org/2001/04/xmlenc#sha256"/>
      <DigestValue>yx2V2eBIob2Z297a5wvZej90vUkF2wI5+gHeBhGac20=</DigestValue>
    </Reference>
    <Reference Type="http://uri.etsi.org/01903#SignedProperties" URI="#idSignedProperties">
      <Transforms>
        <Transform Algorithm="http://www.w3.org/TR/2001/REC-xml-c14n-20010315"/>
      </Transforms>
      <DigestMethod Algorithm="http://www.w3.org/2001/04/xmlenc#sha256"/>
      <DigestValue>mWxzX43SuYvWc5B0jAdv6T9YSvEnDTWBeybyR3Bc37A=</DigestValue>
    </Reference>
  </SignedInfo>
  <SignatureValue>TXDF3MgN+vmvRgPhvjP6grEONCJLfdVh2yzAHDgoQMebBePrwhJx63gFRkVrFcFdz9ihgeeOBK+C
E61nH/quWym/w/G31uD5K3boSgENRBs74E1FyUQ50vW7VZEXCBkE05PIqVRCWm6BR8qZuDbo6pJE
0O9kleHV0UKHaQYy3IXno2WEGtLNkQSkOE1O4vJP4whcb4TyVmo54L5Hng0b+OlJtpZ2umjeG0Sd
tgMLgRlAGWxbmJHlc6mnuQKC5IXMM3LAjCpehZpY5QI5jsvt5pu3RhVfBg6qtigolqWq4Q/Wr54X
VLCatezNJAk62BFrO0RYXXzr4L8+uH7uWuoFgQ==</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j35n5owFZHp8O9RWPCrvcsuD52XpOFmrxkeiFpvu46c=</DigestValue>
      </Reference>
      <Reference URI="/xl/calcChain.xml?ContentType=application/vnd.openxmlformats-officedocument.spreadsheetml.calcChain+xml">
        <DigestMethod Algorithm="http://www.w3.org/2001/04/xmlenc#sha256"/>
        <DigestValue>hV1B0duW9NYiUtvGlb5+2D+EnQ12sx1PEXUqmZL5618=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KHr7ndFloxO1FG3kPSroTKuZ/MfUx2YtkGuqhv7nvzg=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drawing1.xml?ContentType=application/vnd.openxmlformats-officedocument.drawing+xml">
        <DigestMethod Algorithm="http://www.w3.org/2001/04/xmlenc#sha256"/>
        <DigestValue>jIG+YfkObaEjjj2CjJMYLIzJI4+M6FstT2HrZhI8X/g=</DigestValue>
      </Reference>
      <Reference URI="/xl/drawings/drawing10.xml?ContentType=application/vnd.openxmlformats-officedocument.drawing+xml">
        <DigestMethod Algorithm="http://www.w3.org/2001/04/xmlenc#sha256"/>
        <DigestValue>cj1xaoPCXUWepgaUAAI2hCryjdGedwRB91pjKM/L4WE=</DigestValue>
      </Reference>
      <Reference URI="/xl/drawings/drawing11.xml?ContentType=application/vnd.openxmlformats-officedocument.drawing+xml">
        <DigestMethod Algorithm="http://www.w3.org/2001/04/xmlenc#sha256"/>
        <DigestValue>oHHB+Z3vvrIzRPb6ifvKpaGt1EMaX+EI/OuscSxDhDY=</DigestValue>
      </Reference>
      <Reference URI="/xl/drawings/drawing12.xml?ContentType=application/vnd.openxmlformats-officedocument.drawing+xml">
        <DigestMethod Algorithm="http://www.w3.org/2001/04/xmlenc#sha256"/>
        <DigestValue>jqDyWqCyxzcc4djSQdfx/HJjgl7Eb9uy/O5T7azaTf0=</DigestValue>
      </Reference>
      <Reference URI="/xl/drawings/drawing13.xml?ContentType=application/vnd.openxmlformats-officedocument.drawing+xml">
        <DigestMethod Algorithm="http://www.w3.org/2001/04/xmlenc#sha256"/>
        <DigestValue>WWRLyqIvG9wm9TmxH9LLWwyZhhJ5/l/LTnky/d1Evj8=</DigestValue>
      </Reference>
      <Reference URI="/xl/drawings/drawing14.xml?ContentType=application/vnd.openxmlformats-officedocument.drawing+xml">
        <DigestMethod Algorithm="http://www.w3.org/2001/04/xmlenc#sha256"/>
        <DigestValue>nwfhNCIXzf6GRUCi7xQdVSHgPJs2L88Pa9+TkCcKyPw=</DigestValue>
      </Reference>
      <Reference URI="/xl/drawings/drawing15.xml?ContentType=application/vnd.openxmlformats-officedocument.drawing+xml">
        <DigestMethod Algorithm="http://www.w3.org/2001/04/xmlenc#sha256"/>
        <DigestValue>psxY7fLfJxOF+SAHqoLpggNagpekJ1pYhJjg6nOxUhM=</DigestValue>
      </Reference>
      <Reference URI="/xl/drawings/drawing16.xml?ContentType=application/vnd.openxmlformats-officedocument.drawing+xml">
        <DigestMethod Algorithm="http://www.w3.org/2001/04/xmlenc#sha256"/>
        <DigestValue>/Olon5OV6HYvnKX/xMKx//cX2tXUd153J5dH5CLig9o=</DigestValue>
      </Reference>
      <Reference URI="/xl/drawings/drawing17.xml?ContentType=application/vnd.openxmlformats-officedocument.drawing+xml">
        <DigestMethod Algorithm="http://www.w3.org/2001/04/xmlenc#sha256"/>
        <DigestValue>F3qSNLw2XWZqk6eKQuD0PnMDrbwo398z2mduenviKkE=</DigestValue>
      </Reference>
      <Reference URI="/xl/drawings/drawing18.xml?ContentType=application/vnd.openxmlformats-officedocument.drawing+xml">
        <DigestMethod Algorithm="http://www.w3.org/2001/04/xmlenc#sha256"/>
        <DigestValue>hkunvlQnfoEahzVUWo8zKVQVF5H4L212p42cTEunJ6M=</DigestValue>
      </Reference>
      <Reference URI="/xl/drawings/drawing19.xml?ContentType=application/vnd.openxmlformats-officedocument.drawing+xml">
        <DigestMethod Algorithm="http://www.w3.org/2001/04/xmlenc#sha256"/>
        <DigestValue>tvymXwvUNXYjHoj2BZsC7GKzJlyNbTfYkWa6cuDBtWM=</DigestValue>
      </Reference>
      <Reference URI="/xl/drawings/drawing2.xml?ContentType=application/vnd.openxmlformats-officedocument.drawing+xml">
        <DigestMethod Algorithm="http://www.w3.org/2001/04/xmlenc#sha256"/>
        <DigestValue>brnL4MU6wz3ByfIpLCrWx60e4WYQrj6R4b64zzbqnCA=</DigestValue>
      </Reference>
      <Reference URI="/xl/drawings/drawing20.xml?ContentType=application/vnd.openxmlformats-officedocument.drawing+xml">
        <DigestMethod Algorithm="http://www.w3.org/2001/04/xmlenc#sha256"/>
        <DigestValue>Hde1RT002rY4o1RDOktPHwFcyShVCMJkpNExr08R76Q=</DigestValue>
      </Reference>
      <Reference URI="/xl/drawings/drawing21.xml?ContentType=application/vnd.openxmlformats-officedocument.drawing+xml">
        <DigestMethod Algorithm="http://www.w3.org/2001/04/xmlenc#sha256"/>
        <DigestValue>w/EUHVdw7YF8546QIW/kOjUtyk799D2k5jXClLP/mto=</DigestValue>
      </Reference>
      <Reference URI="/xl/drawings/drawing22.xml?ContentType=application/vnd.openxmlformats-officedocument.drawing+xml">
        <DigestMethod Algorithm="http://www.w3.org/2001/04/xmlenc#sha256"/>
        <DigestValue>4Szv/X8/++gIAbrdnuPeKoQKu2o9tNNMCUTWVDDiO1o=</DigestValue>
      </Reference>
      <Reference URI="/xl/drawings/drawing23.xml?ContentType=application/vnd.openxmlformats-officedocument.drawing+xml">
        <DigestMethod Algorithm="http://www.w3.org/2001/04/xmlenc#sha256"/>
        <DigestValue>GcL4d5c2dJAnHUFTx6Ep/pFpFs/h5i87/OmjM8gBTyU=</DigestValue>
      </Reference>
      <Reference URI="/xl/drawings/drawing24.xml?ContentType=application/vnd.openxmlformats-officedocument.drawing+xml">
        <DigestMethod Algorithm="http://www.w3.org/2001/04/xmlenc#sha256"/>
        <DigestValue>vRk4TO25g/zaG6ZjGg/q85ZQvoNav4EAH8GE5f69law=</DigestValue>
      </Reference>
      <Reference URI="/xl/drawings/drawing25.xml?ContentType=application/vnd.openxmlformats-officedocument.drawing+xml">
        <DigestMethod Algorithm="http://www.w3.org/2001/04/xmlenc#sha256"/>
        <DigestValue>LILRYz4ijKSKqX1rlXObcRcWfIlTyYs8l2QWj+LCpOA=</DigestValue>
      </Reference>
      <Reference URI="/xl/drawings/drawing26.xml?ContentType=application/vnd.openxmlformats-officedocument.drawing+xml">
        <DigestMethod Algorithm="http://www.w3.org/2001/04/xmlenc#sha256"/>
        <DigestValue>ClOJ2hHHNb2RgN03AgzKRBGGWybqLdQ0/vqrFkufGxM=</DigestValue>
      </Reference>
      <Reference URI="/xl/drawings/drawing27.xml?ContentType=application/vnd.openxmlformats-officedocument.drawing+xml">
        <DigestMethod Algorithm="http://www.w3.org/2001/04/xmlenc#sha256"/>
        <DigestValue>lXU5axiec7FZo19+AulYS7srbDXhpKA8crmUgrDPdbs=</DigestValue>
      </Reference>
      <Reference URI="/xl/drawings/drawing3.xml?ContentType=application/vnd.openxmlformats-officedocument.drawing+xml">
        <DigestMethod Algorithm="http://www.w3.org/2001/04/xmlenc#sha256"/>
        <DigestValue>0eNyo+U9hx4pCjmdwFk+j31rSSetpTnDJOVU0U0/BKM=</DigestValue>
      </Reference>
      <Reference URI="/xl/drawings/drawing4.xml?ContentType=application/vnd.openxmlformats-officedocument.drawing+xml">
        <DigestMethod Algorithm="http://www.w3.org/2001/04/xmlenc#sha256"/>
        <DigestValue>YaEbOodsNL4znVun935DO62JvmtuE0cABKYidDlfZ6g=</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jrk8iPcRxOxVWYnGv4aPt4JVpG7JX7mfZwi0RqWgeV8=</DigestValue>
      </Reference>
      <Reference URI="/xl/drawings/drawing7.xml?ContentType=application/vnd.openxmlformats-officedocument.drawing+xml">
        <DigestMethod Algorithm="http://www.w3.org/2001/04/xmlenc#sha256"/>
        <DigestValue>y834WkkKpUlz3ZrpfPHVQJo0Yc+qDbNkPABB9n+t9To=</DigestValue>
      </Reference>
      <Reference URI="/xl/drawings/drawing8.xml?ContentType=application/vnd.openxmlformats-officedocument.drawing+xml">
        <DigestMethod Algorithm="http://www.w3.org/2001/04/xmlenc#sha256"/>
        <DigestValue>+trAZ2vT9hdNugdH8ODgMxt1tZzmzQIPkCEw8hdCQrA=</DigestValue>
      </Reference>
      <Reference URI="/xl/drawings/drawing9.xml?ContentType=application/vnd.openxmlformats-officedocument.drawing+xml">
        <DigestMethod Algorithm="http://www.w3.org/2001/04/xmlenc#sha256"/>
        <DigestValue>iYC05NExQeeJEdnAbAZbEhVETbqCLsnKASMbgZq3eRA=</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5XyYqwA1fz3F8gAz6OMoWp6sjyagUlepM3a8FyviG08=</DigestValue>
      </Reference>
      <Reference URI="/xl/media/image12.png?ContentType=image/png">
        <DigestMethod Algorithm="http://www.w3.org/2001/04/xmlenc#sha256"/>
        <DigestValue>mHkKoUXizSktrIy/X36tWif1UX5ACbVYMBN19fwSivY=</DigestValue>
      </Reference>
      <Reference URI="/xl/media/image13.png?ContentType=image/png">
        <DigestMethod Algorithm="http://www.w3.org/2001/04/xmlenc#sha256"/>
        <DigestValue>WYc61qfvnNHCuz6lhFOA22emYTfnDaxfSQtMoUYxZtw=</DigestValue>
      </Reference>
      <Reference URI="/xl/media/image14.png?ContentType=image/png">
        <DigestMethod Algorithm="http://www.w3.org/2001/04/xmlenc#sha256"/>
        <DigestValue>v4qOSuhzWtf+KMWEz4ErvvFHtO4M+4ZTvGPzNYXanks=</DigestValue>
      </Reference>
      <Reference URI="/xl/media/image15.png?ContentType=image/png">
        <DigestMethod Algorithm="http://www.w3.org/2001/04/xmlenc#sha256"/>
        <DigestValue>vWgitChY40A0KmT/1iU5QJGdNCepx5ePMHJw+FsGbog=</DigestValue>
      </Reference>
      <Reference URI="/xl/media/image2.png?ContentType=image/png">
        <DigestMethod Algorithm="http://www.w3.org/2001/04/xmlenc#sha256"/>
        <DigestValue>3QBTkhwCMHi8cV72lqcoSm1RuWLpsv3WkQN9PRa9fv0=</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34T1TM/I0NmhswA93VIEGzHlk2WDDxQmwD6wMLSf5Gk=</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RuSZepJ8NP5KzxBLjJY6Rco0JmMQ0WIX9yFTrl/Mzjw=</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15.bin?ContentType=application/vnd.openxmlformats-officedocument.spreadsheetml.printerSettings">
        <DigestMethod Algorithm="http://www.w3.org/2001/04/xmlenc#sha256"/>
        <DigestValue>RuSZepJ8NP5KzxBLjJY6Rco0JmMQ0WIX9yFTrl/Mzjw=</DigestValue>
      </Reference>
      <Reference URI="/xl/printerSettings/printerSettings16.bin?ContentType=application/vnd.openxmlformats-officedocument.spreadsheetml.printerSettings">
        <DigestMethod Algorithm="http://www.w3.org/2001/04/xmlenc#sha256"/>
        <DigestValue>I8Serp4YCbjjhE5PEB+WhMjXWymnZ+I5fv6qEtQ7unY=</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34T1TM/I0NmhswA93VIEGzHlk2WDDxQmwD6wMLSf5Gk=</DigestValue>
      </Reference>
      <Reference URI="/xl/printerSettings/printerSettings20.bin?ContentType=application/vnd.openxmlformats-officedocument.spreadsheetml.printerSettings">
        <DigestMethod Algorithm="http://www.w3.org/2001/04/xmlenc#sha256"/>
        <DigestValue>DIc9QHqdq7qF5m2Ln2FaZqkZ6+JXqEbVVvOCRWzVYM8=</DigestValue>
      </Reference>
      <Reference URI="/xl/printerSettings/printerSettings21.bin?ContentType=application/vnd.openxmlformats-officedocument.spreadsheetml.printerSettings">
        <DigestMethod Algorithm="http://www.w3.org/2001/04/xmlenc#sha256"/>
        <DigestValue>cHgX+0P9G5Q0/E3vzBEuEK6CmaAhr3i8T4fB2GwMT+4=</DigestValue>
      </Reference>
      <Reference URI="/xl/printerSettings/printerSettings22.bin?ContentType=application/vnd.openxmlformats-officedocument.spreadsheetml.printerSettings">
        <DigestMethod Algorithm="http://www.w3.org/2001/04/xmlenc#sha256"/>
        <DigestValue>j/1WILQO7py7k5GUsMoYKdyd6svnbK6Ti2VSAgmuWxg=</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VPx4mBf6/gDM6MmzkKFSVXR5IKSyCAAP2d2K3X1gUHQ=</DigestValue>
      </Reference>
      <Reference URI="/xl/printerSettings/printerSettings5.bin?ContentType=application/vnd.openxmlformats-officedocument.spreadsheetml.printerSettings">
        <DigestMethod Algorithm="http://www.w3.org/2001/04/xmlenc#sha256"/>
        <DigestValue>lyqx1bnvWZSi0gS8Wd9mSUDg20pQoU57xgatu42liEY=</DigestValue>
      </Reference>
      <Reference URI="/xl/printerSettings/printerSettings6.bin?ContentType=application/vnd.openxmlformats-officedocument.spreadsheetml.printerSettings">
        <DigestMethod Algorithm="http://www.w3.org/2001/04/xmlenc#sha256"/>
        <DigestValue>cHgX+0P9G5Q0/E3vzBEuEK6CmaAhr3i8T4fB2GwMT+4=</DigestValue>
      </Reference>
      <Reference URI="/xl/printerSettings/printerSettings7.bin?ContentType=application/vnd.openxmlformats-officedocument.spreadsheetml.printerSettings">
        <DigestMethod Algorithm="http://www.w3.org/2001/04/xmlenc#sha256"/>
        <DigestValue>RuSZepJ8NP5KzxBLjJY6Rco0JmMQ0WIX9yFTrl/Mzjw=</DigestValue>
      </Reference>
      <Reference URI="/xl/printerSettings/printerSettings8.bin?ContentType=application/vnd.openxmlformats-officedocument.spreadsheetml.printerSettings">
        <DigestMethod Algorithm="http://www.w3.org/2001/04/xmlenc#sha256"/>
        <DigestValue>I8Serp4YCbjjhE5PEB+WhMjXWymnZ+I5fv6qEtQ7unY=</DigestValue>
      </Reference>
      <Reference URI="/xl/printerSettings/printerSettings9.bin?ContentType=application/vnd.openxmlformats-officedocument.spreadsheetml.printerSettings">
        <DigestMethod Algorithm="http://www.w3.org/2001/04/xmlenc#sha256"/>
        <DigestValue>DIc9QHqdq7qF5m2Ln2FaZqkZ6+JXqEbVVvOCRWzVYM8=</DigestValue>
      </Reference>
      <Reference URI="/xl/sharedStrings.xml?ContentType=application/vnd.openxmlformats-officedocument.spreadsheetml.sharedStrings+xml">
        <DigestMethod Algorithm="http://www.w3.org/2001/04/xmlenc#sha256"/>
        <DigestValue>CWDDIZDDDcQORCWT6pSn36Ehr3Bi5GjLkAxvu8GZAVs=</DigestValue>
      </Reference>
      <Reference URI="/xl/styles.xml?ContentType=application/vnd.openxmlformats-officedocument.spreadsheetml.styles+xml">
        <DigestMethod Algorithm="http://www.w3.org/2001/04/xmlenc#sha256"/>
        <DigestValue>Pru13xmzW0gi80nonKySS1L8bwaOKGowQGlxfmTP34Q=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+TdX9TA/m4CCWbRYfCH7jio/bx7sJHDSz7ir17yd8mA=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RSm8icywiTgv50l8xlfNDKcdLa7+jmusVPLdUrq5cXU=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wpaWdbn1mM2EVb/fEYQvLXYKiXXReQlXWQZbF+CJOXw=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rUABS4dDWhlf8Ij17ePTGu69NAMeDr0nM0C3qSG2pNk=</DigestValue>
      </Reference>
      <Reference URI="/xl/worksheets/sheet10.xml?ContentType=application/vnd.openxmlformats-officedocument.spreadsheetml.worksheet+xml">
        <DigestMethod Algorithm="http://www.w3.org/2001/04/xmlenc#sha256"/>
        <DigestValue>67q8GT9CyoPGElLRw4khp0sv468LpRN8xK9D3mJBrL4=</DigestValue>
      </Reference>
      <Reference URI="/xl/worksheets/sheet11.xml?ContentType=application/vnd.openxmlformats-officedocument.spreadsheetml.worksheet+xml">
        <DigestMethod Algorithm="http://www.w3.org/2001/04/xmlenc#sha256"/>
        <DigestValue>U5vRNI8BWH9ZYvt1UxtzVP/CdYk7xWieQHERjwBsh4A=</DigestValue>
      </Reference>
      <Reference URI="/xl/worksheets/sheet12.xml?ContentType=application/vnd.openxmlformats-officedocument.spreadsheetml.worksheet+xml">
        <DigestMethod Algorithm="http://www.w3.org/2001/04/xmlenc#sha256"/>
        <DigestValue>haNa58JkOgzW3dw7mkQWfP97lYH8EuM+6xUPOZv3zGM=</DigestValue>
      </Reference>
      <Reference URI="/xl/worksheets/sheet13.xml?ContentType=application/vnd.openxmlformats-officedocument.spreadsheetml.worksheet+xml">
        <DigestMethod Algorithm="http://www.w3.org/2001/04/xmlenc#sha256"/>
        <DigestValue>IT8sU/BadRYU8izYP5yLV5rEI3aNzJV6gOBz1X2zsGs=</DigestValue>
      </Reference>
      <Reference URI="/xl/worksheets/sheet14.xml?ContentType=application/vnd.openxmlformats-officedocument.spreadsheetml.worksheet+xml">
        <DigestMethod Algorithm="http://www.w3.org/2001/04/xmlenc#sha256"/>
        <DigestValue>JepIyoyEHz8eK+zRcJK+cNMQLh4G5/149zKggD7SI1M=</DigestValue>
      </Reference>
      <Reference URI="/xl/worksheets/sheet15.xml?ContentType=application/vnd.openxmlformats-officedocument.spreadsheetml.worksheet+xml">
        <DigestMethod Algorithm="http://www.w3.org/2001/04/xmlenc#sha256"/>
        <DigestValue>6DAWgo0hd/e3EigsiF5icgyp8Mbv6Kn3VYPrhdiV/KU=</DigestValue>
      </Reference>
      <Reference URI="/xl/worksheets/sheet16.xml?ContentType=application/vnd.openxmlformats-officedocument.spreadsheetml.worksheet+xml">
        <DigestMethod Algorithm="http://www.w3.org/2001/04/xmlenc#sha256"/>
        <DigestValue>754QlnRwqai2vJCIjtLdAK+hTZ8Hz/+tLRmL8RLK6bM=</DigestValue>
      </Reference>
      <Reference URI="/xl/worksheets/sheet17.xml?ContentType=application/vnd.openxmlformats-officedocument.spreadsheetml.worksheet+xml">
        <DigestMethod Algorithm="http://www.w3.org/2001/04/xmlenc#sha256"/>
        <DigestValue>rmiOCdVHNmU8w4tX6A1TjCGmGGfuHzkU/4WvC08mvDI=</DigestValue>
      </Reference>
      <Reference URI="/xl/worksheets/sheet18.xml?ContentType=application/vnd.openxmlformats-officedocument.spreadsheetml.worksheet+xml">
        <DigestMethod Algorithm="http://www.w3.org/2001/04/xmlenc#sha256"/>
        <DigestValue>OENtiUZuD0Zh7mZMSiBMgfgocYDPwv0EOAaXzL0VaaA=</DigestValue>
      </Reference>
      <Reference URI="/xl/worksheets/sheet19.xml?ContentType=application/vnd.openxmlformats-officedocument.spreadsheetml.worksheet+xml">
        <DigestMethod Algorithm="http://www.w3.org/2001/04/xmlenc#sha256"/>
        <DigestValue>kg2+nRrSP0Eh+9eSE2D74vyYBpNWZaVx1kD63DkJfzY=</DigestValue>
      </Reference>
      <Reference URI="/xl/worksheets/sheet2.xml?ContentType=application/vnd.openxmlformats-officedocument.spreadsheetml.worksheet+xml">
        <DigestMethod Algorithm="http://www.w3.org/2001/04/xmlenc#sha256"/>
        <DigestValue>APV5lz4Tj9vK781CWDMbe4xEbeW0ji6cicm9X/Polvg=</DigestValue>
      </Reference>
      <Reference URI="/xl/worksheets/sheet20.xml?ContentType=application/vnd.openxmlformats-officedocument.spreadsheetml.worksheet+xml">
        <DigestMethod Algorithm="http://www.w3.org/2001/04/xmlenc#sha256"/>
        <DigestValue>WwQG+4coOIu/bc4mdWTd6Fv25iSCd+BlHnWvLclekko=</DigestValue>
      </Reference>
      <Reference URI="/xl/worksheets/sheet21.xml?ContentType=application/vnd.openxmlformats-officedocument.spreadsheetml.worksheet+xml">
        <DigestMethod Algorithm="http://www.w3.org/2001/04/xmlenc#sha256"/>
        <DigestValue>UuPOuhD+OpIn4FceuGC6MwX7OdgSqu/4h/Uw0SnZFHI=</DigestValue>
      </Reference>
      <Reference URI="/xl/worksheets/sheet22.xml?ContentType=application/vnd.openxmlformats-officedocument.spreadsheetml.worksheet+xml">
        <DigestMethod Algorithm="http://www.w3.org/2001/04/xmlenc#sha256"/>
        <DigestValue>KtDBp6vneCRJ5KHO8qfL4r9Simi/+lv8QBWx3StsOug=</DigestValue>
      </Reference>
      <Reference URI="/xl/worksheets/sheet23.xml?ContentType=application/vnd.openxmlformats-officedocument.spreadsheetml.worksheet+xml">
        <DigestMethod Algorithm="http://www.w3.org/2001/04/xmlenc#sha256"/>
        <DigestValue>hKfgiwHoOiYWxdVGQf1miNMcKo4tIBWgrHuSqMv8u2w=</DigestValue>
      </Reference>
      <Reference URI="/xl/worksheets/sheet24.xml?ContentType=application/vnd.openxmlformats-officedocument.spreadsheetml.worksheet+xml">
        <DigestMethod Algorithm="http://www.w3.org/2001/04/xmlenc#sha256"/>
        <DigestValue>ZyFlMOdFaJwnH1A+t1/WeIm4MnCtBffOnmq8DSNXmB8=</DigestValue>
      </Reference>
      <Reference URI="/xl/worksheets/sheet25.xml?ContentType=application/vnd.openxmlformats-officedocument.spreadsheetml.worksheet+xml">
        <DigestMethod Algorithm="http://www.w3.org/2001/04/xmlenc#sha256"/>
        <DigestValue>jjn6kHfVhwu0xWrQHSqJWfpDtmWQCe/yB7CYzbn6ixY=</DigestValue>
      </Reference>
      <Reference URI="/xl/worksheets/sheet26.xml?ContentType=application/vnd.openxmlformats-officedocument.spreadsheetml.worksheet+xml">
        <DigestMethod Algorithm="http://www.w3.org/2001/04/xmlenc#sha256"/>
        <DigestValue>LL8Iq53Bj3EC9D16Y9yfOcQbciUi7YghVFO+stVsRF4=</DigestValue>
      </Reference>
      <Reference URI="/xl/worksheets/sheet27.xml?ContentType=application/vnd.openxmlformats-officedocument.spreadsheetml.worksheet+xml">
        <DigestMethod Algorithm="http://www.w3.org/2001/04/xmlenc#sha256"/>
        <DigestValue>WX3uBp6NwJ2ZNGoMBTbE1gt6RHF2U6uMaXP1FvcHxys=</DigestValue>
      </Reference>
      <Reference URI="/xl/worksheets/sheet3.xml?ContentType=application/vnd.openxmlformats-officedocument.spreadsheetml.worksheet+xml">
        <DigestMethod Algorithm="http://www.w3.org/2001/04/xmlenc#sha256"/>
        <DigestValue>1t7zzXxB7/ywLmpcqEeBFV074qbJRafyVMC/ZcDbcx0=</DigestValue>
      </Reference>
      <Reference URI="/xl/worksheets/sheet4.xml?ContentType=application/vnd.openxmlformats-officedocument.spreadsheetml.worksheet+xml">
        <DigestMethod Algorithm="http://www.w3.org/2001/04/xmlenc#sha256"/>
        <DigestValue>AdZTowwkbnUkEDqN5CAtecI9kLRltcq/qxNReaWojp4=</DigestValue>
      </Reference>
      <Reference URI="/xl/worksheets/sheet5.xml?ContentType=application/vnd.openxmlformats-officedocument.spreadsheetml.worksheet+xml">
        <DigestMethod Algorithm="http://www.w3.org/2001/04/xmlenc#sha256"/>
        <DigestValue>+T8NKkWd+HSdXDKm8QeOj4UwzrpsNfOUd98WO14FK2Q=</DigestValue>
      </Reference>
      <Reference URI="/xl/worksheets/sheet6.xml?ContentType=application/vnd.openxmlformats-officedocument.spreadsheetml.worksheet+xml">
        <DigestMethod Algorithm="http://www.w3.org/2001/04/xmlenc#sha256"/>
        <DigestValue>qDwj3Kug+TaQ0CBR42CzP9FrHfLx+++gGpDAMz5I5YE=</DigestValue>
      </Reference>
      <Reference URI="/xl/worksheets/sheet7.xml?ContentType=application/vnd.openxmlformats-officedocument.spreadsheetml.worksheet+xml">
        <DigestMethod Algorithm="http://www.w3.org/2001/04/xmlenc#sha256"/>
        <DigestValue>lcWKZokaqfE14IRgIxzIqtbmCVuDHDZpCdSQkKtRj9k=</DigestValue>
      </Reference>
      <Reference URI="/xl/worksheets/sheet8.xml?ContentType=application/vnd.openxmlformats-officedocument.spreadsheetml.worksheet+xml">
        <DigestMethod Algorithm="http://www.w3.org/2001/04/xmlenc#sha256"/>
        <DigestValue>31RD3CUKo3WXub3AK8Du0HPffjEAfvnlDPbo+PGRcVE=</DigestValue>
      </Reference>
      <Reference URI="/xl/worksheets/sheet9.xml?ContentType=application/vnd.openxmlformats-officedocument.spreadsheetml.worksheet+xml">
        <DigestMethod Algorithm="http://www.w3.org/2001/04/xmlenc#sha256"/>
        <DigestValue>On1vXz6VgZUc/LH5DGsf0W8kmOxcJAflXH07mSiGRHs=</DigestValue>
      </Reference>
    </Manifest>
    <SignatureProperties>
      <SignatureProperty Id="idSignatureTime" Target="#idPackageSignature">
        <mdssi:SignatureTime xmlns:mdssi="http://schemas.openxmlformats.org/package/2006/digital-signature">
          <mdssi:Format>YYYY-MM-DDThh:mm:ssTZD</mdssi:Format>
          <mdssi:Value>2024-08-15T16:26:56Z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2024-08-15T16:26:56Z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P0jsOjDw7XF2fKPE1HQqN/axAEn03sT6iy4464fCkG0=</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EETKYvhz/O9whunAKWDioFpg2KmD81X+VXOX9P6nEks=</DigestValue>
    </Reference>
  </SignedInfo>
  <SignatureValue>t+rSrMqgtaw4uhF/78XyK9Q5gUFF7DSK0yfOCebMG5/0eSNZEUXv+dsicqr91oafsnt4+mqVXq5b
fkueaccUlegUIZhecsvH6sDB1fofeFtVMW3qYmErI/I78WvLspiaQ9wpJ1uXUKuv5+V+U9aXw34u
gFU3yYGU3hf7HIdMf096i4MhY2DJLnFfG/AFkHqNhkWDtVekRrWY1aINA280HtVqhaCFL6qbdC/1
I2FU30Q3PCnoKUzZ9kf8VZFh1N3nnYpln/RM/C0RXcYyaN7qiHSswRWRCNQdf0tYK3GVQFp2PRrA
1YKd3htubYPdLgxSOkDw9I0Eqhg7bi24dUBihQ==</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j35n5owFZHp8O9RWPCrvcsuD52XpOFmrxkeiFpvu46c=</DigestValue>
      </Reference>
      <Reference URI="/xl/calcChain.xml?ContentType=application/vnd.openxmlformats-officedocument.spreadsheetml.calcChain+xml">
        <DigestMethod Algorithm="http://www.w3.org/2001/04/xmlenc#sha256"/>
        <DigestValue>hV1B0duW9NYiUtvGlb5+2D+EnQ12sx1PEXUqmZL5618=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KHr7ndFloxO1FG3kPSroTKuZ/MfUx2YtkGuqhv7nvzg=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drawing1.xml?ContentType=application/vnd.openxmlformats-officedocument.drawing+xml">
        <DigestMethod Algorithm="http://www.w3.org/2001/04/xmlenc#sha256"/>
        <DigestValue>jIG+YfkObaEjjj2CjJMYLIzJI4+M6FstT2HrZhI8X/g=</DigestValue>
      </Reference>
      <Reference URI="/xl/drawings/drawing10.xml?ContentType=application/vnd.openxmlformats-officedocument.drawing+xml">
        <DigestMethod Algorithm="http://www.w3.org/2001/04/xmlenc#sha256"/>
        <DigestValue>cj1xaoPCXUWepgaUAAI2hCryjdGedwRB91pjKM/L4WE=</DigestValue>
      </Reference>
      <Reference URI="/xl/drawings/drawing11.xml?ContentType=application/vnd.openxmlformats-officedocument.drawing+xml">
        <DigestMethod Algorithm="http://www.w3.org/2001/04/xmlenc#sha256"/>
        <DigestValue>oHHB+Z3vvrIzRPb6ifvKpaGt1EMaX+EI/OuscSxDhDY=</DigestValue>
      </Reference>
      <Reference URI="/xl/drawings/drawing12.xml?ContentType=application/vnd.openxmlformats-officedocument.drawing+xml">
        <DigestMethod Algorithm="http://www.w3.org/2001/04/xmlenc#sha256"/>
        <DigestValue>jqDyWqCyxzcc4djSQdfx/HJjgl7Eb9uy/O5T7azaTf0=</DigestValue>
      </Reference>
      <Reference URI="/xl/drawings/drawing13.xml?ContentType=application/vnd.openxmlformats-officedocument.drawing+xml">
        <DigestMethod Algorithm="http://www.w3.org/2001/04/xmlenc#sha256"/>
        <DigestValue>WWRLyqIvG9wm9TmxH9LLWwyZhhJ5/l/LTnky/d1Evj8=</DigestValue>
      </Reference>
      <Reference URI="/xl/drawings/drawing14.xml?ContentType=application/vnd.openxmlformats-officedocument.drawing+xml">
        <DigestMethod Algorithm="http://www.w3.org/2001/04/xmlenc#sha256"/>
        <DigestValue>nwfhNCIXzf6GRUCi7xQdVSHgPJs2L88Pa9+TkCcKyPw=</DigestValue>
      </Reference>
      <Reference URI="/xl/drawings/drawing15.xml?ContentType=application/vnd.openxmlformats-officedocument.drawing+xml">
        <DigestMethod Algorithm="http://www.w3.org/2001/04/xmlenc#sha256"/>
        <DigestValue>psxY7fLfJxOF+SAHqoLpggNagpekJ1pYhJjg6nOxUhM=</DigestValue>
      </Reference>
      <Reference URI="/xl/drawings/drawing16.xml?ContentType=application/vnd.openxmlformats-officedocument.drawing+xml">
        <DigestMethod Algorithm="http://www.w3.org/2001/04/xmlenc#sha256"/>
        <DigestValue>/Olon5OV6HYvnKX/xMKx//cX2tXUd153J5dH5CLig9o=</DigestValue>
      </Reference>
      <Reference URI="/xl/drawings/drawing17.xml?ContentType=application/vnd.openxmlformats-officedocument.drawing+xml">
        <DigestMethod Algorithm="http://www.w3.org/2001/04/xmlenc#sha256"/>
        <DigestValue>F3qSNLw2XWZqk6eKQuD0PnMDrbwo398z2mduenviKkE=</DigestValue>
      </Reference>
      <Reference URI="/xl/drawings/drawing18.xml?ContentType=application/vnd.openxmlformats-officedocument.drawing+xml">
        <DigestMethod Algorithm="http://www.w3.org/2001/04/xmlenc#sha256"/>
        <DigestValue>hkunvlQnfoEahzVUWo8zKVQVF5H4L212p42cTEunJ6M=</DigestValue>
      </Reference>
      <Reference URI="/xl/drawings/drawing19.xml?ContentType=application/vnd.openxmlformats-officedocument.drawing+xml">
        <DigestMethod Algorithm="http://www.w3.org/2001/04/xmlenc#sha256"/>
        <DigestValue>tvymXwvUNXYjHoj2BZsC7GKzJlyNbTfYkWa6cuDBtWM=</DigestValue>
      </Reference>
      <Reference URI="/xl/drawings/drawing2.xml?ContentType=application/vnd.openxmlformats-officedocument.drawing+xml">
        <DigestMethod Algorithm="http://www.w3.org/2001/04/xmlenc#sha256"/>
        <DigestValue>brnL4MU6wz3ByfIpLCrWx60e4WYQrj6R4b64zzbqnCA=</DigestValue>
      </Reference>
      <Reference URI="/xl/drawings/drawing20.xml?ContentType=application/vnd.openxmlformats-officedocument.drawing+xml">
        <DigestMethod Algorithm="http://www.w3.org/2001/04/xmlenc#sha256"/>
        <DigestValue>Hde1RT002rY4o1RDOktPHwFcyShVCMJkpNExr08R76Q=</DigestValue>
      </Reference>
      <Reference URI="/xl/drawings/drawing21.xml?ContentType=application/vnd.openxmlformats-officedocument.drawing+xml">
        <DigestMethod Algorithm="http://www.w3.org/2001/04/xmlenc#sha256"/>
        <DigestValue>w/EUHVdw7YF8546QIW/kOjUtyk799D2k5jXClLP/mto=</DigestValue>
      </Reference>
      <Reference URI="/xl/drawings/drawing22.xml?ContentType=application/vnd.openxmlformats-officedocument.drawing+xml">
        <DigestMethod Algorithm="http://www.w3.org/2001/04/xmlenc#sha256"/>
        <DigestValue>4Szv/X8/++gIAbrdnuPeKoQKu2o9tNNMCUTWVDDiO1o=</DigestValue>
      </Reference>
      <Reference URI="/xl/drawings/drawing23.xml?ContentType=application/vnd.openxmlformats-officedocument.drawing+xml">
        <DigestMethod Algorithm="http://www.w3.org/2001/04/xmlenc#sha256"/>
        <DigestValue>GcL4d5c2dJAnHUFTx6Ep/pFpFs/h5i87/OmjM8gBTyU=</DigestValue>
      </Reference>
      <Reference URI="/xl/drawings/drawing24.xml?ContentType=application/vnd.openxmlformats-officedocument.drawing+xml">
        <DigestMethod Algorithm="http://www.w3.org/2001/04/xmlenc#sha256"/>
        <DigestValue>vRk4TO25g/zaG6ZjGg/q85ZQvoNav4EAH8GE5f69law=</DigestValue>
      </Reference>
      <Reference URI="/xl/drawings/drawing25.xml?ContentType=application/vnd.openxmlformats-officedocument.drawing+xml">
        <DigestMethod Algorithm="http://www.w3.org/2001/04/xmlenc#sha256"/>
        <DigestValue>LILRYz4ijKSKqX1rlXObcRcWfIlTyYs8l2QWj+LCpOA=</DigestValue>
      </Reference>
      <Reference URI="/xl/drawings/drawing26.xml?ContentType=application/vnd.openxmlformats-officedocument.drawing+xml">
        <DigestMethod Algorithm="http://www.w3.org/2001/04/xmlenc#sha256"/>
        <DigestValue>ClOJ2hHHNb2RgN03AgzKRBGGWybqLdQ0/vqrFkufGxM=</DigestValue>
      </Reference>
      <Reference URI="/xl/drawings/drawing27.xml?ContentType=application/vnd.openxmlformats-officedocument.drawing+xml">
        <DigestMethod Algorithm="http://www.w3.org/2001/04/xmlenc#sha256"/>
        <DigestValue>lXU5axiec7FZo19+AulYS7srbDXhpKA8crmUgrDPdbs=</DigestValue>
      </Reference>
      <Reference URI="/xl/drawings/drawing3.xml?ContentType=application/vnd.openxmlformats-officedocument.drawing+xml">
        <DigestMethod Algorithm="http://www.w3.org/2001/04/xmlenc#sha256"/>
        <DigestValue>0eNyo+U9hx4pCjmdwFk+j31rSSetpTnDJOVU0U0/BKM=</DigestValue>
      </Reference>
      <Reference URI="/xl/drawings/drawing4.xml?ContentType=application/vnd.openxmlformats-officedocument.drawing+xml">
        <DigestMethod Algorithm="http://www.w3.org/2001/04/xmlenc#sha256"/>
        <DigestValue>YaEbOodsNL4znVun935DO62JvmtuE0cABKYidDlfZ6g=</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jrk8iPcRxOxVWYnGv4aPt4JVpG7JX7mfZwi0RqWgeV8=</DigestValue>
      </Reference>
      <Reference URI="/xl/drawings/drawing7.xml?ContentType=application/vnd.openxmlformats-officedocument.drawing+xml">
        <DigestMethod Algorithm="http://www.w3.org/2001/04/xmlenc#sha256"/>
        <DigestValue>y834WkkKpUlz3ZrpfPHVQJo0Yc+qDbNkPABB9n+t9To=</DigestValue>
      </Reference>
      <Reference URI="/xl/drawings/drawing8.xml?ContentType=application/vnd.openxmlformats-officedocument.drawing+xml">
        <DigestMethod Algorithm="http://www.w3.org/2001/04/xmlenc#sha256"/>
        <DigestValue>+trAZ2vT9hdNugdH8ODgMxt1tZzmzQIPkCEw8hdCQrA=</DigestValue>
      </Reference>
      <Reference URI="/xl/drawings/drawing9.xml?ContentType=application/vnd.openxmlformats-officedocument.drawing+xml">
        <DigestMethod Algorithm="http://www.w3.org/2001/04/xmlenc#sha256"/>
        <DigestValue>iYC05NExQeeJEdnAbAZbEhVETbqCLsnKASMbgZq3eRA=</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5XyYqwA1fz3F8gAz6OMoWp6sjyagUlepM3a8FyviG08=</DigestValue>
      </Reference>
      <Reference URI="/xl/media/image12.png?ContentType=image/png">
        <DigestMethod Algorithm="http://www.w3.org/2001/04/xmlenc#sha256"/>
        <DigestValue>mHkKoUXizSktrIy/X36tWif1UX5ACbVYMBN19fwSivY=</DigestValue>
      </Reference>
      <Reference URI="/xl/media/image13.png?ContentType=image/png">
        <DigestMethod Algorithm="http://www.w3.org/2001/04/xmlenc#sha256"/>
        <DigestValue>WYc61qfvnNHCuz6lhFOA22emYTfnDaxfSQtMoUYxZtw=</DigestValue>
      </Reference>
      <Reference URI="/xl/media/image14.png?ContentType=image/png">
        <DigestMethod Algorithm="http://www.w3.org/2001/04/xmlenc#sha256"/>
        <DigestValue>v4qOSuhzWtf+KMWEz4ErvvFHtO4M+4ZTvGPzNYXanks=</DigestValue>
      </Reference>
      <Reference URI="/xl/media/image15.png?ContentType=image/png">
        <DigestMethod Algorithm="http://www.w3.org/2001/04/xmlenc#sha256"/>
        <DigestValue>vWgitChY40A0KmT/1iU5QJGdNCepx5ePMHJw+FsGbog=</DigestValue>
      </Reference>
      <Reference URI="/xl/media/image2.png?ContentType=image/png">
        <DigestMethod Algorithm="http://www.w3.org/2001/04/xmlenc#sha256"/>
        <DigestValue>3QBTkhwCMHi8cV72lqcoSm1RuWLpsv3WkQN9PRa9fv0=</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34T1TM/I0NmhswA93VIEGzHlk2WDDxQmwD6wMLSf5Gk=</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RuSZepJ8NP5KzxBLjJY6Rco0JmMQ0WIX9yFTrl/Mzjw=</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15.bin?ContentType=application/vnd.openxmlformats-officedocument.spreadsheetml.printerSettings">
        <DigestMethod Algorithm="http://www.w3.org/2001/04/xmlenc#sha256"/>
        <DigestValue>RuSZepJ8NP5KzxBLjJY6Rco0JmMQ0WIX9yFTrl/Mzjw=</DigestValue>
      </Reference>
      <Reference URI="/xl/printerSettings/printerSettings16.bin?ContentType=application/vnd.openxmlformats-officedocument.spreadsheetml.printerSettings">
        <DigestMethod Algorithm="http://www.w3.org/2001/04/xmlenc#sha256"/>
        <DigestValue>I8Serp4YCbjjhE5PEB+WhMjXWymnZ+I5fv6qEtQ7unY=</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34T1TM/I0NmhswA93VIEGzHlk2WDDxQmwD6wMLSf5Gk=</DigestValue>
      </Reference>
      <Reference URI="/xl/printerSettings/printerSettings20.bin?ContentType=application/vnd.openxmlformats-officedocument.spreadsheetml.printerSettings">
        <DigestMethod Algorithm="http://www.w3.org/2001/04/xmlenc#sha256"/>
        <DigestValue>DIc9QHqdq7qF5m2Ln2FaZqkZ6+JXqEbVVvOCRWzVYM8=</DigestValue>
      </Reference>
      <Reference URI="/xl/printerSettings/printerSettings21.bin?ContentType=application/vnd.openxmlformats-officedocument.spreadsheetml.printerSettings">
        <DigestMethod Algorithm="http://www.w3.org/2001/04/xmlenc#sha256"/>
        <DigestValue>cHgX+0P9G5Q0/E3vzBEuEK6CmaAhr3i8T4fB2GwMT+4=</DigestValue>
      </Reference>
      <Reference URI="/xl/printerSettings/printerSettings22.bin?ContentType=application/vnd.openxmlformats-officedocument.spreadsheetml.printerSettings">
        <DigestMethod Algorithm="http://www.w3.org/2001/04/xmlenc#sha256"/>
        <DigestValue>j/1WILQO7py7k5GUsMoYKdyd6svnbK6Ti2VSAgmuWxg=</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VPx4mBf6/gDM6MmzkKFSVXR5IKSyCAAP2d2K3X1gUHQ=</DigestValue>
      </Reference>
      <Reference URI="/xl/printerSettings/printerSettings5.bin?ContentType=application/vnd.openxmlformats-officedocument.spreadsheetml.printerSettings">
        <DigestMethod Algorithm="http://www.w3.org/2001/04/xmlenc#sha256"/>
        <DigestValue>lyqx1bnvWZSi0gS8Wd9mSUDg20pQoU57xgatu42liEY=</DigestValue>
      </Reference>
      <Reference URI="/xl/printerSettings/printerSettings6.bin?ContentType=application/vnd.openxmlformats-officedocument.spreadsheetml.printerSettings">
        <DigestMethod Algorithm="http://www.w3.org/2001/04/xmlenc#sha256"/>
        <DigestValue>cHgX+0P9G5Q0/E3vzBEuEK6CmaAhr3i8T4fB2GwMT+4=</DigestValue>
      </Reference>
      <Reference URI="/xl/printerSettings/printerSettings7.bin?ContentType=application/vnd.openxmlformats-officedocument.spreadsheetml.printerSettings">
        <DigestMethod Algorithm="http://www.w3.org/2001/04/xmlenc#sha256"/>
        <DigestValue>RuSZepJ8NP5KzxBLjJY6Rco0JmMQ0WIX9yFTrl/Mzjw=</DigestValue>
      </Reference>
      <Reference URI="/xl/printerSettings/printerSettings8.bin?ContentType=application/vnd.openxmlformats-officedocument.spreadsheetml.printerSettings">
        <DigestMethod Algorithm="http://www.w3.org/2001/04/xmlenc#sha256"/>
        <DigestValue>I8Serp4YCbjjhE5PEB+WhMjXWymnZ+I5fv6qEtQ7unY=</DigestValue>
      </Reference>
      <Reference URI="/xl/printerSettings/printerSettings9.bin?ContentType=application/vnd.openxmlformats-officedocument.spreadsheetml.printerSettings">
        <DigestMethod Algorithm="http://www.w3.org/2001/04/xmlenc#sha256"/>
        <DigestValue>DIc9QHqdq7qF5m2Ln2FaZqkZ6+JXqEbVVvOCRWzVYM8=</DigestValue>
      </Reference>
      <Reference URI="/xl/sharedStrings.xml?ContentType=application/vnd.openxmlformats-officedocument.spreadsheetml.sharedStrings+xml">
        <DigestMethod Algorithm="http://www.w3.org/2001/04/xmlenc#sha256"/>
        <DigestValue>CWDDIZDDDcQORCWT6pSn36Ehr3Bi5GjLkAxvu8GZAVs=</DigestValue>
      </Reference>
      <Reference URI="/xl/styles.xml?ContentType=application/vnd.openxmlformats-officedocument.spreadsheetml.styles+xml">
        <DigestMethod Algorithm="http://www.w3.org/2001/04/xmlenc#sha256"/>
        <DigestValue>Pru13xmzW0gi80nonKySS1L8bwaOKGowQGlxfmTP34Q=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+TdX9TA/m4CCWbRYfCH7jio/bx7sJHDSz7ir17yd8mA=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RSm8icywiTgv50l8xlfNDKcdLa7+jmusVPLdUrq5cXU=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wpaWdbn1mM2EVb/fEYQvLXYKiXXReQlXWQZbF+CJOXw=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rUABS4dDWhlf8Ij17ePTGu69NAMeDr0nM0C3qSG2pNk=</DigestValue>
      </Reference>
      <Reference URI="/xl/worksheets/sheet10.xml?ContentType=application/vnd.openxmlformats-officedocument.spreadsheetml.worksheet+xml">
        <DigestMethod Algorithm="http://www.w3.org/2001/04/xmlenc#sha256"/>
        <DigestValue>67q8GT9CyoPGElLRw4khp0sv468LpRN8xK9D3mJBrL4=</DigestValue>
      </Reference>
      <Reference URI="/xl/worksheets/sheet11.xml?ContentType=application/vnd.openxmlformats-officedocument.spreadsheetml.worksheet+xml">
        <DigestMethod Algorithm="http://www.w3.org/2001/04/xmlenc#sha256"/>
        <DigestValue>U5vRNI8BWH9ZYvt1UxtzVP/CdYk7xWieQHERjwBsh4A=</DigestValue>
      </Reference>
      <Reference URI="/xl/worksheets/sheet12.xml?ContentType=application/vnd.openxmlformats-officedocument.spreadsheetml.worksheet+xml">
        <DigestMethod Algorithm="http://www.w3.org/2001/04/xmlenc#sha256"/>
        <DigestValue>haNa58JkOgzW3dw7mkQWfP97lYH8EuM+6xUPOZv3zGM=</DigestValue>
      </Reference>
      <Reference URI="/xl/worksheets/sheet13.xml?ContentType=application/vnd.openxmlformats-officedocument.spreadsheetml.worksheet+xml">
        <DigestMethod Algorithm="http://www.w3.org/2001/04/xmlenc#sha256"/>
        <DigestValue>IT8sU/BadRYU8izYP5yLV5rEI3aNzJV6gOBz1X2zsGs=</DigestValue>
      </Reference>
      <Reference URI="/xl/worksheets/sheet14.xml?ContentType=application/vnd.openxmlformats-officedocument.spreadsheetml.worksheet+xml">
        <DigestMethod Algorithm="http://www.w3.org/2001/04/xmlenc#sha256"/>
        <DigestValue>JepIyoyEHz8eK+zRcJK+cNMQLh4G5/149zKggD7SI1M=</DigestValue>
      </Reference>
      <Reference URI="/xl/worksheets/sheet15.xml?ContentType=application/vnd.openxmlformats-officedocument.spreadsheetml.worksheet+xml">
        <DigestMethod Algorithm="http://www.w3.org/2001/04/xmlenc#sha256"/>
        <DigestValue>6DAWgo0hd/e3EigsiF5icgyp8Mbv6Kn3VYPrhdiV/KU=</DigestValue>
      </Reference>
      <Reference URI="/xl/worksheets/sheet16.xml?ContentType=application/vnd.openxmlformats-officedocument.spreadsheetml.worksheet+xml">
        <DigestMethod Algorithm="http://www.w3.org/2001/04/xmlenc#sha256"/>
        <DigestValue>754QlnRwqai2vJCIjtLdAK+hTZ8Hz/+tLRmL8RLK6bM=</DigestValue>
      </Reference>
      <Reference URI="/xl/worksheets/sheet17.xml?ContentType=application/vnd.openxmlformats-officedocument.spreadsheetml.worksheet+xml">
        <DigestMethod Algorithm="http://www.w3.org/2001/04/xmlenc#sha256"/>
        <DigestValue>rmiOCdVHNmU8w4tX6A1TjCGmGGfuHzkU/4WvC08mvDI=</DigestValue>
      </Reference>
      <Reference URI="/xl/worksheets/sheet18.xml?ContentType=application/vnd.openxmlformats-officedocument.spreadsheetml.worksheet+xml">
        <DigestMethod Algorithm="http://www.w3.org/2001/04/xmlenc#sha256"/>
        <DigestValue>OENtiUZuD0Zh7mZMSiBMgfgocYDPwv0EOAaXzL0VaaA=</DigestValue>
      </Reference>
      <Reference URI="/xl/worksheets/sheet19.xml?ContentType=application/vnd.openxmlformats-officedocument.spreadsheetml.worksheet+xml">
        <DigestMethod Algorithm="http://www.w3.org/2001/04/xmlenc#sha256"/>
        <DigestValue>kg2+nRrSP0Eh+9eSE2D74vyYBpNWZaVx1kD63DkJfzY=</DigestValue>
      </Reference>
      <Reference URI="/xl/worksheets/sheet2.xml?ContentType=application/vnd.openxmlformats-officedocument.spreadsheetml.worksheet+xml">
        <DigestMethod Algorithm="http://www.w3.org/2001/04/xmlenc#sha256"/>
        <DigestValue>APV5lz4Tj9vK781CWDMbe4xEbeW0ji6cicm9X/Polvg=</DigestValue>
      </Reference>
      <Reference URI="/xl/worksheets/sheet20.xml?ContentType=application/vnd.openxmlformats-officedocument.spreadsheetml.worksheet+xml">
        <DigestMethod Algorithm="http://www.w3.org/2001/04/xmlenc#sha256"/>
        <DigestValue>WwQG+4coOIu/bc4mdWTd6Fv25iSCd+BlHnWvLclekko=</DigestValue>
      </Reference>
      <Reference URI="/xl/worksheets/sheet21.xml?ContentType=application/vnd.openxmlformats-officedocument.spreadsheetml.worksheet+xml">
        <DigestMethod Algorithm="http://www.w3.org/2001/04/xmlenc#sha256"/>
        <DigestValue>UuPOuhD+OpIn4FceuGC6MwX7OdgSqu/4h/Uw0SnZFHI=</DigestValue>
      </Reference>
      <Reference URI="/xl/worksheets/sheet22.xml?ContentType=application/vnd.openxmlformats-officedocument.spreadsheetml.worksheet+xml">
        <DigestMethod Algorithm="http://www.w3.org/2001/04/xmlenc#sha256"/>
        <DigestValue>KtDBp6vneCRJ5KHO8qfL4r9Simi/+lv8QBWx3StsOug=</DigestValue>
      </Reference>
      <Reference URI="/xl/worksheets/sheet23.xml?ContentType=application/vnd.openxmlformats-officedocument.spreadsheetml.worksheet+xml">
        <DigestMethod Algorithm="http://www.w3.org/2001/04/xmlenc#sha256"/>
        <DigestValue>hKfgiwHoOiYWxdVGQf1miNMcKo4tIBWgrHuSqMv8u2w=</DigestValue>
      </Reference>
      <Reference URI="/xl/worksheets/sheet24.xml?ContentType=application/vnd.openxmlformats-officedocument.spreadsheetml.worksheet+xml">
        <DigestMethod Algorithm="http://www.w3.org/2001/04/xmlenc#sha256"/>
        <DigestValue>ZyFlMOdFaJwnH1A+t1/WeIm4MnCtBffOnmq8DSNXmB8=</DigestValue>
      </Reference>
      <Reference URI="/xl/worksheets/sheet25.xml?ContentType=application/vnd.openxmlformats-officedocument.spreadsheetml.worksheet+xml">
        <DigestMethod Algorithm="http://www.w3.org/2001/04/xmlenc#sha256"/>
        <DigestValue>jjn6kHfVhwu0xWrQHSqJWfpDtmWQCe/yB7CYzbn6ixY=</DigestValue>
      </Reference>
      <Reference URI="/xl/worksheets/sheet26.xml?ContentType=application/vnd.openxmlformats-officedocument.spreadsheetml.worksheet+xml">
        <DigestMethod Algorithm="http://www.w3.org/2001/04/xmlenc#sha256"/>
        <DigestValue>LL8Iq53Bj3EC9D16Y9yfOcQbciUi7YghVFO+stVsRF4=</DigestValue>
      </Reference>
      <Reference URI="/xl/worksheets/sheet27.xml?ContentType=application/vnd.openxmlformats-officedocument.spreadsheetml.worksheet+xml">
        <DigestMethod Algorithm="http://www.w3.org/2001/04/xmlenc#sha256"/>
        <DigestValue>WX3uBp6NwJ2ZNGoMBTbE1gt6RHF2U6uMaXP1FvcHxys=</DigestValue>
      </Reference>
      <Reference URI="/xl/worksheets/sheet3.xml?ContentType=application/vnd.openxmlformats-officedocument.spreadsheetml.worksheet+xml">
        <DigestMethod Algorithm="http://www.w3.org/2001/04/xmlenc#sha256"/>
        <DigestValue>1t7zzXxB7/ywLmpcqEeBFV074qbJRafyVMC/ZcDbcx0=</DigestValue>
      </Reference>
      <Reference URI="/xl/worksheets/sheet4.xml?ContentType=application/vnd.openxmlformats-officedocument.spreadsheetml.worksheet+xml">
        <DigestMethod Algorithm="http://www.w3.org/2001/04/xmlenc#sha256"/>
        <DigestValue>AdZTowwkbnUkEDqN5CAtecI9kLRltcq/qxNReaWojp4=</DigestValue>
      </Reference>
      <Reference URI="/xl/worksheets/sheet5.xml?ContentType=application/vnd.openxmlformats-officedocument.spreadsheetml.worksheet+xml">
        <DigestMethod Algorithm="http://www.w3.org/2001/04/xmlenc#sha256"/>
        <DigestValue>+T8NKkWd+HSdXDKm8QeOj4UwzrpsNfOUd98WO14FK2Q=</DigestValue>
      </Reference>
      <Reference URI="/xl/worksheets/sheet6.xml?ContentType=application/vnd.openxmlformats-officedocument.spreadsheetml.worksheet+xml">
        <DigestMethod Algorithm="http://www.w3.org/2001/04/xmlenc#sha256"/>
        <DigestValue>qDwj3Kug+TaQ0CBR42CzP9FrHfLx+++gGpDAMz5I5YE=</DigestValue>
      </Reference>
      <Reference URI="/xl/worksheets/sheet7.xml?ContentType=application/vnd.openxmlformats-officedocument.spreadsheetml.worksheet+xml">
        <DigestMethod Algorithm="http://www.w3.org/2001/04/xmlenc#sha256"/>
        <DigestValue>lcWKZokaqfE14IRgIxzIqtbmCVuDHDZpCdSQkKtRj9k=</DigestValue>
      </Reference>
      <Reference URI="/xl/worksheets/sheet8.xml?ContentType=application/vnd.openxmlformats-officedocument.spreadsheetml.worksheet+xml">
        <DigestMethod Algorithm="http://www.w3.org/2001/04/xmlenc#sha256"/>
        <DigestValue>31RD3CUKo3WXub3AK8Du0HPffjEAfvnlDPbo+PGRcVE=</DigestValue>
      </Reference>
      <Reference URI="/xl/worksheets/sheet9.xml?ContentType=application/vnd.openxmlformats-officedocument.spreadsheetml.worksheet+xml">
        <DigestMethod Algorithm="http://www.w3.org/2001/04/xmlenc#sha256"/>
        <DigestValue>On1vXz6VgZUc/LH5DGsf0W8kmOxcJAflXH07mSiGRHs=</DigestValue>
      </Reference>
    </Manifest>
    <SignatureProperties>
      <SignatureProperty Id="idSignatureTime" Target="#idPackageSignature">
        <mdssi:SignatureTime xmlns:mdssi="http://schemas.openxmlformats.org/package/2006/digital-signature">
          <mdssi:Format>YYYY-MM-DDThh:mm:ssTZD</mdssi:Format>
          <mdssi:Value>2024-08-15T23:26:57Z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2024-08-15T23:26:57Z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D576B5-7F3B-481E-B75E-74BBDE2EF022}">
  <ds:schemaRefs>
    <ds:schemaRef ds:uri="http://www.w3.org/XML/1998/namespace"/>
    <ds:schemaRef ds:uri="http://purl.org/dc/dcmitype/"/>
    <ds:schemaRef ds:uri="http://schemas.microsoft.com/office/2006/documentManagement/types"/>
    <ds:schemaRef ds:uri="http://schemas.microsoft.com/office/2006/metadata/properties"/>
    <ds:schemaRef ds:uri="50cd21ce-157e-4cef-a9e1-719e8f6c805e"/>
    <ds:schemaRef ds:uri="e22f4d1c-4a35-40b6-96d5-1a9c7e49af38"/>
    <ds:schemaRef ds:uri="http://purl.org/dc/terms/"/>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FC6829A1-DAD1-4C2B-9FC6-009927B1DD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7F254D-0600-482B-A76D-B64BD4ADC1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ESF CONSOLIDADO</vt:lpstr>
      <vt:lpstr>ER CONSOLIDADO</vt:lpstr>
      <vt:lpstr>ORI CONSOLIDADO</vt:lpstr>
      <vt:lpstr>EEPN CONSOLIDADO</vt:lpstr>
      <vt:lpstr>EFF CONSOLIDADO</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DELL</cp:lastModifiedBy>
  <cp:revision/>
  <cp:lastPrinted>2024-05-31T15:52:35Z</cp:lastPrinted>
  <dcterms:created xsi:type="dcterms:W3CDTF">2007-07-31T14:58:11Z</dcterms:created>
  <dcterms:modified xsi:type="dcterms:W3CDTF">2024-08-14T22:05:40Z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